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clark3\appdata\local\bentley\projectwise\workingdir\ohiodot-pw.bentley.com_ohiodot-pw-02\michael.clark@dot.ohio.gov\d0503992\"/>
    </mc:Choice>
  </mc:AlternateContent>
  <xr:revisionPtr revIDLastSave="0" documentId="13_ncr:1_{65CC6F32-0D25-4BE5-815D-82C757628A54}" xr6:coauthVersionLast="47" xr6:coauthVersionMax="47" xr10:uidLastSave="{00000000-0000-0000-0000-000000000000}"/>
  <bookViews>
    <workbookView xWindow="64245" yWindow="1605" windowWidth="21600" windowHeight="12615" tabRatio="866" firstSheet="23" activeTab="28" xr2:uid="{00000000-000D-0000-FFFF-FFFF00000000}"/>
  </bookViews>
  <sheets>
    <sheet name="Instructions" sheetId="1" r:id="rId1"/>
    <sheet name="PAVEMENT SUBSUMMARY" sheetId="54" r:id="rId2"/>
    <sheet name="RAMP PAVEMENT" sheetId="44" r:id="rId3"/>
    <sheet name="RAMP PAVEMENT (2)" sheetId="45" r:id="rId4"/>
    <sheet name="RAMP PAVEMENT (3)" sheetId="55" r:id="rId5"/>
    <sheet name="RAMP Shoulder Pavement" sheetId="39" r:id="rId6"/>
    <sheet name="RAMP Shoulder Pavement (2)" sheetId="46" r:id="rId7"/>
    <sheet name="RAMP Shoulder Pavement (3)" sheetId="56" r:id="rId8"/>
    <sheet name="Pavement (US250)" sheetId="35" r:id="rId9"/>
    <sheet name="US 250 Shoulder Pavement" sheetId="47" r:id="rId10"/>
    <sheet name="Northbound Pavement (IR77)" sheetId="41" r:id="rId11"/>
    <sheet name="Southbound Pavement (IR77)" sheetId="43" r:id="rId12"/>
    <sheet name="NB MEDIAN SHOULDER (IR77)" sheetId="28" r:id="rId13"/>
    <sheet name="NB OUTSIDE SHOULDER (IR77)" sheetId="27" r:id="rId14"/>
    <sheet name="SB MEDIAN SHOULDER (IR77)" sheetId="29" r:id="rId15"/>
    <sheet name="SB OUTSIDE SHOULDER (IR77)" sheetId="30" r:id="rId16"/>
    <sheet name="EXP JT" sheetId="15" r:id="rId17"/>
    <sheet name="Pavement Marking-SUBSUMMARY" sheetId="53" r:id="rId18"/>
    <sheet name="TRAFFIC CONTROL" sheetId="59" r:id="rId19"/>
    <sheet name="Pavement Marking-US 250" sheetId="48" r:id="rId20"/>
    <sheet name="Pavement Marking-US 250 (RAMP)" sheetId="60" r:id="rId21"/>
    <sheet name="Pavement Marking-IR77 NB" sheetId="49" r:id="rId22"/>
    <sheet name="Pavement Marking-IR77 SB" sheetId="50" r:id="rId23"/>
    <sheet name="Pavement Marking-NB RAMPS" sheetId="51" r:id="rId24"/>
    <sheet name="Pavement Marking-SB RAMPS" sheetId="52" r:id="rId25"/>
    <sheet name="WZ PAVT MARK CHART" sheetId="58" r:id="rId26"/>
    <sheet name="GUARDRAIL" sheetId="34" r:id="rId27"/>
    <sheet name="GUARDRAIL (2)" sheetId="57" r:id="rId28"/>
    <sheet name="LANE VALUE CONTRACT TABLE" sheetId="33" r:id="rId29"/>
    <sheet name="WZ Signs Note" sheetId="25" r:id="rId30"/>
    <sheet name="Grindings" sheetId="10" r:id="rId31"/>
    <sheet name="WZ_Marking_Signs" sheetId="11" r:id="rId32"/>
    <sheet name="WZ Pavt Mark PART 1" sheetId="12" r:id="rId33"/>
    <sheet name="WZ Pavt Mark PART 2" sheetId="13" r:id="rId34"/>
    <sheet name="RAMPS &amp; MEDIAN" sheetId="38" r:id="rId35"/>
    <sheet name="Pavement Marking" sheetId="19" r:id="rId36"/>
    <sheet name="EB MEDIAN SHOULDER (US36)" sheetId="36" r:id="rId37"/>
    <sheet name="Mail Boxes" sheetId="7" r:id="rId38"/>
    <sheet name="Curb Ramps" sheetId="20" r:id="rId39"/>
    <sheet name="U.S. 250 Pavement" sheetId="31" r:id="rId40"/>
    <sheet name="Ext. Paved Shoulders" sheetId="5" r:id="rId41"/>
    <sheet name="SCUPPER" sheetId="32" r:id="rId42"/>
    <sheet name="U.S. 250 Shoulder Pavement" sheetId="3" r:id="rId43"/>
    <sheet name="EB OUTSIDE SHOULDER (US36)" sheetId="37" r:id="rId44"/>
    <sheet name="Westbound Pavement (US250)" sheetId="40" r:id="rId45"/>
    <sheet name="Safety Edge" sheetId="4" r:id="rId46"/>
    <sheet name="sb bridge Pavement (IR77)" sheetId="26" r:id="rId47"/>
    <sheet name="NB BRIDGE Pavement (IR77)" sheetId="2" r:id="rId48"/>
  </sheets>
  <definedNames>
    <definedName name="_xlnm.Print_Area" localSheetId="36">'EB MEDIAN SHOULDER (US36)'!$C$2:$V$45</definedName>
    <definedName name="_xlnm.Print_Area" localSheetId="43">'EB OUTSIDE SHOULDER (US36)'!$C$2:$W$47</definedName>
    <definedName name="_xlnm.Print_Area" localSheetId="16">'EXP JT'!$B$2:$I$42</definedName>
    <definedName name="_xlnm.Print_Area" localSheetId="40">'Ext. Paved Shoulders'!$B$2:$R$27</definedName>
    <definedName name="_xlnm.Print_Area" localSheetId="30">Grindings!$A$1:$J$12</definedName>
    <definedName name="_xlnm.Print_Area" localSheetId="47">'NB BRIDGE Pavement (IR77)'!$C$2:$R$51</definedName>
    <definedName name="_xlnm.Print_Area" localSheetId="12">'NB MEDIAN SHOULDER (IR77)'!$C$2:$W$48</definedName>
    <definedName name="_xlnm.Print_Area" localSheetId="13">'NB OUTSIDE SHOULDER (IR77)'!$C$2:$W$60</definedName>
    <definedName name="_xlnm.Print_Area" localSheetId="10">'Northbound Pavement (IR77)'!$C$2:$P$47</definedName>
    <definedName name="_xlnm.Print_Area" localSheetId="8">'Pavement (US250)'!$C$2:$Q$49</definedName>
    <definedName name="_xlnm.Print_Area" localSheetId="35">'Pavement Marking'!$B$2:$S$27</definedName>
    <definedName name="_xlnm.Print_Area" localSheetId="21">'Pavement Marking-IR77 NB'!$B$2:$AA$47</definedName>
    <definedName name="_xlnm.Print_Area" localSheetId="22">'Pavement Marking-IR77 SB'!$B$2:$AA$47</definedName>
    <definedName name="_xlnm.Print_Area" localSheetId="23">'Pavement Marking-NB RAMPS'!$B$2:$AA$62</definedName>
    <definedName name="_xlnm.Print_Area" localSheetId="24">'Pavement Marking-SB RAMPS'!$B$2:$AA$67</definedName>
    <definedName name="_xlnm.Print_Area" localSheetId="17">'Pavement Marking-SUBSUMMARY'!$B$2:$Y$24</definedName>
    <definedName name="_xlnm.Print_Area" localSheetId="19">'Pavement Marking-US 250'!$B$2:$AA$59</definedName>
    <definedName name="_xlnm.Print_Area" localSheetId="20">'Pavement Marking-US 250 (RAMP)'!$B$2:$AA$42</definedName>
    <definedName name="_xlnm.Print_Area" localSheetId="1">'PAVEMENT SUBSUMMARY'!$C$2:$T$38</definedName>
    <definedName name="_xlnm.Print_Area" localSheetId="2">'RAMP PAVEMENT'!$C$2:$O$60</definedName>
    <definedName name="_xlnm.Print_Area" localSheetId="3">'RAMP PAVEMENT (2)'!$C$2:$O$58</definedName>
    <definedName name="_xlnm.Print_Area" localSheetId="4">'RAMP PAVEMENT (3)'!$C$2:$O$33</definedName>
    <definedName name="_xlnm.Print_Area" localSheetId="5">'RAMP Shoulder Pavement'!$B$2:$Y$57</definedName>
    <definedName name="_xlnm.Print_Area" localSheetId="6">'RAMP Shoulder Pavement (2)'!$B$2:$Y$64</definedName>
    <definedName name="_xlnm.Print_Area" localSheetId="7">'RAMP Shoulder Pavement (3)'!$B$2:$Y$28</definedName>
    <definedName name="_xlnm.Print_Area" localSheetId="34">'RAMPS &amp; MEDIAN'!$C$2:$N$46</definedName>
    <definedName name="_xlnm.Print_Area" localSheetId="46">'sb bridge Pavement (IR77)'!$C$2:$R$51</definedName>
    <definedName name="_xlnm.Print_Area" localSheetId="14">'SB MEDIAN SHOULDER (IR77)'!$C$2:$W$49</definedName>
    <definedName name="_xlnm.Print_Area" localSheetId="15">'SB OUTSIDE SHOULDER (IR77)'!$C$2:$W$56</definedName>
    <definedName name="_xlnm.Print_Area" localSheetId="41">SCUPPER!$B$2:$J$66</definedName>
    <definedName name="_xlnm.Print_Area" localSheetId="11">'Southbound Pavement (IR77)'!$C$2:$P$40</definedName>
    <definedName name="_xlnm.Print_Area" localSheetId="18">'TRAFFIC CONTROL'!$A$2:$AH$52</definedName>
    <definedName name="_xlnm.Print_Area" localSheetId="39">'U.S. 250 Pavement'!$C$2:$R$15</definedName>
    <definedName name="_xlnm.Print_Area" localSheetId="42">'U.S. 250 Shoulder Pavement'!$B$2:$Y$20</definedName>
    <definedName name="_xlnm.Print_Area" localSheetId="9">'US 250 Shoulder Pavement'!$B$2:$Y$60</definedName>
    <definedName name="_xlnm.Print_Area" localSheetId="44">'Westbound Pavement (US250)'!$C$2:$P$40</definedName>
    <definedName name="_xlnm.Print_Area" localSheetId="31">WZ_Marking_Signs!$A$1:$N$33</definedName>
    <definedName name="Z_635840CF_CFBC_42D5_94CA_74363D1F0C57_.wvu.PrintArea" localSheetId="36" hidden="1">'EB MEDIAN SHOULDER (US36)'!$C$2:$V$45</definedName>
    <definedName name="Z_635840CF_CFBC_42D5_94CA_74363D1F0C57_.wvu.PrintArea" localSheetId="43" hidden="1">'EB OUTSIDE SHOULDER (US36)'!$C$2:$W$47</definedName>
    <definedName name="Z_635840CF_CFBC_42D5_94CA_74363D1F0C57_.wvu.PrintArea" localSheetId="16" hidden="1">'EXP JT'!$B$2:$I$42</definedName>
    <definedName name="Z_635840CF_CFBC_42D5_94CA_74363D1F0C57_.wvu.PrintArea" localSheetId="40" hidden="1">'Ext. Paved Shoulders'!$B$2:$R$27</definedName>
    <definedName name="Z_635840CF_CFBC_42D5_94CA_74363D1F0C57_.wvu.PrintArea" localSheetId="30" hidden="1">Grindings!$A$1:$J$12</definedName>
    <definedName name="Z_635840CF_CFBC_42D5_94CA_74363D1F0C57_.wvu.PrintArea" localSheetId="47" hidden="1">'NB BRIDGE Pavement (IR77)'!$C$2:$R$51</definedName>
    <definedName name="Z_635840CF_CFBC_42D5_94CA_74363D1F0C57_.wvu.PrintArea" localSheetId="12" hidden="1">'NB MEDIAN SHOULDER (IR77)'!$C$2:$W$48</definedName>
    <definedName name="Z_635840CF_CFBC_42D5_94CA_74363D1F0C57_.wvu.PrintArea" localSheetId="13" hidden="1">'NB OUTSIDE SHOULDER (IR77)'!$C$2:$W$60</definedName>
    <definedName name="Z_635840CF_CFBC_42D5_94CA_74363D1F0C57_.wvu.PrintArea" localSheetId="10" hidden="1">'Northbound Pavement (IR77)'!$C$2:$P$47</definedName>
    <definedName name="Z_635840CF_CFBC_42D5_94CA_74363D1F0C57_.wvu.PrintArea" localSheetId="8" hidden="1">'Pavement (US250)'!$C$2:$Q$49</definedName>
    <definedName name="Z_635840CF_CFBC_42D5_94CA_74363D1F0C57_.wvu.PrintArea" localSheetId="35" hidden="1">'Pavement Marking'!$B$2:$S$27</definedName>
    <definedName name="Z_635840CF_CFBC_42D5_94CA_74363D1F0C57_.wvu.PrintArea" localSheetId="21" hidden="1">'Pavement Marking-IR77 NB'!$B$2:$AA$47</definedName>
    <definedName name="Z_635840CF_CFBC_42D5_94CA_74363D1F0C57_.wvu.PrintArea" localSheetId="22" hidden="1">'Pavement Marking-IR77 SB'!$B$2:$AA$47</definedName>
    <definedName name="Z_635840CF_CFBC_42D5_94CA_74363D1F0C57_.wvu.PrintArea" localSheetId="23" hidden="1">'Pavement Marking-NB RAMPS'!$B$2:$AA$62</definedName>
    <definedName name="Z_635840CF_CFBC_42D5_94CA_74363D1F0C57_.wvu.PrintArea" localSheetId="24" hidden="1">'Pavement Marking-SB RAMPS'!$B$2:$AA$67</definedName>
    <definedName name="Z_635840CF_CFBC_42D5_94CA_74363D1F0C57_.wvu.PrintArea" localSheetId="17" hidden="1">'Pavement Marking-SUBSUMMARY'!$B$2:$Y$24</definedName>
    <definedName name="Z_635840CF_CFBC_42D5_94CA_74363D1F0C57_.wvu.PrintArea" localSheetId="19" hidden="1">'Pavement Marking-US 250'!$B$2:$AA$59</definedName>
    <definedName name="Z_635840CF_CFBC_42D5_94CA_74363D1F0C57_.wvu.PrintArea" localSheetId="20" hidden="1">'Pavement Marking-US 250 (RAMP)'!$B$2:$AA$42</definedName>
    <definedName name="Z_635840CF_CFBC_42D5_94CA_74363D1F0C57_.wvu.PrintArea" localSheetId="1" hidden="1">'PAVEMENT SUBSUMMARY'!$C$2:$T$38</definedName>
    <definedName name="Z_635840CF_CFBC_42D5_94CA_74363D1F0C57_.wvu.PrintArea" localSheetId="2" hidden="1">'RAMP PAVEMENT'!$C$2:$O$60</definedName>
    <definedName name="Z_635840CF_CFBC_42D5_94CA_74363D1F0C57_.wvu.PrintArea" localSheetId="3" hidden="1">'RAMP PAVEMENT (2)'!$C$2:$O$58</definedName>
    <definedName name="Z_635840CF_CFBC_42D5_94CA_74363D1F0C57_.wvu.PrintArea" localSheetId="4" hidden="1">'RAMP PAVEMENT (3)'!$C$2:$O$33</definedName>
    <definedName name="Z_635840CF_CFBC_42D5_94CA_74363D1F0C57_.wvu.PrintArea" localSheetId="5" hidden="1">'RAMP Shoulder Pavement'!$B$2:$Y$57</definedName>
    <definedName name="Z_635840CF_CFBC_42D5_94CA_74363D1F0C57_.wvu.PrintArea" localSheetId="6" hidden="1">'RAMP Shoulder Pavement (2)'!$B$2:$Y$64</definedName>
    <definedName name="Z_635840CF_CFBC_42D5_94CA_74363D1F0C57_.wvu.PrintArea" localSheetId="7" hidden="1">'RAMP Shoulder Pavement (3)'!$B$2:$Y$28</definedName>
    <definedName name="Z_635840CF_CFBC_42D5_94CA_74363D1F0C57_.wvu.PrintArea" localSheetId="34" hidden="1">'RAMPS &amp; MEDIAN'!$C$2:$N$46</definedName>
    <definedName name="Z_635840CF_CFBC_42D5_94CA_74363D1F0C57_.wvu.PrintArea" localSheetId="46" hidden="1">'sb bridge Pavement (IR77)'!$C$2:$R$51</definedName>
    <definedName name="Z_635840CF_CFBC_42D5_94CA_74363D1F0C57_.wvu.PrintArea" localSheetId="14" hidden="1">'SB MEDIAN SHOULDER (IR77)'!$C$2:$W$49</definedName>
    <definedName name="Z_635840CF_CFBC_42D5_94CA_74363D1F0C57_.wvu.PrintArea" localSheetId="15" hidden="1">'SB OUTSIDE SHOULDER (IR77)'!$C$2:$W$56</definedName>
    <definedName name="Z_635840CF_CFBC_42D5_94CA_74363D1F0C57_.wvu.PrintArea" localSheetId="41" hidden="1">SCUPPER!$B$2:$J$66</definedName>
    <definedName name="Z_635840CF_CFBC_42D5_94CA_74363D1F0C57_.wvu.PrintArea" localSheetId="11" hidden="1">'Southbound Pavement (IR77)'!$C$2:$P$40</definedName>
    <definedName name="Z_635840CF_CFBC_42D5_94CA_74363D1F0C57_.wvu.PrintArea" localSheetId="39" hidden="1">'U.S. 250 Pavement'!$C$2:$R$15</definedName>
    <definedName name="Z_635840CF_CFBC_42D5_94CA_74363D1F0C57_.wvu.PrintArea" localSheetId="42" hidden="1">'U.S. 250 Shoulder Pavement'!$B$2:$Y$20</definedName>
    <definedName name="Z_635840CF_CFBC_42D5_94CA_74363D1F0C57_.wvu.PrintArea" localSheetId="9" hidden="1">'US 250 Shoulder Pavement'!$B$2:$Y$60</definedName>
    <definedName name="Z_635840CF_CFBC_42D5_94CA_74363D1F0C57_.wvu.PrintArea" localSheetId="44" hidden="1">'Westbound Pavement (US250)'!$C$2:$P$40</definedName>
    <definedName name="Z_635840CF_CFBC_42D5_94CA_74363D1F0C57_.wvu.PrintArea" localSheetId="31" hidden="1">WZ_Marking_Signs!$A$1:$M$36</definedName>
    <definedName name="Z_9DC5E0A9_6F75_41AC_A87A_68F9CA31C706_.wvu.PrintArea" localSheetId="36" hidden="1">'EB MEDIAN SHOULDER (US36)'!$C$2:$V$45</definedName>
    <definedName name="Z_9DC5E0A9_6F75_41AC_A87A_68F9CA31C706_.wvu.PrintArea" localSheetId="43" hidden="1">'EB OUTSIDE SHOULDER (US36)'!$C$2:$W$47</definedName>
    <definedName name="Z_9DC5E0A9_6F75_41AC_A87A_68F9CA31C706_.wvu.PrintArea" localSheetId="16" hidden="1">'EXP JT'!$B$2:$I$42</definedName>
    <definedName name="Z_9DC5E0A9_6F75_41AC_A87A_68F9CA31C706_.wvu.PrintArea" localSheetId="40" hidden="1">'Ext. Paved Shoulders'!$B$2:$R$27</definedName>
    <definedName name="Z_9DC5E0A9_6F75_41AC_A87A_68F9CA31C706_.wvu.PrintArea" localSheetId="30" hidden="1">Grindings!$A$1:$J$12</definedName>
    <definedName name="Z_9DC5E0A9_6F75_41AC_A87A_68F9CA31C706_.wvu.PrintArea" localSheetId="47" hidden="1">'NB BRIDGE Pavement (IR77)'!$C$2:$R$51</definedName>
    <definedName name="Z_9DC5E0A9_6F75_41AC_A87A_68F9CA31C706_.wvu.PrintArea" localSheetId="12" hidden="1">'NB MEDIAN SHOULDER (IR77)'!$C$2:$W$48</definedName>
    <definedName name="Z_9DC5E0A9_6F75_41AC_A87A_68F9CA31C706_.wvu.PrintArea" localSheetId="13" hidden="1">'NB OUTSIDE SHOULDER (IR77)'!$C$2:$W$60</definedName>
    <definedName name="Z_9DC5E0A9_6F75_41AC_A87A_68F9CA31C706_.wvu.PrintArea" localSheetId="10" hidden="1">'Northbound Pavement (IR77)'!$C$2:$P$47</definedName>
    <definedName name="Z_9DC5E0A9_6F75_41AC_A87A_68F9CA31C706_.wvu.PrintArea" localSheetId="8" hidden="1">'Pavement (US250)'!$C$2:$Q$49</definedName>
    <definedName name="Z_9DC5E0A9_6F75_41AC_A87A_68F9CA31C706_.wvu.PrintArea" localSheetId="35" hidden="1">'Pavement Marking'!$B$2:$S$27</definedName>
    <definedName name="Z_9DC5E0A9_6F75_41AC_A87A_68F9CA31C706_.wvu.PrintArea" localSheetId="21" hidden="1">'Pavement Marking-IR77 NB'!$B$2:$AA$47</definedName>
    <definedName name="Z_9DC5E0A9_6F75_41AC_A87A_68F9CA31C706_.wvu.PrintArea" localSheetId="22" hidden="1">'Pavement Marking-IR77 SB'!$B$2:$AA$47</definedName>
    <definedName name="Z_9DC5E0A9_6F75_41AC_A87A_68F9CA31C706_.wvu.PrintArea" localSheetId="23" hidden="1">'Pavement Marking-NB RAMPS'!$B$2:$AA$62</definedName>
    <definedName name="Z_9DC5E0A9_6F75_41AC_A87A_68F9CA31C706_.wvu.PrintArea" localSheetId="24" hidden="1">'Pavement Marking-SB RAMPS'!$B$2:$AA$67</definedName>
    <definedName name="Z_9DC5E0A9_6F75_41AC_A87A_68F9CA31C706_.wvu.PrintArea" localSheetId="17" hidden="1">'Pavement Marking-SUBSUMMARY'!$B$2:$Y$24</definedName>
    <definedName name="Z_9DC5E0A9_6F75_41AC_A87A_68F9CA31C706_.wvu.PrintArea" localSheetId="19" hidden="1">'Pavement Marking-US 250'!$B$2:$AA$59</definedName>
    <definedName name="Z_9DC5E0A9_6F75_41AC_A87A_68F9CA31C706_.wvu.PrintArea" localSheetId="20" hidden="1">'Pavement Marking-US 250 (RAMP)'!$B$2:$AA$42</definedName>
    <definedName name="Z_9DC5E0A9_6F75_41AC_A87A_68F9CA31C706_.wvu.PrintArea" localSheetId="1" hidden="1">'PAVEMENT SUBSUMMARY'!$C$2:$T$38</definedName>
    <definedName name="Z_9DC5E0A9_6F75_41AC_A87A_68F9CA31C706_.wvu.PrintArea" localSheetId="2" hidden="1">'RAMP PAVEMENT'!$C$2:$O$60</definedName>
    <definedName name="Z_9DC5E0A9_6F75_41AC_A87A_68F9CA31C706_.wvu.PrintArea" localSheetId="3" hidden="1">'RAMP PAVEMENT (2)'!$C$2:$O$58</definedName>
    <definedName name="Z_9DC5E0A9_6F75_41AC_A87A_68F9CA31C706_.wvu.PrintArea" localSheetId="4" hidden="1">'RAMP PAVEMENT (3)'!$C$2:$O$33</definedName>
    <definedName name="Z_9DC5E0A9_6F75_41AC_A87A_68F9CA31C706_.wvu.PrintArea" localSheetId="5" hidden="1">'RAMP Shoulder Pavement'!$B$2:$Y$57</definedName>
    <definedName name="Z_9DC5E0A9_6F75_41AC_A87A_68F9CA31C706_.wvu.PrintArea" localSheetId="6" hidden="1">'RAMP Shoulder Pavement (2)'!$B$2:$Y$64</definedName>
    <definedName name="Z_9DC5E0A9_6F75_41AC_A87A_68F9CA31C706_.wvu.PrintArea" localSheetId="7" hidden="1">'RAMP Shoulder Pavement (3)'!$B$2:$Y$28</definedName>
    <definedName name="Z_9DC5E0A9_6F75_41AC_A87A_68F9CA31C706_.wvu.PrintArea" localSheetId="34" hidden="1">'RAMPS &amp; MEDIAN'!$C$2:$N$46</definedName>
    <definedName name="Z_9DC5E0A9_6F75_41AC_A87A_68F9CA31C706_.wvu.PrintArea" localSheetId="46" hidden="1">'sb bridge Pavement (IR77)'!$C$2:$R$51</definedName>
    <definedName name="Z_9DC5E0A9_6F75_41AC_A87A_68F9CA31C706_.wvu.PrintArea" localSheetId="14" hidden="1">'SB MEDIAN SHOULDER (IR77)'!$C$2:$W$49</definedName>
    <definedName name="Z_9DC5E0A9_6F75_41AC_A87A_68F9CA31C706_.wvu.PrintArea" localSheetId="15" hidden="1">'SB OUTSIDE SHOULDER (IR77)'!$C$2:$W$56</definedName>
    <definedName name="Z_9DC5E0A9_6F75_41AC_A87A_68F9CA31C706_.wvu.PrintArea" localSheetId="41" hidden="1">SCUPPER!$B$2:$J$66</definedName>
    <definedName name="Z_9DC5E0A9_6F75_41AC_A87A_68F9CA31C706_.wvu.PrintArea" localSheetId="11" hidden="1">'Southbound Pavement (IR77)'!$C$2:$P$40</definedName>
    <definedName name="Z_9DC5E0A9_6F75_41AC_A87A_68F9CA31C706_.wvu.PrintArea" localSheetId="39" hidden="1">'U.S. 250 Pavement'!$C$2:$R$15</definedName>
    <definedName name="Z_9DC5E0A9_6F75_41AC_A87A_68F9CA31C706_.wvu.PrintArea" localSheetId="42" hidden="1">'U.S. 250 Shoulder Pavement'!$B$2:$Y$20</definedName>
    <definedName name="Z_9DC5E0A9_6F75_41AC_A87A_68F9CA31C706_.wvu.PrintArea" localSheetId="9" hidden="1">'US 250 Shoulder Pavement'!$B$2:$Y$60</definedName>
    <definedName name="Z_9DC5E0A9_6F75_41AC_A87A_68F9CA31C706_.wvu.PrintArea" localSheetId="44" hidden="1">'Westbound Pavement (US250)'!$C$2:$P$40</definedName>
    <definedName name="Z_9DC5E0A9_6F75_41AC_A87A_68F9CA31C706_.wvu.PrintArea" localSheetId="31" hidden="1">WZ_Marking_Signs!$A$1:$M$36</definedName>
    <definedName name="Z_E1E4B4DA_3D4E_43F2_8D4A_027F73849D7A_.wvu.PrintArea" localSheetId="36" hidden="1">'EB MEDIAN SHOULDER (US36)'!$C$2:$V$45</definedName>
    <definedName name="Z_E1E4B4DA_3D4E_43F2_8D4A_027F73849D7A_.wvu.PrintArea" localSheetId="43" hidden="1">'EB OUTSIDE SHOULDER (US36)'!$C$2:$W$47</definedName>
    <definedName name="Z_E1E4B4DA_3D4E_43F2_8D4A_027F73849D7A_.wvu.PrintArea" localSheetId="16" hidden="1">'EXP JT'!$B$2:$I$42</definedName>
    <definedName name="Z_E1E4B4DA_3D4E_43F2_8D4A_027F73849D7A_.wvu.PrintArea" localSheetId="40" hidden="1">'Ext. Paved Shoulders'!$B$2:$Q$26</definedName>
    <definedName name="Z_E1E4B4DA_3D4E_43F2_8D4A_027F73849D7A_.wvu.PrintArea" localSheetId="47" hidden="1">'NB BRIDGE Pavement (IR77)'!$C$2:$R$51</definedName>
    <definedName name="Z_E1E4B4DA_3D4E_43F2_8D4A_027F73849D7A_.wvu.PrintArea" localSheetId="12" hidden="1">'NB MEDIAN SHOULDER (IR77)'!$C$2:$W$48</definedName>
    <definedName name="Z_E1E4B4DA_3D4E_43F2_8D4A_027F73849D7A_.wvu.PrintArea" localSheetId="13" hidden="1">'NB OUTSIDE SHOULDER (IR77)'!$C$2:$W$60</definedName>
    <definedName name="Z_E1E4B4DA_3D4E_43F2_8D4A_027F73849D7A_.wvu.PrintArea" localSheetId="10" hidden="1">'Northbound Pavement (IR77)'!$C$2:$P$47</definedName>
    <definedName name="Z_E1E4B4DA_3D4E_43F2_8D4A_027F73849D7A_.wvu.PrintArea" localSheetId="8" hidden="1">'Pavement (US250)'!$C$2:$Q$49</definedName>
    <definedName name="Z_E1E4B4DA_3D4E_43F2_8D4A_027F73849D7A_.wvu.PrintArea" localSheetId="1" hidden="1">'PAVEMENT SUBSUMMARY'!$C$2:$T$38</definedName>
    <definedName name="Z_E1E4B4DA_3D4E_43F2_8D4A_027F73849D7A_.wvu.PrintArea" localSheetId="2" hidden="1">'RAMP PAVEMENT'!$C$2:$O$60</definedName>
    <definedName name="Z_E1E4B4DA_3D4E_43F2_8D4A_027F73849D7A_.wvu.PrintArea" localSheetId="3" hidden="1">'RAMP PAVEMENT (2)'!$C$2:$O$58</definedName>
    <definedName name="Z_E1E4B4DA_3D4E_43F2_8D4A_027F73849D7A_.wvu.PrintArea" localSheetId="4" hidden="1">'RAMP PAVEMENT (3)'!$C$2:$O$33</definedName>
    <definedName name="Z_E1E4B4DA_3D4E_43F2_8D4A_027F73849D7A_.wvu.PrintArea" localSheetId="5" hidden="1">'RAMP Shoulder Pavement'!$B$2:$V$57</definedName>
    <definedName name="Z_E1E4B4DA_3D4E_43F2_8D4A_027F73849D7A_.wvu.PrintArea" localSheetId="6" hidden="1">'RAMP Shoulder Pavement (2)'!$B$2:$V$64</definedName>
    <definedName name="Z_E1E4B4DA_3D4E_43F2_8D4A_027F73849D7A_.wvu.PrintArea" localSheetId="7" hidden="1">'RAMP Shoulder Pavement (3)'!$B$2:$V$28</definedName>
    <definedName name="Z_E1E4B4DA_3D4E_43F2_8D4A_027F73849D7A_.wvu.PrintArea" localSheetId="34" hidden="1">'RAMPS &amp; MEDIAN'!$C$2:$N$46</definedName>
    <definedName name="Z_E1E4B4DA_3D4E_43F2_8D4A_027F73849D7A_.wvu.PrintArea" localSheetId="46" hidden="1">'sb bridge Pavement (IR77)'!$C$2:$R$51</definedName>
    <definedName name="Z_E1E4B4DA_3D4E_43F2_8D4A_027F73849D7A_.wvu.PrintArea" localSheetId="14" hidden="1">'SB MEDIAN SHOULDER (IR77)'!$C$2:$W$49</definedName>
    <definedName name="Z_E1E4B4DA_3D4E_43F2_8D4A_027F73849D7A_.wvu.PrintArea" localSheetId="15" hidden="1">'SB OUTSIDE SHOULDER (IR77)'!$C$2:$W$56</definedName>
    <definedName name="Z_E1E4B4DA_3D4E_43F2_8D4A_027F73849D7A_.wvu.PrintArea" localSheetId="41" hidden="1">SCUPPER!$B$2:$J$66</definedName>
    <definedName name="Z_E1E4B4DA_3D4E_43F2_8D4A_027F73849D7A_.wvu.PrintArea" localSheetId="11" hidden="1">'Southbound Pavement (IR77)'!$C$2:$P$40</definedName>
    <definedName name="Z_E1E4B4DA_3D4E_43F2_8D4A_027F73849D7A_.wvu.PrintArea" localSheetId="39" hidden="1">'U.S. 250 Pavement'!$C$2:$R$15</definedName>
    <definedName name="Z_E1E4B4DA_3D4E_43F2_8D4A_027F73849D7A_.wvu.PrintArea" localSheetId="42" hidden="1">'U.S. 250 Shoulder Pavement'!$B$2:$X$19</definedName>
    <definedName name="Z_E1E4B4DA_3D4E_43F2_8D4A_027F73849D7A_.wvu.PrintArea" localSheetId="9" hidden="1">'US 250 Shoulder Pavement'!$B$2:$V$60</definedName>
    <definedName name="Z_E1E4B4DA_3D4E_43F2_8D4A_027F73849D7A_.wvu.PrintArea" localSheetId="44" hidden="1">'Westbound Pavement (US250)'!$C$2:$P$40</definedName>
  </definedNames>
  <calcPr calcId="191029"/>
  <customWorkbookViews>
    <customWorkbookView name="George Miller - Personal View" guid="{E1E4B4DA-3D4E-43F2-8D4A-027F73849D7A}" mergeInterval="0" personalView="1" maximized="1" windowWidth="639" windowHeight="860" activeSheetId="3"/>
    <customWorkbookView name="Jeremy Cessna - Personal View" guid="{635840CF-CFBC-42D5-94CA-74363D1F0C57}" mergeInterval="0" personalView="1" maximized="1" windowWidth="1570" windowHeight="726" tabRatio="866" activeSheetId="8"/>
    <customWorkbookView name="Theresa M. Taras - Personal View" guid="{9DC5E0A9-6F75-41AC-A87A-68F9CA31C706}" mergeInterval="0" personalView="1" maximized="1" windowWidth="1877" windowHeight="816" tabRatio="86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3" l="1"/>
  <c r="G12" i="53"/>
  <c r="H11" i="53"/>
  <c r="G11" i="53"/>
  <c r="H10" i="53"/>
  <c r="G10" i="53"/>
  <c r="H9" i="53"/>
  <c r="H14" i="53" s="1"/>
  <c r="H22" i="53" s="1"/>
  <c r="H24" i="53" s="1"/>
  <c r="G9" i="53"/>
  <c r="G14" i="53" s="1"/>
  <c r="G22" i="53" s="1"/>
  <c r="G24" i="53" s="1"/>
  <c r="U14" i="60"/>
  <c r="U39" i="60"/>
  <c r="U37" i="60"/>
  <c r="U27" i="60"/>
  <c r="U21" i="60"/>
  <c r="U20" i="60"/>
  <c r="M66" i="52"/>
  <c r="M67" i="52" s="1"/>
  <c r="M61" i="51"/>
  <c r="M62" i="51" s="1"/>
  <c r="U12" i="60"/>
  <c r="U51" i="48"/>
  <c r="U45" i="48"/>
  <c r="U47" i="48"/>
  <c r="U49" i="48"/>
  <c r="U44" i="48"/>
  <c r="U42" i="48"/>
  <c r="U25" i="48"/>
  <c r="U19" i="48"/>
  <c r="U27" i="48"/>
  <c r="U23" i="48"/>
  <c r="U21" i="48"/>
  <c r="U17" i="48"/>
  <c r="U15" i="48"/>
  <c r="U13" i="48"/>
  <c r="U11" i="48"/>
  <c r="X24" i="48"/>
  <c r="U16" i="48"/>
  <c r="U10" i="48"/>
  <c r="U50" i="29"/>
  <c r="R34" i="54"/>
  <c r="R37" i="54" s="1"/>
  <c r="U19" i="30"/>
  <c r="U17" i="30"/>
  <c r="U15" i="30"/>
  <c r="U14" i="30"/>
  <c r="U13" i="30"/>
  <c r="U11" i="30"/>
  <c r="U28" i="30"/>
  <c r="U27" i="30"/>
  <c r="U25" i="30"/>
  <c r="U23" i="30"/>
  <c r="U22" i="30"/>
  <c r="U21" i="30"/>
  <c r="U29" i="30"/>
  <c r="U35" i="30"/>
  <c r="U34" i="30"/>
  <c r="U33" i="30"/>
  <c r="U40" i="30"/>
  <c r="U39" i="30"/>
  <c r="U38" i="30"/>
  <c r="U37" i="30"/>
  <c r="U44" i="30"/>
  <c r="U43" i="30"/>
  <c r="U42" i="30"/>
  <c r="U47" i="30"/>
  <c r="U46" i="30"/>
  <c r="U51" i="30"/>
  <c r="U50" i="30"/>
  <c r="U49" i="30"/>
  <c r="U55" i="30"/>
  <c r="U54" i="30"/>
  <c r="U53" i="30"/>
  <c r="U19" i="29"/>
  <c r="U17" i="29"/>
  <c r="U15" i="29"/>
  <c r="U14" i="29"/>
  <c r="U13" i="29"/>
  <c r="U11" i="29"/>
  <c r="U21" i="29"/>
  <c r="U20" i="29"/>
  <c r="U23" i="29"/>
  <c r="U27" i="29"/>
  <c r="U26" i="29"/>
  <c r="U25" i="29"/>
  <c r="U29" i="29"/>
  <c r="U33" i="29"/>
  <c r="U32" i="29"/>
  <c r="U31" i="29"/>
  <c r="U35" i="29"/>
  <c r="U39" i="29"/>
  <c r="U38" i="29"/>
  <c r="U37" i="29"/>
  <c r="U41" i="29"/>
  <c r="U45" i="29"/>
  <c r="U44" i="29"/>
  <c r="U43" i="29"/>
  <c r="U47" i="29"/>
  <c r="U19" i="27"/>
  <c r="U18" i="27"/>
  <c r="U17" i="27"/>
  <c r="U15" i="27"/>
  <c r="U14" i="27"/>
  <c r="U13" i="27"/>
  <c r="U12" i="27"/>
  <c r="U11" i="27"/>
  <c r="U23" i="27"/>
  <c r="U22" i="27"/>
  <c r="U21" i="27"/>
  <c r="U25" i="27"/>
  <c r="U29" i="27"/>
  <c r="U28" i="27"/>
  <c r="U27" i="27"/>
  <c r="U31" i="27"/>
  <c r="U35" i="27"/>
  <c r="U34" i="27"/>
  <c r="U33" i="27"/>
  <c r="U42" i="27"/>
  <c r="U41" i="27"/>
  <c r="U40" i="27"/>
  <c r="U39" i="27"/>
  <c r="U38" i="27"/>
  <c r="U37" i="27"/>
  <c r="U46" i="27"/>
  <c r="U45" i="27"/>
  <c r="U44" i="27"/>
  <c r="U49" i="27"/>
  <c r="U48" i="27"/>
  <c r="U53" i="27"/>
  <c r="U52" i="27"/>
  <c r="U51" i="27"/>
  <c r="U58" i="27"/>
  <c r="U57" i="27"/>
  <c r="U56" i="27"/>
  <c r="U55" i="27"/>
  <c r="U59" i="27"/>
  <c r="U47" i="28"/>
  <c r="U45" i="28"/>
  <c r="U44" i="28"/>
  <c r="U43" i="28"/>
  <c r="U41" i="28"/>
  <c r="U39" i="28"/>
  <c r="U38" i="28"/>
  <c r="U37" i="28"/>
  <c r="U35" i="28"/>
  <c r="U33" i="28"/>
  <c r="U32" i="28"/>
  <c r="U31" i="28"/>
  <c r="U29" i="28"/>
  <c r="U27" i="28"/>
  <c r="U26" i="28"/>
  <c r="U25" i="28"/>
  <c r="U23" i="28"/>
  <c r="U21" i="28"/>
  <c r="U20" i="28"/>
  <c r="U19" i="28"/>
  <c r="U17" i="28"/>
  <c r="U15" i="28"/>
  <c r="U14" i="28"/>
  <c r="U13" i="28"/>
  <c r="U11" i="28"/>
  <c r="W52" i="47"/>
  <c r="W50" i="47"/>
  <c r="W46" i="47"/>
  <c r="W45" i="47"/>
  <c r="W44" i="47"/>
  <c r="W43" i="47"/>
  <c r="W42" i="47"/>
  <c r="W40" i="47"/>
  <c r="W33" i="47"/>
  <c r="W31" i="47"/>
  <c r="W29" i="47"/>
  <c r="W24" i="47"/>
  <c r="W23" i="47"/>
  <c r="W22" i="47"/>
  <c r="W20" i="47"/>
  <c r="W19" i="47"/>
  <c r="W17" i="47"/>
  <c r="W16" i="47"/>
  <c r="W15" i="47"/>
  <c r="W14" i="47"/>
  <c r="W13" i="47"/>
  <c r="W12" i="47"/>
  <c r="G39" i="54"/>
  <c r="G37" i="54"/>
  <c r="G36" i="54"/>
  <c r="G24" i="54"/>
  <c r="K18" i="53"/>
  <c r="E18" i="53"/>
  <c r="T57" i="30"/>
  <c r="R57" i="30"/>
  <c r="Q57" i="30"/>
  <c r="O57" i="30"/>
  <c r="N57" i="30"/>
  <c r="M57" i="30"/>
  <c r="T50" i="29"/>
  <c r="R50" i="29"/>
  <c r="Q50" i="29"/>
  <c r="O50" i="29"/>
  <c r="N50" i="29"/>
  <c r="M50" i="29"/>
  <c r="T61" i="27"/>
  <c r="R61" i="27"/>
  <c r="Q61" i="27"/>
  <c r="O61" i="27"/>
  <c r="N61" i="27"/>
  <c r="T49" i="28"/>
  <c r="R49" i="28"/>
  <c r="Q49" i="28"/>
  <c r="O49" i="28"/>
  <c r="N49" i="28"/>
  <c r="M49" i="28"/>
  <c r="N40" i="43"/>
  <c r="M40" i="43"/>
  <c r="K40" i="43"/>
  <c r="J40" i="43"/>
  <c r="N47" i="41"/>
  <c r="M47" i="41"/>
  <c r="K47" i="41"/>
  <c r="J47" i="41"/>
  <c r="S60" i="47"/>
  <c r="O60" i="47"/>
  <c r="P60" i="47"/>
  <c r="Q60" i="47"/>
  <c r="V28" i="56"/>
  <c r="Q28" i="56"/>
  <c r="P28" i="56"/>
  <c r="O28" i="56"/>
  <c r="S28" i="56"/>
  <c r="T28" i="56"/>
  <c r="O64" i="46"/>
  <c r="P64" i="46"/>
  <c r="Q64" i="46"/>
  <c r="S64" i="46"/>
  <c r="T64" i="46"/>
  <c r="O57" i="39"/>
  <c r="P57" i="39"/>
  <c r="Q57" i="39"/>
  <c r="S57" i="39"/>
  <c r="T57" i="39"/>
  <c r="V57" i="39"/>
  <c r="M20" i="58"/>
  <c r="L20" i="58"/>
  <c r="I20" i="58"/>
  <c r="H20" i="58"/>
  <c r="G20" i="58"/>
  <c r="F20" i="58"/>
  <c r="E20" i="58"/>
  <c r="D20" i="58"/>
  <c r="C20" i="58"/>
  <c r="B20" i="58"/>
  <c r="M17" i="58"/>
  <c r="L17" i="58"/>
  <c r="I17" i="58"/>
  <c r="H17" i="58"/>
  <c r="G17" i="58"/>
  <c r="F17" i="58"/>
  <c r="E17" i="58"/>
  <c r="D17" i="58"/>
  <c r="C17" i="58"/>
  <c r="B17" i="58"/>
  <c r="M15" i="58"/>
  <c r="L15" i="58"/>
  <c r="G15" i="58"/>
  <c r="F15" i="58"/>
  <c r="E15" i="58"/>
  <c r="AS57" i="48"/>
  <c r="AR57" i="48"/>
  <c r="AQ57" i="48"/>
  <c r="AP57" i="48"/>
  <c r="AS56" i="48"/>
  <c r="AR56" i="48"/>
  <c r="AQ56" i="48"/>
  <c r="AP56" i="48"/>
  <c r="AQ55" i="48"/>
  <c r="AP55" i="48"/>
  <c r="AS54" i="48"/>
  <c r="AR54" i="48"/>
  <c r="AQ54" i="48"/>
  <c r="AP54" i="48"/>
  <c r="AS53" i="48"/>
  <c r="AR53" i="48"/>
  <c r="AQ53" i="48"/>
  <c r="AP53" i="48"/>
  <c r="AS52" i="48"/>
  <c r="AR52" i="48"/>
  <c r="AQ52" i="48"/>
  <c r="AP52" i="48"/>
  <c r="AS51" i="48"/>
  <c r="AR51" i="48"/>
  <c r="AQ51" i="48"/>
  <c r="AP51" i="48"/>
  <c r="AS50" i="48"/>
  <c r="AR50" i="48"/>
  <c r="AQ50" i="48"/>
  <c r="AP50" i="48"/>
  <c r="AS49" i="48"/>
  <c r="AR49" i="48"/>
  <c r="AQ49" i="48"/>
  <c r="AP49" i="48"/>
  <c r="AS48" i="48"/>
  <c r="AR48" i="48"/>
  <c r="AQ48" i="48"/>
  <c r="AP48" i="48"/>
  <c r="AS47" i="48"/>
  <c r="AR47" i="48"/>
  <c r="AQ47" i="48"/>
  <c r="AP47" i="48"/>
  <c r="AS46" i="48"/>
  <c r="AR46" i="48"/>
  <c r="AQ46" i="48"/>
  <c r="AP46" i="48"/>
  <c r="AS45" i="48"/>
  <c r="AR45" i="48"/>
  <c r="AQ45" i="48"/>
  <c r="AP45" i="48"/>
  <c r="AS44" i="48"/>
  <c r="AR44" i="48"/>
  <c r="AQ44" i="48"/>
  <c r="AP44" i="48"/>
  <c r="AS43" i="48"/>
  <c r="AR43" i="48"/>
  <c r="AQ43" i="48"/>
  <c r="AP43" i="48"/>
  <c r="AS42" i="48"/>
  <c r="AR42" i="48"/>
  <c r="AQ42" i="48"/>
  <c r="AP42" i="48"/>
  <c r="AS41" i="48"/>
  <c r="AR41" i="48"/>
  <c r="AQ41" i="48"/>
  <c r="AP41" i="48"/>
  <c r="AS40" i="48"/>
  <c r="AR40" i="48"/>
  <c r="AQ40" i="48"/>
  <c r="AP40" i="48"/>
  <c r="AS39" i="48"/>
  <c r="AR39" i="48"/>
  <c r="AQ39" i="48"/>
  <c r="AP39" i="48"/>
  <c r="AS38" i="48"/>
  <c r="AR38" i="48"/>
  <c r="AQ38" i="48"/>
  <c r="AP38" i="48"/>
  <c r="AS37" i="48"/>
  <c r="AR37" i="48"/>
  <c r="AQ37" i="48"/>
  <c r="AP37" i="48"/>
  <c r="AS36" i="48"/>
  <c r="AR36" i="48"/>
  <c r="AQ36" i="48"/>
  <c r="AP36" i="48"/>
  <c r="AQ35" i="48"/>
  <c r="AP35" i="48"/>
  <c r="AQ34" i="48"/>
  <c r="AP34" i="48"/>
  <c r="AS33" i="48"/>
  <c r="AR33" i="48"/>
  <c r="AQ33" i="48"/>
  <c r="AP33" i="48"/>
  <c r="AQ32" i="48"/>
  <c r="AP32" i="48"/>
  <c r="AS31" i="48"/>
  <c r="AR31" i="48"/>
  <c r="AQ31" i="48"/>
  <c r="AP31" i="48"/>
  <c r="AS30" i="48"/>
  <c r="AR30" i="48"/>
  <c r="AQ30" i="48"/>
  <c r="AP30" i="48"/>
  <c r="AS29" i="48"/>
  <c r="AR29" i="48"/>
  <c r="AQ29" i="48"/>
  <c r="AP29" i="48"/>
  <c r="AS28" i="48"/>
  <c r="AR28" i="48"/>
  <c r="AQ28" i="48"/>
  <c r="AP28" i="48"/>
  <c r="AS27" i="48"/>
  <c r="AR27" i="48"/>
  <c r="AQ27" i="48"/>
  <c r="AP27" i="48"/>
  <c r="AS26" i="48"/>
  <c r="AR26" i="48"/>
  <c r="AQ26" i="48"/>
  <c r="AP26" i="48"/>
  <c r="AS25" i="48"/>
  <c r="AR25" i="48"/>
  <c r="AQ25" i="48"/>
  <c r="AP25" i="48"/>
  <c r="AS24" i="48"/>
  <c r="AR24" i="48"/>
  <c r="AQ24" i="48"/>
  <c r="AP24" i="48"/>
  <c r="AS23" i="48"/>
  <c r="AR23" i="48"/>
  <c r="AQ23" i="48"/>
  <c r="AP23" i="48"/>
  <c r="AS22" i="48"/>
  <c r="AR22" i="48"/>
  <c r="AQ22" i="48"/>
  <c r="AP22" i="48"/>
  <c r="AS21" i="48"/>
  <c r="AR21" i="48"/>
  <c r="AQ21" i="48"/>
  <c r="AP21" i="48"/>
  <c r="AS20" i="48"/>
  <c r="AR20" i="48"/>
  <c r="AQ20" i="48"/>
  <c r="AP20" i="48"/>
  <c r="AS19" i="48"/>
  <c r="AR19" i="48"/>
  <c r="AQ19" i="48"/>
  <c r="AP19" i="48"/>
  <c r="AS18" i="48"/>
  <c r="AR18" i="48"/>
  <c r="AQ18" i="48"/>
  <c r="AP18" i="48"/>
  <c r="AS17" i="48"/>
  <c r="AR17" i="48"/>
  <c r="AQ17" i="48"/>
  <c r="AP17" i="48"/>
  <c r="AS16" i="48"/>
  <c r="AR16" i="48"/>
  <c r="AQ16" i="48"/>
  <c r="AP16" i="48"/>
  <c r="AS15" i="48"/>
  <c r="AR15" i="48"/>
  <c r="AQ15" i="48"/>
  <c r="AP15" i="48"/>
  <c r="AS14" i="48"/>
  <c r="AR14" i="48"/>
  <c r="AQ14" i="48"/>
  <c r="AP14" i="48"/>
  <c r="AS13" i="48"/>
  <c r="AR13" i="48"/>
  <c r="AQ13" i="48"/>
  <c r="AP13" i="48"/>
  <c r="AS12" i="48"/>
  <c r="AR12" i="48"/>
  <c r="AQ12" i="48"/>
  <c r="AP12" i="48"/>
  <c r="AS11" i="48"/>
  <c r="AR11" i="48"/>
  <c r="AQ11" i="48"/>
  <c r="AP11" i="48"/>
  <c r="AS10" i="48"/>
  <c r="AR10" i="48"/>
  <c r="AQ10" i="48"/>
  <c r="AP10" i="48"/>
  <c r="AS9" i="48"/>
  <c r="AR9" i="48"/>
  <c r="AQ9" i="48"/>
  <c r="AP9" i="48"/>
  <c r="AM57" i="48"/>
  <c r="AM56" i="48"/>
  <c r="AM55" i="48"/>
  <c r="AM54" i="48"/>
  <c r="AM53" i="48"/>
  <c r="AM52" i="48"/>
  <c r="AM51" i="48"/>
  <c r="AM50" i="48"/>
  <c r="AM49" i="48"/>
  <c r="AM48" i="48"/>
  <c r="AM47" i="48"/>
  <c r="AM46" i="48"/>
  <c r="AM41" i="48"/>
  <c r="AM40" i="48"/>
  <c r="AM39" i="48"/>
  <c r="AM38" i="48"/>
  <c r="AM37" i="48"/>
  <c r="AM36" i="48"/>
  <c r="AM35" i="48"/>
  <c r="AM34" i="48"/>
  <c r="AM33" i="48"/>
  <c r="AM32" i="48"/>
  <c r="AM31" i="48"/>
  <c r="AM30" i="48"/>
  <c r="AM29" i="48"/>
  <c r="AM28" i="48"/>
  <c r="AM27" i="48"/>
  <c r="AM26" i="48"/>
  <c r="AM25" i="48"/>
  <c r="AM24" i="48"/>
  <c r="AM23" i="48"/>
  <c r="AM22" i="48"/>
  <c r="AM21" i="48"/>
  <c r="AM20" i="48"/>
  <c r="AM19" i="48"/>
  <c r="AM18" i="48"/>
  <c r="AM17" i="48"/>
  <c r="AM16" i="48"/>
  <c r="AM9" i="48"/>
  <c r="AK57" i="48"/>
  <c r="AK56" i="48"/>
  <c r="AK55" i="48"/>
  <c r="AK54" i="48"/>
  <c r="AK53" i="48"/>
  <c r="AK52" i="48"/>
  <c r="AK51" i="48"/>
  <c r="AK50" i="48"/>
  <c r="AK49" i="48"/>
  <c r="AK48" i="48"/>
  <c r="AK47" i="48"/>
  <c r="AK46" i="48"/>
  <c r="AK41" i="48"/>
  <c r="AK40" i="48"/>
  <c r="AK39" i="48"/>
  <c r="AK38" i="48"/>
  <c r="AK37" i="48"/>
  <c r="AK36" i="48"/>
  <c r="AK35" i="48"/>
  <c r="AK34" i="48"/>
  <c r="AK33" i="48"/>
  <c r="AK32" i="48"/>
  <c r="AK31" i="48"/>
  <c r="AK30" i="48"/>
  <c r="AK29" i="48"/>
  <c r="AK28" i="48"/>
  <c r="AK27" i="48"/>
  <c r="AK26" i="48"/>
  <c r="AK25" i="48"/>
  <c r="AK24" i="48"/>
  <c r="AK23" i="48"/>
  <c r="AK22" i="48"/>
  <c r="AK21" i="48"/>
  <c r="AK20" i="48"/>
  <c r="AK19" i="48"/>
  <c r="AK18" i="48"/>
  <c r="AK17" i="48"/>
  <c r="AK16" i="48"/>
  <c r="AK9" i="48"/>
  <c r="AL57" i="48"/>
  <c r="AL56" i="48"/>
  <c r="AL55" i="48"/>
  <c r="AL54" i="48"/>
  <c r="AL53" i="48"/>
  <c r="AL52" i="48"/>
  <c r="AL51" i="48"/>
  <c r="AL50" i="48"/>
  <c r="AL46" i="48"/>
  <c r="AL45" i="48"/>
  <c r="AL44" i="48"/>
  <c r="AL43" i="48"/>
  <c r="AL42" i="48"/>
  <c r="AL41" i="48"/>
  <c r="AL40" i="48"/>
  <c r="AL39" i="48"/>
  <c r="AL38" i="48"/>
  <c r="AL37" i="48"/>
  <c r="AL36" i="48"/>
  <c r="AL35" i="48"/>
  <c r="AL34" i="48"/>
  <c r="AL33" i="48"/>
  <c r="AL32" i="48"/>
  <c r="AL31" i="48"/>
  <c r="AL30" i="48"/>
  <c r="AL29" i="48"/>
  <c r="AL28" i="48"/>
  <c r="AL27" i="48"/>
  <c r="AL26" i="48"/>
  <c r="AL25" i="48"/>
  <c r="AL24" i="48"/>
  <c r="AL23" i="48"/>
  <c r="AL22" i="48"/>
  <c r="AL16" i="48"/>
  <c r="AL15" i="48"/>
  <c r="AL14" i="48"/>
  <c r="AL13" i="48"/>
  <c r="AL12" i="48"/>
  <c r="AL11" i="48"/>
  <c r="AL10" i="48"/>
  <c r="AL9" i="48"/>
  <c r="AJ57" i="48"/>
  <c r="AJ56" i="48"/>
  <c r="AJ55" i="48"/>
  <c r="AJ54" i="48"/>
  <c r="AJ53" i="48"/>
  <c r="AJ52" i="48"/>
  <c r="AJ51" i="48"/>
  <c r="AJ50" i="48"/>
  <c r="AJ46" i="48"/>
  <c r="AJ45" i="48"/>
  <c r="AJ44" i="48"/>
  <c r="AJ43" i="48"/>
  <c r="AJ42" i="48"/>
  <c r="AJ41" i="48"/>
  <c r="AJ40" i="48"/>
  <c r="AJ39" i="48"/>
  <c r="AJ38" i="48"/>
  <c r="AJ37" i="48"/>
  <c r="AJ36" i="48"/>
  <c r="AJ35" i="48"/>
  <c r="AJ34" i="48"/>
  <c r="AJ33" i="48"/>
  <c r="AJ32" i="48"/>
  <c r="AJ31" i="48"/>
  <c r="AJ30" i="48"/>
  <c r="AJ29" i="48"/>
  <c r="AJ28" i="48"/>
  <c r="AJ27" i="48"/>
  <c r="AJ26" i="48"/>
  <c r="AJ25" i="48"/>
  <c r="AJ24" i="48"/>
  <c r="AJ23" i="48"/>
  <c r="AJ22" i="48"/>
  <c r="AJ16" i="48"/>
  <c r="AJ15" i="48"/>
  <c r="AJ14" i="48"/>
  <c r="AJ13" i="48"/>
  <c r="AJ12" i="48"/>
  <c r="AJ11" i="48"/>
  <c r="AJ10" i="48"/>
  <c r="AJ9" i="48"/>
  <c r="AI57" i="48"/>
  <c r="AI56" i="48"/>
  <c r="AI55" i="48"/>
  <c r="AI54" i="48"/>
  <c r="AI53" i="48"/>
  <c r="AI52" i="48"/>
  <c r="AI50" i="48"/>
  <c r="AI49" i="48"/>
  <c r="AI48" i="48"/>
  <c r="AI47" i="48"/>
  <c r="AI46" i="48"/>
  <c r="AI45" i="48"/>
  <c r="AI44" i="48"/>
  <c r="AI43" i="48"/>
  <c r="AI42" i="48"/>
  <c r="AI41" i="48"/>
  <c r="AI40" i="48"/>
  <c r="AI39" i="48"/>
  <c r="AI38" i="48"/>
  <c r="AI37" i="48"/>
  <c r="AI36" i="48"/>
  <c r="AI35" i="48"/>
  <c r="AI34" i="48"/>
  <c r="AI33" i="48"/>
  <c r="AI32" i="48"/>
  <c r="AI31" i="48"/>
  <c r="AI30" i="48"/>
  <c r="AI29" i="48"/>
  <c r="AI28" i="48"/>
  <c r="AI22" i="48"/>
  <c r="AI21" i="48"/>
  <c r="AI20" i="48"/>
  <c r="AI19" i="48"/>
  <c r="AI18" i="48"/>
  <c r="AI17" i="48"/>
  <c r="AI16" i="48"/>
  <c r="AI15" i="48"/>
  <c r="AI14" i="48"/>
  <c r="AI13" i="48"/>
  <c r="AI12" i="48"/>
  <c r="AI11" i="48"/>
  <c r="AI10" i="48"/>
  <c r="AI9" i="48"/>
  <c r="AH57" i="48"/>
  <c r="AH56" i="48"/>
  <c r="AH55" i="48"/>
  <c r="AH54" i="48"/>
  <c r="AH53" i="48"/>
  <c r="AH52" i="48"/>
  <c r="AH50" i="48"/>
  <c r="AH49" i="48"/>
  <c r="AH48" i="48"/>
  <c r="AH47" i="48"/>
  <c r="AH46" i="48"/>
  <c r="AH45" i="48"/>
  <c r="AH44" i="48"/>
  <c r="AH43" i="48"/>
  <c r="AH42" i="48"/>
  <c r="AH41" i="48"/>
  <c r="AH40" i="48"/>
  <c r="AH39" i="48"/>
  <c r="AH38" i="48"/>
  <c r="AH37" i="48"/>
  <c r="AH36" i="48"/>
  <c r="AH35" i="48"/>
  <c r="AH34" i="48"/>
  <c r="AH33" i="48"/>
  <c r="AH32" i="48"/>
  <c r="AH31" i="48"/>
  <c r="AH30" i="48"/>
  <c r="AH29" i="48"/>
  <c r="AH28" i="48"/>
  <c r="AH22" i="48"/>
  <c r="AH21" i="48"/>
  <c r="AH20" i="48"/>
  <c r="AH19" i="48"/>
  <c r="AH18" i="48"/>
  <c r="AH17" i="48"/>
  <c r="AH16" i="48"/>
  <c r="AH15" i="48"/>
  <c r="AH14" i="48"/>
  <c r="AH13" i="48"/>
  <c r="AH12" i="48"/>
  <c r="AH11" i="48"/>
  <c r="AH10" i="48"/>
  <c r="AH9" i="48"/>
  <c r="AH8" i="48"/>
  <c r="AH7" i="48"/>
  <c r="AS40" i="60"/>
  <c r="AS39" i="60"/>
  <c r="AS38" i="60"/>
  <c r="AS37" i="60"/>
  <c r="AR40" i="60"/>
  <c r="AR39" i="60"/>
  <c r="AR38" i="60"/>
  <c r="AR37" i="60"/>
  <c r="AQ40" i="60"/>
  <c r="AQ39" i="60"/>
  <c r="AQ38" i="60"/>
  <c r="AQ37" i="60"/>
  <c r="AQ36" i="60"/>
  <c r="AQ35" i="60"/>
  <c r="AQ34" i="60"/>
  <c r="AQ33" i="60"/>
  <c r="AQ32" i="60"/>
  <c r="AQ31" i="60"/>
  <c r="AQ30" i="60"/>
  <c r="AQ29" i="60"/>
  <c r="AQ28" i="60"/>
  <c r="AQ27" i="60"/>
  <c r="AQ26" i="60"/>
  <c r="AQ25" i="60"/>
  <c r="AP40" i="60"/>
  <c r="AP39" i="60"/>
  <c r="AP38" i="60"/>
  <c r="AP37" i="60"/>
  <c r="AP36" i="60"/>
  <c r="AP35" i="60"/>
  <c r="AP34" i="60"/>
  <c r="AP33" i="60"/>
  <c r="AP32" i="60"/>
  <c r="AP31" i="60"/>
  <c r="AP30" i="60"/>
  <c r="AP29" i="60"/>
  <c r="AP28" i="60"/>
  <c r="AP27" i="60"/>
  <c r="AP26" i="60"/>
  <c r="AM40" i="60"/>
  <c r="AM36" i="60"/>
  <c r="AM35" i="60"/>
  <c r="AK40" i="60"/>
  <c r="AK36" i="60"/>
  <c r="AL40" i="60"/>
  <c r="AL36" i="60"/>
  <c r="AJ40" i="60"/>
  <c r="AJ36" i="60"/>
  <c r="AJ35" i="60"/>
  <c r="AH40" i="60"/>
  <c r="AH39" i="60"/>
  <c r="AH38" i="60"/>
  <c r="AH37" i="60"/>
  <c r="AH36" i="60"/>
  <c r="AI40" i="60"/>
  <c r="AI39" i="60"/>
  <c r="AI38" i="60"/>
  <c r="AI37" i="60"/>
  <c r="AI36" i="60"/>
  <c r="AI35" i="60"/>
  <c r="AI34" i="60"/>
  <c r="AI33" i="60"/>
  <c r="AI32" i="60"/>
  <c r="AI31" i="60"/>
  <c r="AI30" i="60"/>
  <c r="AI29" i="60"/>
  <c r="AI28" i="60"/>
  <c r="AI26" i="60"/>
  <c r="AI25" i="60"/>
  <c r="AI24" i="60"/>
  <c r="AI23" i="60"/>
  <c r="AI22" i="60"/>
  <c r="AI21" i="60"/>
  <c r="AI20" i="60"/>
  <c r="AI19" i="60"/>
  <c r="AI18" i="60"/>
  <c r="AI17" i="60"/>
  <c r="AI16" i="60"/>
  <c r="AI15" i="60"/>
  <c r="AI14" i="60"/>
  <c r="AI13" i="60"/>
  <c r="AI12" i="60"/>
  <c r="AI11" i="60"/>
  <c r="AI10" i="60"/>
  <c r="AI9" i="60"/>
  <c r="AI8" i="60"/>
  <c r="AI7" i="60"/>
  <c r="AH25" i="60"/>
  <c r="AH8" i="60"/>
  <c r="AH35" i="60"/>
  <c r="AH34" i="60"/>
  <c r="AH33" i="60"/>
  <c r="AH32" i="60"/>
  <c r="AH31" i="60"/>
  <c r="AH30" i="60"/>
  <c r="AH29" i="60"/>
  <c r="AH28" i="60"/>
  <c r="AH26" i="60"/>
  <c r="AH24" i="60"/>
  <c r="AH23" i="60"/>
  <c r="AH22" i="60"/>
  <c r="AH21" i="60"/>
  <c r="AH20" i="60"/>
  <c r="AH19" i="60"/>
  <c r="AH18" i="60"/>
  <c r="AH17" i="60"/>
  <c r="AH16" i="60"/>
  <c r="AH15" i="60"/>
  <c r="AH14" i="60"/>
  <c r="AH13" i="60"/>
  <c r="AH12" i="60"/>
  <c r="AH11" i="60"/>
  <c r="AH10" i="60"/>
  <c r="AH9" i="60"/>
  <c r="AH7" i="60"/>
  <c r="M18" i="58"/>
  <c r="L18" i="58"/>
  <c r="K18" i="58"/>
  <c r="J18" i="58"/>
  <c r="L28" i="59"/>
  <c r="K28" i="59"/>
  <c r="I28" i="59"/>
  <c r="J28" i="59"/>
  <c r="J50" i="59" s="1"/>
  <c r="J52" i="59" s="1"/>
  <c r="K52" i="59"/>
  <c r="K50" i="59"/>
  <c r="K51" i="59"/>
  <c r="J51" i="59"/>
  <c r="U57" i="30" l="1"/>
  <c r="U61" i="27"/>
  <c r="U49" i="28"/>
  <c r="E37" i="54"/>
  <c r="F37" i="54"/>
  <c r="F36" i="54"/>
  <c r="J37" i="54"/>
  <c r="K37" i="54"/>
  <c r="K36" i="54"/>
  <c r="S37" i="54"/>
  <c r="K24" i="54"/>
  <c r="K39" i="54" s="1"/>
  <c r="J24" i="54"/>
  <c r="J36" i="54" s="1"/>
  <c r="F24" i="54"/>
  <c r="F39" i="54" s="1"/>
  <c r="E24" i="54"/>
  <c r="E39" i="54" s="1"/>
  <c r="S24" i="54"/>
  <c r="S39" i="54" s="1"/>
  <c r="V22" i="53"/>
  <c r="X22" i="53"/>
  <c r="W22" i="53"/>
  <c r="L17" i="53"/>
  <c r="P20" i="53"/>
  <c r="V22" i="51"/>
  <c r="I11" i="51"/>
  <c r="AU63" i="52"/>
  <c r="AT63" i="52"/>
  <c r="AS63" i="52"/>
  <c r="AR63" i="52"/>
  <c r="AQ63" i="52"/>
  <c r="AP63" i="52"/>
  <c r="AO63" i="52"/>
  <c r="AN63" i="52"/>
  <c r="AK63" i="52"/>
  <c r="AJ63" i="52"/>
  <c r="AI63" i="52"/>
  <c r="AH63" i="52"/>
  <c r="Z63" i="52"/>
  <c r="Y63" i="52"/>
  <c r="S63" i="52"/>
  <c r="AM63" i="52" s="1"/>
  <c r="AU62" i="52"/>
  <c r="AT62" i="52"/>
  <c r="AS62" i="52"/>
  <c r="AR62" i="52"/>
  <c r="AQ62" i="52"/>
  <c r="AP62" i="52"/>
  <c r="AO62" i="52"/>
  <c r="AN62" i="52"/>
  <c r="AM62" i="52"/>
  <c r="AL62" i="52"/>
  <c r="AI62" i="52"/>
  <c r="AH62" i="52"/>
  <c r="Z62" i="52"/>
  <c r="Y62" i="52"/>
  <c r="R62" i="52"/>
  <c r="X62" i="52" s="1"/>
  <c r="I62" i="52"/>
  <c r="K62" i="52" s="1"/>
  <c r="AU58" i="51"/>
  <c r="AT58" i="51"/>
  <c r="AS58" i="51"/>
  <c r="AR58" i="51"/>
  <c r="AQ58" i="51"/>
  <c r="AP58" i="51"/>
  <c r="AO58" i="51"/>
  <c r="AN58" i="51"/>
  <c r="AK58" i="51"/>
  <c r="AJ58" i="51"/>
  <c r="AI58" i="51"/>
  <c r="AH58" i="51"/>
  <c r="Z58" i="51"/>
  <c r="Y58" i="51"/>
  <c r="S58" i="51"/>
  <c r="AM58" i="51" s="1"/>
  <c r="AU57" i="51"/>
  <c r="AT57" i="51"/>
  <c r="AS57" i="51"/>
  <c r="AR57" i="51"/>
  <c r="AQ57" i="51"/>
  <c r="AP57" i="51"/>
  <c r="AO57" i="51"/>
  <c r="AN57" i="51"/>
  <c r="AM57" i="51"/>
  <c r="AL57" i="51"/>
  <c r="AI57" i="51"/>
  <c r="AH57" i="51"/>
  <c r="Z57" i="51"/>
  <c r="Y57" i="51"/>
  <c r="R57" i="51"/>
  <c r="AK57" i="51" s="1"/>
  <c r="I57" i="51"/>
  <c r="K57" i="51" s="1"/>
  <c r="AU56" i="51"/>
  <c r="AT56" i="51"/>
  <c r="AS56" i="51"/>
  <c r="AR56" i="51"/>
  <c r="AQ56" i="51"/>
  <c r="AP56" i="51"/>
  <c r="AO56" i="51"/>
  <c r="AN56" i="51"/>
  <c r="AK56" i="51"/>
  <c r="AJ56" i="51"/>
  <c r="AI56" i="51"/>
  <c r="AH56" i="51"/>
  <c r="Z56" i="51"/>
  <c r="Y56" i="51"/>
  <c r="S56" i="51"/>
  <c r="AL56" i="51" s="1"/>
  <c r="AU55" i="51"/>
  <c r="AT55" i="51"/>
  <c r="AS55" i="51"/>
  <c r="AR55" i="51"/>
  <c r="AQ55" i="51"/>
  <c r="AP55" i="51"/>
  <c r="AO55" i="51"/>
  <c r="AN55" i="51"/>
  <c r="AM55" i="51"/>
  <c r="AL55" i="51"/>
  <c r="AI55" i="51"/>
  <c r="AH55" i="51"/>
  <c r="Z55" i="51"/>
  <c r="Y55" i="51"/>
  <c r="R55" i="51"/>
  <c r="X55" i="51" s="1"/>
  <c r="I55" i="51"/>
  <c r="K55" i="51" s="1"/>
  <c r="AS17" i="60"/>
  <c r="AR17" i="60"/>
  <c r="AQ17" i="60"/>
  <c r="AP17" i="60"/>
  <c r="AO17" i="60"/>
  <c r="AN17" i="60"/>
  <c r="AM17" i="60"/>
  <c r="AK17" i="60"/>
  <c r="AL17" i="60"/>
  <c r="AJ17" i="60"/>
  <c r="W10" i="60"/>
  <c r="V10" i="60"/>
  <c r="U10" i="60"/>
  <c r="W53" i="48"/>
  <c r="V53" i="48"/>
  <c r="U53" i="48"/>
  <c r="W39" i="60"/>
  <c r="V39" i="60"/>
  <c r="W37" i="60"/>
  <c r="V37" i="60"/>
  <c r="W36" i="60"/>
  <c r="V36" i="60"/>
  <c r="U36" i="60"/>
  <c r="W35" i="60"/>
  <c r="V35" i="60"/>
  <c r="U35" i="60"/>
  <c r="W34" i="60"/>
  <c r="V34" i="60"/>
  <c r="U34" i="60"/>
  <c r="W33" i="60"/>
  <c r="V33" i="60"/>
  <c r="W32" i="60"/>
  <c r="V32" i="60"/>
  <c r="U32" i="60"/>
  <c r="W31" i="60"/>
  <c r="V31" i="60"/>
  <c r="U31" i="60"/>
  <c r="W30" i="60"/>
  <c r="V30" i="60"/>
  <c r="U30" i="60"/>
  <c r="W29" i="60"/>
  <c r="V29" i="60"/>
  <c r="U29" i="60"/>
  <c r="V28" i="60"/>
  <c r="U28" i="60"/>
  <c r="W27" i="60"/>
  <c r="V27" i="60"/>
  <c r="V26" i="60"/>
  <c r="U26" i="60"/>
  <c r="V25" i="60"/>
  <c r="U25" i="60"/>
  <c r="W24" i="60"/>
  <c r="V24" i="60"/>
  <c r="U24" i="60"/>
  <c r="W23" i="60"/>
  <c r="V23" i="60"/>
  <c r="U23" i="60"/>
  <c r="W22" i="60"/>
  <c r="V22" i="60"/>
  <c r="U22" i="60"/>
  <c r="W21" i="60"/>
  <c r="V21" i="60"/>
  <c r="W20" i="60"/>
  <c r="V20" i="60"/>
  <c r="W14" i="60"/>
  <c r="V14" i="60"/>
  <c r="V13" i="60"/>
  <c r="U13" i="60"/>
  <c r="W12" i="60"/>
  <c r="V12" i="60"/>
  <c r="Z38" i="60"/>
  <c r="Z41" i="60" s="1"/>
  <c r="Z42" i="60" s="1"/>
  <c r="X18" i="53" s="1"/>
  <c r="Y38" i="60"/>
  <c r="Y41" i="60" s="1"/>
  <c r="Y42" i="60" s="1"/>
  <c r="W18" i="53" s="1"/>
  <c r="W56" i="48"/>
  <c r="U56" i="48"/>
  <c r="V55" i="48"/>
  <c r="U55" i="48"/>
  <c r="W51" i="48"/>
  <c r="V51" i="48"/>
  <c r="W50" i="48"/>
  <c r="V50" i="48"/>
  <c r="U50" i="48"/>
  <c r="W49" i="48"/>
  <c r="V49" i="48"/>
  <c r="W47" i="48"/>
  <c r="W45" i="48"/>
  <c r="W44" i="48"/>
  <c r="W42" i="48"/>
  <c r="Z48" i="48"/>
  <c r="Y48" i="48"/>
  <c r="Z43" i="48"/>
  <c r="Y43" i="48"/>
  <c r="Z37" i="48"/>
  <c r="X37" i="48"/>
  <c r="Y35" i="48"/>
  <c r="X35" i="48"/>
  <c r="Z26" i="48"/>
  <c r="Y26" i="48"/>
  <c r="Z24" i="48"/>
  <c r="Y24" i="48"/>
  <c r="Z20" i="48"/>
  <c r="Y20" i="48"/>
  <c r="Z18" i="48"/>
  <c r="Y18" i="48"/>
  <c r="Z14" i="48"/>
  <c r="Y14" i="48"/>
  <c r="Z12" i="48"/>
  <c r="Y12" i="48"/>
  <c r="T37" i="48"/>
  <c r="Y37" i="48" s="1"/>
  <c r="S35" i="48"/>
  <c r="W38" i="48"/>
  <c r="U38" i="48"/>
  <c r="V34" i="48"/>
  <c r="U34" i="48"/>
  <c r="W33" i="48"/>
  <c r="V33" i="48"/>
  <c r="U33" i="48"/>
  <c r="V32" i="48"/>
  <c r="U32" i="48"/>
  <c r="W31" i="48"/>
  <c r="U31" i="48"/>
  <c r="W29" i="48"/>
  <c r="V29" i="48"/>
  <c r="U29" i="48"/>
  <c r="W27" i="48"/>
  <c r="V27" i="48"/>
  <c r="W25" i="48"/>
  <c r="V25" i="48"/>
  <c r="W23" i="48"/>
  <c r="V23" i="48"/>
  <c r="W21" i="48"/>
  <c r="V21" i="48"/>
  <c r="W19" i="48"/>
  <c r="V19" i="48"/>
  <c r="W17" i="48"/>
  <c r="V17" i="48"/>
  <c r="W16" i="48"/>
  <c r="V16" i="48"/>
  <c r="W15" i="48"/>
  <c r="V15" i="48"/>
  <c r="W13" i="48"/>
  <c r="V13" i="48"/>
  <c r="W11" i="48"/>
  <c r="V11" i="48"/>
  <c r="W10" i="48"/>
  <c r="V10" i="48"/>
  <c r="O41" i="60"/>
  <c r="O42" i="60" s="1"/>
  <c r="L18" i="53" s="1"/>
  <c r="N41" i="60"/>
  <c r="N42" i="60" s="1"/>
  <c r="M41" i="60"/>
  <c r="M42" i="60" s="1"/>
  <c r="J18" i="53" s="1"/>
  <c r="L41" i="60"/>
  <c r="L42" i="60" s="1"/>
  <c r="I18" i="53" s="1"/>
  <c r="J41" i="60"/>
  <c r="AO40" i="60"/>
  <c r="AN40" i="60"/>
  <c r="AG40" i="60"/>
  <c r="AO39" i="60"/>
  <c r="AN39" i="60"/>
  <c r="Q39" i="60"/>
  <c r="P39" i="60"/>
  <c r="I39" i="60"/>
  <c r="K39" i="60" s="1"/>
  <c r="AO38" i="60"/>
  <c r="AN38" i="60"/>
  <c r="Q38" i="60"/>
  <c r="P38" i="60"/>
  <c r="AO37" i="60"/>
  <c r="AN37" i="60"/>
  <c r="Q37" i="60"/>
  <c r="P37" i="60"/>
  <c r="I37" i="60"/>
  <c r="K37" i="60" s="1"/>
  <c r="AS36" i="60"/>
  <c r="AR36" i="60"/>
  <c r="AO36" i="60"/>
  <c r="AN36" i="60"/>
  <c r="AS35" i="60"/>
  <c r="AR35" i="60"/>
  <c r="AO35" i="60"/>
  <c r="AN35" i="60"/>
  <c r="AK35" i="60"/>
  <c r="AL35" i="60"/>
  <c r="AS33" i="60"/>
  <c r="AR33" i="60"/>
  <c r="AO33" i="60"/>
  <c r="AN33" i="60"/>
  <c r="AM33" i="60"/>
  <c r="AK33" i="60"/>
  <c r="AL33" i="60"/>
  <c r="AJ33" i="60"/>
  <c r="AS32" i="60"/>
  <c r="AR32" i="60"/>
  <c r="AO32" i="60"/>
  <c r="AN32" i="60"/>
  <c r="AM32" i="60"/>
  <c r="AK32" i="60"/>
  <c r="AL32" i="60"/>
  <c r="AJ32" i="60"/>
  <c r="AS31" i="60"/>
  <c r="AR31" i="60"/>
  <c r="AO31" i="60"/>
  <c r="AN31" i="60"/>
  <c r="AM31" i="60"/>
  <c r="AK31" i="60"/>
  <c r="AL31" i="60"/>
  <c r="AJ31" i="60"/>
  <c r="AS30" i="60"/>
  <c r="AR30" i="60"/>
  <c r="AO30" i="60"/>
  <c r="AN30" i="60"/>
  <c r="AM30" i="60"/>
  <c r="AK30" i="60"/>
  <c r="AL30" i="60"/>
  <c r="AJ30" i="60"/>
  <c r="AS29" i="60"/>
  <c r="AR29" i="60"/>
  <c r="AO29" i="60"/>
  <c r="AN29" i="60"/>
  <c r="AM29" i="60"/>
  <c r="AK29" i="60"/>
  <c r="AL29" i="60"/>
  <c r="AJ29" i="60"/>
  <c r="S28" i="60"/>
  <c r="W28" i="60" s="1"/>
  <c r="H28" i="60"/>
  <c r="K28" i="60" s="1"/>
  <c r="R27" i="60"/>
  <c r="H27" i="60"/>
  <c r="K27" i="60" s="1"/>
  <c r="AO26" i="60"/>
  <c r="AN26" i="60"/>
  <c r="AM26" i="60"/>
  <c r="AK26" i="60"/>
  <c r="AL26" i="60"/>
  <c r="AJ26" i="60"/>
  <c r="S26" i="60"/>
  <c r="AR26" i="60" s="1"/>
  <c r="H26" i="60"/>
  <c r="K26" i="60" s="1"/>
  <c r="AP25" i="60"/>
  <c r="AO25" i="60"/>
  <c r="AN25" i="60"/>
  <c r="AM25" i="60"/>
  <c r="AK25" i="60"/>
  <c r="AL25" i="60"/>
  <c r="AJ25" i="60"/>
  <c r="S25" i="60"/>
  <c r="AS25" i="60" s="1"/>
  <c r="H25" i="60"/>
  <c r="K25" i="60" s="1"/>
  <c r="AS24" i="60"/>
  <c r="AR24" i="60"/>
  <c r="AQ24" i="60"/>
  <c r="AP24" i="60"/>
  <c r="AO24" i="60"/>
  <c r="AN24" i="60"/>
  <c r="AM24" i="60"/>
  <c r="AK24" i="60"/>
  <c r="AL24" i="60"/>
  <c r="AJ24" i="60"/>
  <c r="AS23" i="60"/>
  <c r="AR23" i="60"/>
  <c r="AQ23" i="60"/>
  <c r="AP23" i="60"/>
  <c r="AO23" i="60"/>
  <c r="AN23" i="60"/>
  <c r="AM23" i="60"/>
  <c r="AK23" i="60"/>
  <c r="AL23" i="60"/>
  <c r="AJ23" i="60"/>
  <c r="AS21" i="60"/>
  <c r="AR21" i="60"/>
  <c r="AQ21" i="60"/>
  <c r="AP21" i="60"/>
  <c r="AO21" i="60"/>
  <c r="AN21" i="60"/>
  <c r="AM21" i="60"/>
  <c r="AK21" i="60"/>
  <c r="P21" i="60"/>
  <c r="AJ21" i="60" s="1"/>
  <c r="K21" i="60"/>
  <c r="AS20" i="60"/>
  <c r="AR20" i="60"/>
  <c r="AQ20" i="60"/>
  <c r="AP20" i="60"/>
  <c r="AO20" i="60"/>
  <c r="AN20" i="60"/>
  <c r="AL20" i="60"/>
  <c r="AJ20" i="60"/>
  <c r="Q20" i="60"/>
  <c r="AM20" i="60" s="1"/>
  <c r="K20" i="60"/>
  <c r="AS19" i="60"/>
  <c r="AR19" i="60"/>
  <c r="AQ19" i="60"/>
  <c r="AP19" i="60"/>
  <c r="AO19" i="60"/>
  <c r="AN19" i="60"/>
  <c r="AM19" i="60"/>
  <c r="AK19" i="60"/>
  <c r="AL19" i="60"/>
  <c r="AJ19" i="60"/>
  <c r="AS16" i="60"/>
  <c r="AR16" i="60"/>
  <c r="AQ16" i="60"/>
  <c r="AP16" i="60"/>
  <c r="AO16" i="60"/>
  <c r="AN16" i="60"/>
  <c r="AM16" i="60"/>
  <c r="AK16" i="60"/>
  <c r="AL16" i="60"/>
  <c r="AJ16" i="60"/>
  <c r="AG16" i="60"/>
  <c r="AS14" i="60"/>
  <c r="AR14" i="60"/>
  <c r="AQ14" i="60"/>
  <c r="AP14" i="60"/>
  <c r="AO14" i="60"/>
  <c r="AN14" i="60"/>
  <c r="AL14" i="60"/>
  <c r="AJ14" i="60"/>
  <c r="Q14" i="60"/>
  <c r="AM14" i="60" s="1"/>
  <c r="AQ13" i="60"/>
  <c r="AP13" i="60"/>
  <c r="AO13" i="60"/>
  <c r="AN13" i="60"/>
  <c r="AM13" i="60"/>
  <c r="AK13" i="60"/>
  <c r="AL13" i="60"/>
  <c r="AJ13" i="60"/>
  <c r="S13" i="60"/>
  <c r="AS13" i="60" s="1"/>
  <c r="AS12" i="60"/>
  <c r="AR12" i="60"/>
  <c r="AQ12" i="60"/>
  <c r="AP12" i="60"/>
  <c r="AO12" i="60"/>
  <c r="AN12" i="60"/>
  <c r="AM12" i="60"/>
  <c r="AK12" i="60"/>
  <c r="P12" i="60"/>
  <c r="I12" i="60"/>
  <c r="AS11" i="60"/>
  <c r="AR11" i="60"/>
  <c r="AQ11" i="60"/>
  <c r="AP11" i="60"/>
  <c r="AO11" i="60"/>
  <c r="AN11" i="60"/>
  <c r="AM11" i="60"/>
  <c r="AK11" i="60"/>
  <c r="AL11" i="60"/>
  <c r="AJ11" i="60"/>
  <c r="AS9" i="60"/>
  <c r="AR9" i="60"/>
  <c r="AQ9" i="60"/>
  <c r="AP9" i="60"/>
  <c r="AO9" i="60"/>
  <c r="AN9" i="60"/>
  <c r="AM9" i="60"/>
  <c r="AK9" i="60"/>
  <c r="AL9" i="60"/>
  <c r="AJ9" i="60"/>
  <c r="T41" i="60"/>
  <c r="T42" i="60" s="1"/>
  <c r="R18" i="53" s="1"/>
  <c r="G41" i="60"/>
  <c r="AJ7" i="60"/>
  <c r="AG7" i="60"/>
  <c r="AO7" i="60" s="1"/>
  <c r="Q44" i="48"/>
  <c r="Q43" i="48"/>
  <c r="P49" i="48"/>
  <c r="P48" i="48"/>
  <c r="R51" i="48"/>
  <c r="G51" i="48"/>
  <c r="K51" i="48" s="1"/>
  <c r="Q15" i="48"/>
  <c r="Q14" i="48"/>
  <c r="Q13" i="48"/>
  <c r="Q12" i="48"/>
  <c r="P21" i="48"/>
  <c r="P20" i="48"/>
  <c r="P19" i="48"/>
  <c r="P18" i="48"/>
  <c r="R27" i="48"/>
  <c r="R26" i="48"/>
  <c r="R25" i="48"/>
  <c r="R24" i="48"/>
  <c r="G27" i="48"/>
  <c r="K27" i="48" s="1"/>
  <c r="G25" i="48"/>
  <c r="K25" i="48" s="1"/>
  <c r="G23" i="48"/>
  <c r="E14" i="56"/>
  <c r="V14" i="56" s="1"/>
  <c r="F18" i="55"/>
  <c r="M18" i="55" s="1"/>
  <c r="F17" i="55"/>
  <c r="H17" i="55" s="1"/>
  <c r="F16" i="55"/>
  <c r="M16" i="55" s="1"/>
  <c r="M15" i="55"/>
  <c r="K15" i="55"/>
  <c r="J15" i="55"/>
  <c r="Z60" i="52"/>
  <c r="Y60" i="52"/>
  <c r="Z59" i="52"/>
  <c r="Y59" i="52"/>
  <c r="Z58" i="52"/>
  <c r="Y58" i="52"/>
  <c r="X58" i="52"/>
  <c r="Z57" i="52"/>
  <c r="Y57" i="52"/>
  <c r="X57" i="52"/>
  <c r="Z53" i="52"/>
  <c r="Y53" i="52"/>
  <c r="X53" i="52"/>
  <c r="Z52" i="52"/>
  <c r="Y52" i="52"/>
  <c r="X52" i="52"/>
  <c r="Z51" i="52"/>
  <c r="Y51" i="52"/>
  <c r="X51" i="52"/>
  <c r="Z50" i="52"/>
  <c r="Y50" i="52"/>
  <c r="X50" i="52"/>
  <c r="Z49" i="52"/>
  <c r="Y49" i="52"/>
  <c r="X49" i="52"/>
  <c r="Z48" i="52"/>
  <c r="Y48" i="52"/>
  <c r="X48" i="52"/>
  <c r="Y47" i="52"/>
  <c r="X47" i="52"/>
  <c r="Z46" i="52"/>
  <c r="Y46" i="52"/>
  <c r="X46" i="52"/>
  <c r="Z45" i="52"/>
  <c r="Y45" i="52"/>
  <c r="Z44" i="52"/>
  <c r="Y44" i="52"/>
  <c r="Z43" i="52"/>
  <c r="Y43" i="52"/>
  <c r="X43" i="52"/>
  <c r="Z42" i="52"/>
  <c r="Y42" i="52"/>
  <c r="Z41" i="52"/>
  <c r="Y41" i="52"/>
  <c r="Z37" i="52"/>
  <c r="Y37" i="52"/>
  <c r="X37" i="52"/>
  <c r="Z36" i="52"/>
  <c r="Y36" i="52"/>
  <c r="X36" i="52"/>
  <c r="Z35" i="52"/>
  <c r="Y35" i="52"/>
  <c r="X35" i="52"/>
  <c r="Z34" i="52"/>
  <c r="Y34" i="52"/>
  <c r="X34" i="52"/>
  <c r="Y33" i="52"/>
  <c r="X33" i="52"/>
  <c r="Z32" i="52"/>
  <c r="Y32" i="52"/>
  <c r="X32" i="52"/>
  <c r="Z31" i="52"/>
  <c r="Y31" i="52"/>
  <c r="Z30" i="52"/>
  <c r="Y30" i="52"/>
  <c r="Z29" i="52"/>
  <c r="Y29" i="52"/>
  <c r="X29" i="52"/>
  <c r="Z28" i="52"/>
  <c r="Y28" i="52"/>
  <c r="Z27" i="52"/>
  <c r="Y27" i="52"/>
  <c r="Z23" i="52"/>
  <c r="Y23" i="52"/>
  <c r="X23" i="52"/>
  <c r="Z22" i="52"/>
  <c r="Y22" i="52"/>
  <c r="X22" i="52"/>
  <c r="Z21" i="52"/>
  <c r="Y21" i="52"/>
  <c r="X21" i="52"/>
  <c r="Z20" i="52"/>
  <c r="Y20" i="52"/>
  <c r="X20" i="52"/>
  <c r="Y19" i="52"/>
  <c r="X19" i="52"/>
  <c r="Z18" i="52"/>
  <c r="Y18" i="52"/>
  <c r="X18" i="52"/>
  <c r="Z17" i="52"/>
  <c r="Y17" i="52"/>
  <c r="Z16" i="52"/>
  <c r="Y16" i="52"/>
  <c r="Z15" i="52"/>
  <c r="Y15" i="52"/>
  <c r="X15" i="52"/>
  <c r="Y13" i="52"/>
  <c r="X13" i="52"/>
  <c r="Z12" i="52"/>
  <c r="Y12" i="52"/>
  <c r="Z11" i="52"/>
  <c r="Y11" i="52"/>
  <c r="Z59" i="51"/>
  <c r="Y59" i="51"/>
  <c r="X59" i="51"/>
  <c r="Z54" i="51"/>
  <c r="Y54" i="51"/>
  <c r="X54" i="51"/>
  <c r="Z53" i="51"/>
  <c r="Y53" i="51"/>
  <c r="X53" i="51"/>
  <c r="Z52" i="51"/>
  <c r="Y52" i="51"/>
  <c r="X52" i="51"/>
  <c r="Z51" i="51"/>
  <c r="Y51" i="51"/>
  <c r="X51" i="51"/>
  <c r="Z50" i="51"/>
  <c r="Y50" i="51"/>
  <c r="X50" i="51"/>
  <c r="Z49" i="51"/>
  <c r="Y49" i="51"/>
  <c r="Z48" i="51"/>
  <c r="Y48" i="51"/>
  <c r="Z44" i="51"/>
  <c r="Y44" i="51"/>
  <c r="Z43" i="51"/>
  <c r="Y43" i="51"/>
  <c r="Z42" i="51"/>
  <c r="Y42" i="51"/>
  <c r="X42" i="51"/>
  <c r="Z41" i="51"/>
  <c r="Y41" i="51"/>
  <c r="X41" i="51"/>
  <c r="Z40" i="51"/>
  <c r="Y40" i="51"/>
  <c r="X40" i="51"/>
  <c r="Z39" i="51"/>
  <c r="Y39" i="51"/>
  <c r="X39" i="51"/>
  <c r="Z38" i="51"/>
  <c r="Y38" i="51"/>
  <c r="X38" i="51"/>
  <c r="Z37" i="51"/>
  <c r="Y37" i="51"/>
  <c r="X37" i="51"/>
  <c r="Z36" i="51"/>
  <c r="Y36" i="51"/>
  <c r="X36" i="51"/>
  <c r="Y35" i="51"/>
  <c r="X35" i="51"/>
  <c r="Z34" i="51"/>
  <c r="Y34" i="51"/>
  <c r="Z33" i="51"/>
  <c r="Y33" i="51"/>
  <c r="Z29" i="51"/>
  <c r="Y29" i="51"/>
  <c r="Z28" i="51"/>
  <c r="Y28" i="51"/>
  <c r="Z27" i="51"/>
  <c r="Y27" i="51"/>
  <c r="X27" i="51"/>
  <c r="Z26" i="51"/>
  <c r="Y26" i="51"/>
  <c r="X26" i="51"/>
  <c r="Z25" i="51"/>
  <c r="Y25" i="51"/>
  <c r="X25" i="51"/>
  <c r="Z24" i="51"/>
  <c r="Y24" i="51"/>
  <c r="X24" i="51"/>
  <c r="Z23" i="51"/>
  <c r="Y23" i="51"/>
  <c r="X23" i="51"/>
  <c r="Y22" i="51"/>
  <c r="X22" i="51"/>
  <c r="Z21" i="51"/>
  <c r="Y21" i="51"/>
  <c r="Z20" i="51"/>
  <c r="Y20" i="51"/>
  <c r="Z19" i="51"/>
  <c r="Y19" i="51"/>
  <c r="Z15" i="51"/>
  <c r="Y15" i="51"/>
  <c r="Z14" i="51"/>
  <c r="Y14" i="51"/>
  <c r="Z13" i="51"/>
  <c r="Y13" i="51"/>
  <c r="X13" i="51"/>
  <c r="Z12" i="51"/>
  <c r="Y12" i="51"/>
  <c r="Z11" i="51"/>
  <c r="Y11" i="51"/>
  <c r="Z45" i="50"/>
  <c r="Y45" i="50"/>
  <c r="X45" i="50"/>
  <c r="Z44" i="50"/>
  <c r="Y44" i="50"/>
  <c r="X44" i="50"/>
  <c r="Z43" i="50"/>
  <c r="Y43" i="50"/>
  <c r="X43" i="50"/>
  <c r="Z42" i="50"/>
  <c r="Y42" i="50"/>
  <c r="X42" i="50"/>
  <c r="Z41" i="50"/>
  <c r="Y41" i="50"/>
  <c r="X41" i="50"/>
  <c r="Z40" i="50"/>
  <c r="X40" i="50"/>
  <c r="Y39" i="50"/>
  <c r="X39" i="50"/>
  <c r="Z38" i="50"/>
  <c r="Y38" i="50"/>
  <c r="X38" i="50"/>
  <c r="Y37" i="50"/>
  <c r="X37" i="50"/>
  <c r="Z36" i="50"/>
  <c r="X36" i="50"/>
  <c r="Z35" i="50"/>
  <c r="Y35" i="50"/>
  <c r="X35" i="50"/>
  <c r="Z34" i="50"/>
  <c r="X34" i="50"/>
  <c r="Y33" i="50"/>
  <c r="X33" i="50"/>
  <c r="Z32" i="50"/>
  <c r="Y32" i="50"/>
  <c r="X32" i="50"/>
  <c r="Y31" i="50"/>
  <c r="X31" i="50"/>
  <c r="Z30" i="50"/>
  <c r="X30" i="50"/>
  <c r="Z29" i="50"/>
  <c r="Y29" i="50"/>
  <c r="X29" i="50"/>
  <c r="Z28" i="50"/>
  <c r="X28" i="50"/>
  <c r="Y27" i="50"/>
  <c r="X27" i="50"/>
  <c r="Z26" i="50"/>
  <c r="Y26" i="50"/>
  <c r="X26" i="50"/>
  <c r="Y25" i="50"/>
  <c r="X25" i="50"/>
  <c r="Z24" i="50"/>
  <c r="X24" i="50"/>
  <c r="Z23" i="50"/>
  <c r="Y23" i="50"/>
  <c r="X23" i="50"/>
  <c r="Z22" i="50"/>
  <c r="X22" i="50"/>
  <c r="Y21" i="50"/>
  <c r="X21" i="50"/>
  <c r="Z20" i="50"/>
  <c r="Y20" i="50"/>
  <c r="X20" i="50"/>
  <c r="Z19" i="50"/>
  <c r="Y19" i="50"/>
  <c r="X19" i="50"/>
  <c r="Z18" i="50"/>
  <c r="Y18" i="50"/>
  <c r="Z17" i="50"/>
  <c r="Y17" i="50"/>
  <c r="Z16" i="50"/>
  <c r="Y16" i="50"/>
  <c r="Z15" i="50"/>
  <c r="Y15" i="50"/>
  <c r="Z14" i="50"/>
  <c r="Y14" i="50"/>
  <c r="Z13" i="50"/>
  <c r="Y13" i="50"/>
  <c r="Z12" i="50"/>
  <c r="Y12" i="50"/>
  <c r="Z11" i="50"/>
  <c r="Y11" i="50"/>
  <c r="Z10" i="50"/>
  <c r="Y10" i="50"/>
  <c r="Z9" i="50"/>
  <c r="Y9" i="50"/>
  <c r="Y66" i="52" l="1"/>
  <c r="Y67" i="52" s="1"/>
  <c r="X57" i="51"/>
  <c r="S36" i="54"/>
  <c r="E36" i="54"/>
  <c r="J39" i="54"/>
  <c r="AK37" i="60"/>
  <c r="AM37" i="60"/>
  <c r="AJ39" i="60"/>
  <c r="AL39" i="60"/>
  <c r="AH27" i="60"/>
  <c r="AI27" i="60"/>
  <c r="AM39" i="60"/>
  <c r="AK39" i="60"/>
  <c r="AM38" i="60"/>
  <c r="AK38" i="60"/>
  <c r="AJ38" i="60"/>
  <c r="AL38" i="60"/>
  <c r="V41" i="60"/>
  <c r="V42" i="60" s="1"/>
  <c r="T18" i="53" s="1"/>
  <c r="AL12" i="60"/>
  <c r="AJ12" i="60"/>
  <c r="AJ37" i="60"/>
  <c r="AL37" i="60"/>
  <c r="X18" i="48"/>
  <c r="AJ18" i="48"/>
  <c r="AL18" i="48"/>
  <c r="AL21" i="48"/>
  <c r="AJ21" i="48"/>
  <c r="AL49" i="48"/>
  <c r="AJ49" i="48"/>
  <c r="AL19" i="48"/>
  <c r="AJ19" i="48"/>
  <c r="AI24" i="48"/>
  <c r="AH24" i="48"/>
  <c r="X12" i="48"/>
  <c r="AM12" i="48"/>
  <c r="AK12" i="48"/>
  <c r="X43" i="48"/>
  <c r="AM43" i="48"/>
  <c r="AK43" i="48"/>
  <c r="AI25" i="48"/>
  <c r="AH25" i="48"/>
  <c r="AM13" i="48"/>
  <c r="AK13" i="48"/>
  <c r="V44" i="48"/>
  <c r="AM44" i="48"/>
  <c r="AK44" i="48"/>
  <c r="Z35" i="48"/>
  <c r="Z58" i="48" s="1"/>
  <c r="Z59" i="48" s="1"/>
  <c r="X17" i="53" s="1"/>
  <c r="AS35" i="48"/>
  <c r="AR35" i="48"/>
  <c r="X20" i="48"/>
  <c r="AL20" i="48"/>
  <c r="AJ20" i="48"/>
  <c r="X26" i="48"/>
  <c r="AH26" i="48"/>
  <c r="AI26" i="48"/>
  <c r="X14" i="48"/>
  <c r="AK14" i="48"/>
  <c r="AM14" i="48"/>
  <c r="AI51" i="48"/>
  <c r="AH51" i="48"/>
  <c r="X48" i="48"/>
  <c r="AJ48" i="48"/>
  <c r="AL48" i="48"/>
  <c r="AI27" i="48"/>
  <c r="AH27" i="48"/>
  <c r="AM15" i="48"/>
  <c r="AK15" i="48"/>
  <c r="X38" i="60"/>
  <c r="X41" i="60" s="1"/>
  <c r="X42" i="60" s="1"/>
  <c r="V18" i="53" s="1"/>
  <c r="L20" i="53"/>
  <c r="AK55" i="51"/>
  <c r="AJ57" i="51"/>
  <c r="AJ62" i="52"/>
  <c r="AK62" i="52"/>
  <c r="AL63" i="52"/>
  <c r="X63" i="52"/>
  <c r="X56" i="51"/>
  <c r="AM56" i="51"/>
  <c r="Y61" i="51"/>
  <c r="Y62" i="51" s="1"/>
  <c r="AJ55" i="51"/>
  <c r="AL58" i="51"/>
  <c r="X58" i="51"/>
  <c r="W26" i="60"/>
  <c r="AK14" i="60"/>
  <c r="W25" i="60"/>
  <c r="W13" i="60"/>
  <c r="Y58" i="48"/>
  <c r="Y59" i="48" s="1"/>
  <c r="W17" i="53" s="1"/>
  <c r="Q41" i="60"/>
  <c r="S41" i="60"/>
  <c r="S42" i="60" s="1"/>
  <c r="Q18" i="53" s="1"/>
  <c r="I41" i="60"/>
  <c r="AQ41" i="60"/>
  <c r="AQ42" i="60" s="1"/>
  <c r="K15" i="58" s="1"/>
  <c r="K17" i="58" s="1"/>
  <c r="K20" i="58" s="1"/>
  <c r="R41" i="60"/>
  <c r="R42" i="60" s="1"/>
  <c r="O18" i="53" s="1"/>
  <c r="AO41" i="60"/>
  <c r="AO42" i="60" s="1"/>
  <c r="AK20" i="60"/>
  <c r="AP41" i="60"/>
  <c r="AP42" i="60" s="1"/>
  <c r="J15" i="58" s="1"/>
  <c r="J17" i="58" s="1"/>
  <c r="J20" i="58" s="1"/>
  <c r="AL21" i="60"/>
  <c r="AS26" i="60"/>
  <c r="AH41" i="60"/>
  <c r="AH42" i="60" s="1"/>
  <c r="B15" i="58" s="1"/>
  <c r="AI41" i="60"/>
  <c r="AI42" i="60" s="1"/>
  <c r="C15" i="58" s="1"/>
  <c r="AR13" i="60"/>
  <c r="P41" i="60"/>
  <c r="AN7" i="60"/>
  <c r="AN41" i="60" s="1"/>
  <c r="AN42" i="60" s="1"/>
  <c r="K12" i="60"/>
  <c r="H13" i="60"/>
  <c r="K13" i="60" s="1"/>
  <c r="AR25" i="60"/>
  <c r="K14" i="56"/>
  <c r="T14" i="56" s="1"/>
  <c r="N14" i="56"/>
  <c r="Q14" i="56" s="1"/>
  <c r="S14" i="56"/>
  <c r="H14" i="56"/>
  <c r="O14" i="56" s="1"/>
  <c r="P14" i="56" s="1"/>
  <c r="M17" i="55"/>
  <c r="K17" i="55"/>
  <c r="J17" i="55"/>
  <c r="H16" i="55"/>
  <c r="H18" i="55"/>
  <c r="X23" i="53" l="1"/>
  <c r="X24" i="53" s="1"/>
  <c r="X20" i="53"/>
  <c r="W20" i="53"/>
  <c r="W23" i="53" s="1"/>
  <c r="W24" i="53" s="1"/>
  <c r="AJ41" i="60"/>
  <c r="AJ42" i="60" s="1"/>
  <c r="D15" i="58" s="1"/>
  <c r="W41" i="60"/>
  <c r="W42" i="60" s="1"/>
  <c r="U18" i="53" s="1"/>
  <c r="X58" i="48"/>
  <c r="X59" i="48" s="1"/>
  <c r="V17" i="53" s="1"/>
  <c r="V20" i="53" s="1"/>
  <c r="V23" i="53" s="1"/>
  <c r="V24" i="53" s="1"/>
  <c r="U41" i="60"/>
  <c r="U42" i="60" s="1"/>
  <c r="S18" i="53" s="1"/>
  <c r="AR41" i="60"/>
  <c r="AR42" i="60" s="1"/>
  <c r="P42" i="60"/>
  <c r="AK41" i="60"/>
  <c r="AK42" i="60" s="1"/>
  <c r="AS41" i="60"/>
  <c r="AS42" i="60" s="1"/>
  <c r="AL41" i="60"/>
  <c r="AL42" i="60" s="1"/>
  <c r="AM41" i="60"/>
  <c r="AM42" i="60" s="1"/>
  <c r="H41" i="60"/>
  <c r="G42" i="60" s="1"/>
  <c r="K41" i="60"/>
  <c r="K42" i="60" s="1"/>
  <c r="F18" i="53" s="1"/>
  <c r="K18" i="55"/>
  <c r="J18" i="55"/>
  <c r="K16" i="55"/>
  <c r="J16" i="55"/>
  <c r="M18" i="53" l="1"/>
  <c r="T12" i="53"/>
  <c r="T11" i="53"/>
  <c r="Z45" i="49"/>
  <c r="Y45" i="49"/>
  <c r="Z44" i="49"/>
  <c r="Y44" i="49"/>
  <c r="Z43" i="49"/>
  <c r="Y42" i="49"/>
  <c r="Z41" i="49"/>
  <c r="Y41" i="49"/>
  <c r="Y40" i="49"/>
  <c r="Z39" i="49"/>
  <c r="Z38" i="49"/>
  <c r="Y38" i="49"/>
  <c r="Z37" i="49"/>
  <c r="Y36" i="49"/>
  <c r="Z35" i="49"/>
  <c r="Y35" i="49"/>
  <c r="Y34" i="49"/>
  <c r="Z33" i="49"/>
  <c r="Z32" i="49"/>
  <c r="Y32" i="49"/>
  <c r="Z31" i="49"/>
  <c r="Y30" i="49"/>
  <c r="Z29" i="49"/>
  <c r="Y29" i="49"/>
  <c r="Y28" i="49"/>
  <c r="Z27" i="49"/>
  <c r="Z26" i="49"/>
  <c r="Y26" i="49"/>
  <c r="Z25" i="49"/>
  <c r="Y24" i="49"/>
  <c r="Z23" i="49"/>
  <c r="Y23" i="49"/>
  <c r="Z22" i="49"/>
  <c r="Z20" i="49"/>
  <c r="Y20" i="49"/>
  <c r="Z19" i="49"/>
  <c r="Y19" i="49"/>
  <c r="Z18" i="49"/>
  <c r="Y18" i="49"/>
  <c r="Z17" i="49"/>
  <c r="Y17" i="49"/>
  <c r="Z16" i="49"/>
  <c r="Y16" i="49"/>
  <c r="Z15" i="49"/>
  <c r="Y15" i="49"/>
  <c r="Z14" i="49"/>
  <c r="Y14" i="49"/>
  <c r="Z13" i="49"/>
  <c r="Y13" i="49"/>
  <c r="Z12" i="49"/>
  <c r="Y12" i="49"/>
  <c r="Z11" i="49"/>
  <c r="Y11" i="49"/>
  <c r="Z10" i="49"/>
  <c r="Y10" i="49"/>
  <c r="Z9" i="49"/>
  <c r="Y9" i="49"/>
  <c r="Y21" i="49"/>
  <c r="X45" i="49"/>
  <c r="X44" i="49"/>
  <c r="X43" i="49"/>
  <c r="X42" i="49"/>
  <c r="X41" i="49"/>
  <c r="X40" i="49"/>
  <c r="X39" i="49"/>
  <c r="X38" i="49"/>
  <c r="X37" i="49"/>
  <c r="X36" i="49"/>
  <c r="X35" i="49"/>
  <c r="X34" i="49"/>
  <c r="X33" i="49"/>
  <c r="X32" i="49"/>
  <c r="X31" i="49"/>
  <c r="X30" i="49"/>
  <c r="X29" i="49"/>
  <c r="X28" i="49"/>
  <c r="X27" i="49"/>
  <c r="X26" i="49"/>
  <c r="X25" i="49"/>
  <c r="X24" i="49"/>
  <c r="X23" i="49"/>
  <c r="X22" i="49"/>
  <c r="X21" i="49"/>
  <c r="X20" i="49"/>
  <c r="X19" i="49"/>
  <c r="V47" i="52" l="1"/>
  <c r="Z47" i="52" s="1"/>
  <c r="V33" i="52"/>
  <c r="Z33" i="52" s="1"/>
  <c r="V19" i="52"/>
  <c r="Z19" i="52" s="1"/>
  <c r="V35" i="51"/>
  <c r="Z35" i="51" s="1"/>
  <c r="Z22" i="51"/>
  <c r="Z61" i="51" s="1"/>
  <c r="Z62" i="51" s="1"/>
  <c r="U11" i="53" s="1"/>
  <c r="E26" i="56"/>
  <c r="E25" i="56"/>
  <c r="F31" i="55"/>
  <c r="F30" i="55"/>
  <c r="F29" i="35"/>
  <c r="O29" i="35" s="1"/>
  <c r="F28" i="35"/>
  <c r="H28" i="35" s="1"/>
  <c r="F27" i="35"/>
  <c r="H27" i="35" s="1"/>
  <c r="F44" i="35"/>
  <c r="O44" i="35" s="1"/>
  <c r="F43" i="35"/>
  <c r="O43" i="35" s="1"/>
  <c r="F42" i="35"/>
  <c r="N42" i="35" s="1"/>
  <c r="F22" i="35"/>
  <c r="S28" i="46"/>
  <c r="S26" i="46"/>
  <c r="S27" i="46"/>
  <c r="E24" i="39"/>
  <c r="E23" i="39"/>
  <c r="F25" i="44"/>
  <c r="F24" i="44"/>
  <c r="F15" i="44"/>
  <c r="F38" i="44"/>
  <c r="F39" i="44"/>
  <c r="F45" i="44"/>
  <c r="F57" i="44"/>
  <c r="F51" i="44"/>
  <c r="Q42" i="30"/>
  <c r="Q21" i="30"/>
  <c r="Q27" i="30"/>
  <c r="Q33" i="30"/>
  <c r="Q49" i="30"/>
  <c r="M20" i="29"/>
  <c r="Q41" i="29"/>
  <c r="Q53" i="27"/>
  <c r="Q46" i="27"/>
  <c r="N32" i="41"/>
  <c r="H24" i="41"/>
  <c r="P13" i="53"/>
  <c r="L53" i="51"/>
  <c r="AO45" i="50"/>
  <c r="AN45" i="50"/>
  <c r="AO44" i="50"/>
  <c r="AN44" i="50"/>
  <c r="AO43" i="50"/>
  <c r="AN43" i="50"/>
  <c r="AO42" i="50"/>
  <c r="AN42" i="50"/>
  <c r="AO41" i="50"/>
  <c r="AN41" i="50"/>
  <c r="AO40" i="50"/>
  <c r="AN40" i="50"/>
  <c r="AO39" i="50"/>
  <c r="AN39" i="50"/>
  <c r="AO38" i="50"/>
  <c r="AN38" i="50"/>
  <c r="AO37" i="50"/>
  <c r="AN37" i="50"/>
  <c r="AO36" i="50"/>
  <c r="AN36" i="50"/>
  <c r="AO35" i="50"/>
  <c r="AN35" i="50"/>
  <c r="AO34" i="50"/>
  <c r="AN34" i="50"/>
  <c r="AO33" i="50"/>
  <c r="AN33" i="50"/>
  <c r="AO32" i="50"/>
  <c r="AN32" i="50"/>
  <c r="AO31" i="50"/>
  <c r="AN31" i="50"/>
  <c r="AO30" i="50"/>
  <c r="AN30" i="50"/>
  <c r="AO29" i="50"/>
  <c r="AN29" i="50"/>
  <c r="AO28" i="50"/>
  <c r="AN28" i="50"/>
  <c r="AO27" i="50"/>
  <c r="AN27" i="50"/>
  <c r="AO26" i="50"/>
  <c r="AN26" i="50"/>
  <c r="AO25" i="50"/>
  <c r="AN25" i="50"/>
  <c r="AO24" i="50"/>
  <c r="AN24" i="50"/>
  <c r="AO23" i="50"/>
  <c r="AN23" i="50"/>
  <c r="AO22" i="50"/>
  <c r="AN22" i="50"/>
  <c r="AO21" i="50"/>
  <c r="AN21" i="50"/>
  <c r="AO20" i="50"/>
  <c r="AN20" i="50"/>
  <c r="AO19" i="50"/>
  <c r="AN19" i="50"/>
  <c r="AO18" i="50"/>
  <c r="AN18" i="50"/>
  <c r="AO17" i="50"/>
  <c r="AN17" i="50"/>
  <c r="AO16" i="50"/>
  <c r="AN16" i="50"/>
  <c r="AO15" i="50"/>
  <c r="AN15" i="50"/>
  <c r="AO14" i="50"/>
  <c r="AN14" i="50"/>
  <c r="AO13" i="50"/>
  <c r="AN13" i="50"/>
  <c r="AO12" i="50"/>
  <c r="AN12" i="50"/>
  <c r="AO11" i="50"/>
  <c r="AN11" i="50"/>
  <c r="AO10" i="50"/>
  <c r="AN10" i="50"/>
  <c r="AO9" i="50"/>
  <c r="AN9" i="50"/>
  <c r="AO8" i="50"/>
  <c r="AN8" i="50"/>
  <c r="U46" i="50"/>
  <c r="U47" i="50" s="1"/>
  <c r="P10" i="53" s="1"/>
  <c r="AO56" i="48"/>
  <c r="AN56" i="48"/>
  <c r="AO55" i="48"/>
  <c r="AN55" i="48"/>
  <c r="AO53" i="48"/>
  <c r="AN53" i="48"/>
  <c r="AO47" i="48"/>
  <c r="AN47" i="48"/>
  <c r="AO45" i="48"/>
  <c r="AN45" i="48"/>
  <c r="AO42" i="48"/>
  <c r="AN42" i="48"/>
  <c r="AO40" i="48"/>
  <c r="AN40" i="48"/>
  <c r="AO39" i="48"/>
  <c r="AN39" i="48"/>
  <c r="AO38" i="48"/>
  <c r="AN38" i="48"/>
  <c r="AO34" i="48"/>
  <c r="AN34" i="48"/>
  <c r="AO33" i="48"/>
  <c r="AN33" i="48"/>
  <c r="AO32" i="48"/>
  <c r="AN32" i="48"/>
  <c r="AO31" i="48"/>
  <c r="AN31" i="48"/>
  <c r="AO23" i="48"/>
  <c r="AN23" i="48"/>
  <c r="AO17" i="48"/>
  <c r="AN17" i="48"/>
  <c r="AO11" i="48"/>
  <c r="AN11" i="48"/>
  <c r="AO10" i="48"/>
  <c r="AN10" i="48"/>
  <c r="AO8" i="48"/>
  <c r="AN8" i="48"/>
  <c r="U43" i="57"/>
  <c r="Q38" i="34"/>
  <c r="U38" i="34"/>
  <c r="L36" i="59"/>
  <c r="L51" i="59" s="1"/>
  <c r="I36" i="59"/>
  <c r="I51" i="59" s="1"/>
  <c r="L50" i="59"/>
  <c r="I50" i="59"/>
  <c r="I52" i="59" s="1"/>
  <c r="AC52" i="59"/>
  <c r="Z52" i="59"/>
  <c r="X52" i="59"/>
  <c r="O52" i="59"/>
  <c r="M52" i="59"/>
  <c r="AF52" i="59"/>
  <c r="AE52" i="59"/>
  <c r="I11" i="58"/>
  <c r="L61" i="51" l="1"/>
  <c r="L62" i="51" s="1"/>
  <c r="L52" i="59"/>
  <c r="N27" i="35"/>
  <c r="O28" i="35"/>
  <c r="O27" i="35"/>
  <c r="N28" i="35"/>
  <c r="L27" i="35"/>
  <c r="J27" i="35"/>
  <c r="L28" i="35"/>
  <c r="J28" i="35"/>
  <c r="H29" i="35"/>
  <c r="N29" i="35"/>
  <c r="O42" i="35"/>
  <c r="H44" i="35"/>
  <c r="N44" i="35"/>
  <c r="H43" i="35"/>
  <c r="N43" i="35"/>
  <c r="H42" i="35"/>
  <c r="L29" i="35" l="1"/>
  <c r="J29" i="35"/>
  <c r="L44" i="35"/>
  <c r="J44" i="35"/>
  <c r="L43" i="35"/>
  <c r="J43" i="35"/>
  <c r="L42" i="35"/>
  <c r="J42" i="35"/>
  <c r="AM11" i="51"/>
  <c r="AU49" i="52"/>
  <c r="AT49" i="52"/>
  <c r="AS49" i="52"/>
  <c r="AR49" i="52"/>
  <c r="AQ49" i="52"/>
  <c r="AP49" i="52"/>
  <c r="AO49" i="52"/>
  <c r="AN49" i="52"/>
  <c r="AK49" i="52"/>
  <c r="AJ49" i="52"/>
  <c r="AM49" i="52"/>
  <c r="AL49" i="52"/>
  <c r="AI49" i="52"/>
  <c r="AH49" i="52"/>
  <c r="AU48" i="52"/>
  <c r="AT48" i="52"/>
  <c r="AS48" i="52"/>
  <c r="AR48" i="52"/>
  <c r="AQ48" i="52"/>
  <c r="AP48" i="52"/>
  <c r="AO48" i="52"/>
  <c r="AN48" i="52"/>
  <c r="AK48" i="52"/>
  <c r="AJ48" i="52"/>
  <c r="AM48" i="52"/>
  <c r="AL48" i="52"/>
  <c r="AI48" i="52"/>
  <c r="AH48" i="52"/>
  <c r="AU47" i="52"/>
  <c r="AT47" i="52"/>
  <c r="AQ47" i="52"/>
  <c r="AP47" i="52"/>
  <c r="AO47" i="52"/>
  <c r="AN47" i="52"/>
  <c r="AK47" i="52"/>
  <c r="AJ47" i="52"/>
  <c r="AM47" i="52"/>
  <c r="AL47" i="52"/>
  <c r="AI47" i="52"/>
  <c r="AH47" i="52"/>
  <c r="AU46" i="52"/>
  <c r="AT46" i="52"/>
  <c r="AS46" i="52"/>
  <c r="AR46" i="52"/>
  <c r="AQ46" i="52"/>
  <c r="AP46" i="52"/>
  <c r="AO46" i="52"/>
  <c r="AN46" i="52"/>
  <c r="AK46" i="52"/>
  <c r="AJ46" i="52"/>
  <c r="AM46" i="52"/>
  <c r="AL46" i="52"/>
  <c r="AI46" i="52"/>
  <c r="AH46" i="52"/>
  <c r="AU45" i="52"/>
  <c r="AT45" i="52"/>
  <c r="AS45" i="52"/>
  <c r="AR45" i="52"/>
  <c r="AQ45" i="52"/>
  <c r="AP45" i="52"/>
  <c r="AO45" i="52"/>
  <c r="AN45" i="52"/>
  <c r="AK45" i="52"/>
  <c r="AJ45" i="52"/>
  <c r="AI45" i="52"/>
  <c r="AH45" i="52"/>
  <c r="AU65" i="52"/>
  <c r="AT65" i="52"/>
  <c r="AS65" i="52"/>
  <c r="AR65" i="52"/>
  <c r="AQ65" i="52"/>
  <c r="AP65" i="52"/>
  <c r="AO65" i="52"/>
  <c r="AN65" i="52"/>
  <c r="AK65" i="52"/>
  <c r="AJ65" i="52"/>
  <c r="AM65" i="52"/>
  <c r="AL65" i="52"/>
  <c r="AI65" i="52"/>
  <c r="AH65" i="52"/>
  <c r="AU60" i="52"/>
  <c r="AT60" i="52"/>
  <c r="AS60" i="52"/>
  <c r="AR60" i="52"/>
  <c r="AQ60" i="52"/>
  <c r="AP60" i="52"/>
  <c r="AO60" i="52"/>
  <c r="AN60" i="52"/>
  <c r="AK60" i="52"/>
  <c r="AJ60" i="52"/>
  <c r="AI60" i="52"/>
  <c r="AH60" i="52"/>
  <c r="AU59" i="52"/>
  <c r="AT59" i="52"/>
  <c r="AS59" i="52"/>
  <c r="AR59" i="52"/>
  <c r="AQ59" i="52"/>
  <c r="AP59" i="52"/>
  <c r="AO59" i="52"/>
  <c r="AN59" i="52"/>
  <c r="AM59" i="52"/>
  <c r="AL59" i="52"/>
  <c r="AI59" i="52"/>
  <c r="AH59" i="52"/>
  <c r="AU58" i="52"/>
  <c r="AT58" i="52"/>
  <c r="AS58" i="52"/>
  <c r="AR58" i="52"/>
  <c r="AQ58" i="52"/>
  <c r="AP58" i="52"/>
  <c r="AO58" i="52"/>
  <c r="AN58" i="52"/>
  <c r="AK58" i="52"/>
  <c r="AJ58" i="52"/>
  <c r="AM58" i="52"/>
  <c r="AL58" i="52"/>
  <c r="AI58" i="52"/>
  <c r="AH58" i="52"/>
  <c r="AU57" i="52"/>
  <c r="AT57" i="52"/>
  <c r="AS57" i="52"/>
  <c r="AR57" i="52"/>
  <c r="AQ57" i="52"/>
  <c r="AP57" i="52"/>
  <c r="AO57" i="52"/>
  <c r="AN57" i="52"/>
  <c r="AK57" i="52"/>
  <c r="AJ57" i="52"/>
  <c r="AM57" i="52"/>
  <c r="AL57" i="52"/>
  <c r="AI57" i="52"/>
  <c r="AH57" i="52"/>
  <c r="AU56" i="52"/>
  <c r="AT56" i="52"/>
  <c r="AS56" i="52"/>
  <c r="AR56" i="52"/>
  <c r="AQ56" i="52"/>
  <c r="AP56" i="52"/>
  <c r="AO56" i="52"/>
  <c r="AN56" i="52"/>
  <c r="AK56" i="52"/>
  <c r="AJ56" i="52"/>
  <c r="AM56" i="52"/>
  <c r="AL56" i="52"/>
  <c r="AI56" i="52"/>
  <c r="AH56" i="52"/>
  <c r="AU55" i="52"/>
  <c r="AT55" i="52"/>
  <c r="AS55" i="52"/>
  <c r="AR55" i="52"/>
  <c r="AQ55" i="52"/>
  <c r="AP55" i="52"/>
  <c r="AO55" i="52"/>
  <c r="AN55" i="52"/>
  <c r="AK55" i="52"/>
  <c r="AJ55" i="52"/>
  <c r="AM55" i="52"/>
  <c r="AL55" i="52"/>
  <c r="AI55" i="52"/>
  <c r="AH55" i="52"/>
  <c r="AU54" i="52"/>
  <c r="AT54" i="52"/>
  <c r="AS54" i="52"/>
  <c r="AR54" i="52"/>
  <c r="AQ54" i="52"/>
  <c r="AP54" i="52"/>
  <c r="AO54" i="52"/>
  <c r="AN54" i="52"/>
  <c r="AK54" i="52"/>
  <c r="AJ54" i="52"/>
  <c r="AM54" i="52"/>
  <c r="AL54" i="52"/>
  <c r="AI54" i="52"/>
  <c r="AH54" i="52"/>
  <c r="AU53" i="52"/>
  <c r="AT53" i="52"/>
  <c r="AS53" i="52"/>
  <c r="AR53" i="52"/>
  <c r="AQ53" i="52"/>
  <c r="AP53" i="52"/>
  <c r="AO53" i="52"/>
  <c r="AN53" i="52"/>
  <c r="AK53" i="52"/>
  <c r="AJ53" i="52"/>
  <c r="AM53" i="52"/>
  <c r="AL53" i="52"/>
  <c r="AI53" i="52"/>
  <c r="AH53" i="52"/>
  <c r="AU52" i="52"/>
  <c r="AT52" i="52"/>
  <c r="AS52" i="52"/>
  <c r="AR52" i="52"/>
  <c r="AQ52" i="52"/>
  <c r="AP52" i="52"/>
  <c r="AO52" i="52"/>
  <c r="AN52" i="52"/>
  <c r="AK52" i="52"/>
  <c r="AJ52" i="52"/>
  <c r="AM52" i="52"/>
  <c r="AL52" i="52"/>
  <c r="AI52" i="52"/>
  <c r="AH52" i="52"/>
  <c r="AU51" i="52"/>
  <c r="AT51" i="52"/>
  <c r="AS51" i="52"/>
  <c r="AR51" i="52"/>
  <c r="AQ51" i="52"/>
  <c r="AP51" i="52"/>
  <c r="AO51" i="52"/>
  <c r="AN51" i="52"/>
  <c r="AK51" i="52"/>
  <c r="AJ51" i="52"/>
  <c r="AM51" i="52"/>
  <c r="AL51" i="52"/>
  <c r="AI51" i="52"/>
  <c r="AH51" i="52"/>
  <c r="AU50" i="52"/>
  <c r="AT50" i="52"/>
  <c r="AS50" i="52"/>
  <c r="AR50" i="52"/>
  <c r="AQ50" i="52"/>
  <c r="AP50" i="52"/>
  <c r="AO50" i="52"/>
  <c r="AN50" i="52"/>
  <c r="AK50" i="52"/>
  <c r="AJ50" i="52"/>
  <c r="AM50" i="52"/>
  <c r="AL50" i="52"/>
  <c r="AI50" i="52"/>
  <c r="AH50" i="52"/>
  <c r="AU44" i="52"/>
  <c r="AT44" i="52"/>
  <c r="AS44" i="52"/>
  <c r="AR44" i="52"/>
  <c r="AQ44" i="52"/>
  <c r="AP44" i="52"/>
  <c r="AO44" i="52"/>
  <c r="AN44" i="52"/>
  <c r="AM44" i="52"/>
  <c r="AL44" i="52"/>
  <c r="AI44" i="52"/>
  <c r="AH44" i="52"/>
  <c r="AU43" i="52"/>
  <c r="AT43" i="52"/>
  <c r="AS43" i="52"/>
  <c r="AR43" i="52"/>
  <c r="AQ43" i="52"/>
  <c r="AP43" i="52"/>
  <c r="AO43" i="52"/>
  <c r="AN43" i="52"/>
  <c r="AK43" i="52"/>
  <c r="AJ43" i="52"/>
  <c r="AM43" i="52"/>
  <c r="AL43" i="52"/>
  <c r="AI43" i="52"/>
  <c r="AH43" i="52"/>
  <c r="AU42" i="52"/>
  <c r="AT42" i="52"/>
  <c r="AS42" i="52"/>
  <c r="AR42" i="52"/>
  <c r="AQ42" i="52"/>
  <c r="AP42" i="52"/>
  <c r="AO42" i="52"/>
  <c r="AN42" i="52"/>
  <c r="AK42" i="52"/>
  <c r="AJ42" i="52"/>
  <c r="AI42" i="52"/>
  <c r="AH42" i="52"/>
  <c r="AU41" i="52"/>
  <c r="AT41" i="52"/>
  <c r="AS41" i="52"/>
  <c r="AR41" i="52"/>
  <c r="AQ41" i="52"/>
  <c r="AP41" i="52"/>
  <c r="AO41" i="52"/>
  <c r="AN41" i="52"/>
  <c r="AM41" i="52"/>
  <c r="AL41" i="52"/>
  <c r="AI41" i="52"/>
  <c r="AH41" i="52"/>
  <c r="AU40" i="52"/>
  <c r="AT40" i="52"/>
  <c r="AS40" i="52"/>
  <c r="AR40" i="52"/>
  <c r="AQ40" i="52"/>
  <c r="AP40" i="52"/>
  <c r="AO40" i="52"/>
  <c r="AN40" i="52"/>
  <c r="AK40" i="52"/>
  <c r="AJ40" i="52"/>
  <c r="AM40" i="52"/>
  <c r="AL40" i="52"/>
  <c r="AI40" i="52"/>
  <c r="AH40" i="52"/>
  <c r="AU39" i="52"/>
  <c r="AT39" i="52"/>
  <c r="AS39" i="52"/>
  <c r="AR39" i="52"/>
  <c r="AQ39" i="52"/>
  <c r="AP39" i="52"/>
  <c r="AO39" i="52"/>
  <c r="AN39" i="52"/>
  <c r="AK39" i="52"/>
  <c r="AJ39" i="52"/>
  <c r="AM39" i="52"/>
  <c r="AL39" i="52"/>
  <c r="AI39" i="52"/>
  <c r="AH39" i="52"/>
  <c r="AU38" i="52"/>
  <c r="AT38" i="52"/>
  <c r="AS38" i="52"/>
  <c r="AR38" i="52"/>
  <c r="AQ38" i="52"/>
  <c r="AP38" i="52"/>
  <c r="AO38" i="52"/>
  <c r="AN38" i="52"/>
  <c r="AK38" i="52"/>
  <c r="AJ38" i="52"/>
  <c r="AM38" i="52"/>
  <c r="AL38" i="52"/>
  <c r="AI38" i="52"/>
  <c r="AH38" i="52"/>
  <c r="AU37" i="52"/>
  <c r="AT37" i="52"/>
  <c r="AS37" i="52"/>
  <c r="AR37" i="52"/>
  <c r="AQ37" i="52"/>
  <c r="AP37" i="52"/>
  <c r="AO37" i="52"/>
  <c r="AN37" i="52"/>
  <c r="AK37" i="52"/>
  <c r="AJ37" i="52"/>
  <c r="AM37" i="52"/>
  <c r="AL37" i="52"/>
  <c r="AI37" i="52"/>
  <c r="AH37" i="52"/>
  <c r="AG37" i="52"/>
  <c r="AU36" i="52"/>
  <c r="AT36" i="52"/>
  <c r="AS36" i="52"/>
  <c r="AR36" i="52"/>
  <c r="AQ36" i="52"/>
  <c r="AP36" i="52"/>
  <c r="AO36" i="52"/>
  <c r="AN36" i="52"/>
  <c r="AK36" i="52"/>
  <c r="AJ36" i="52"/>
  <c r="AM36" i="52"/>
  <c r="AL36" i="52"/>
  <c r="AI36" i="52"/>
  <c r="AH36" i="52"/>
  <c r="AU35" i="52"/>
  <c r="AT35" i="52"/>
  <c r="AS35" i="52"/>
  <c r="AR35" i="52"/>
  <c r="AQ35" i="52"/>
  <c r="AP35" i="52"/>
  <c r="AO35" i="52"/>
  <c r="AN35" i="52"/>
  <c r="AK35" i="52"/>
  <c r="AJ35" i="52"/>
  <c r="AM35" i="52"/>
  <c r="AL35" i="52"/>
  <c r="AI35" i="52"/>
  <c r="AH35" i="52"/>
  <c r="AU34" i="52"/>
  <c r="AT34" i="52"/>
  <c r="AS34" i="52"/>
  <c r="AR34" i="52"/>
  <c r="AQ34" i="52"/>
  <c r="AP34" i="52"/>
  <c r="AO34" i="52"/>
  <c r="AN34" i="52"/>
  <c r="AK34" i="52"/>
  <c r="AJ34" i="52"/>
  <c r="AM34" i="52"/>
  <c r="AL34" i="52"/>
  <c r="AI34" i="52"/>
  <c r="AH34" i="52"/>
  <c r="AU33" i="52"/>
  <c r="AT33" i="52"/>
  <c r="AQ33" i="52"/>
  <c r="AP33" i="52"/>
  <c r="AO33" i="52"/>
  <c r="AN33" i="52"/>
  <c r="AK33" i="52"/>
  <c r="AJ33" i="52"/>
  <c r="AM33" i="52"/>
  <c r="AL33" i="52"/>
  <c r="AI33" i="52"/>
  <c r="AH33" i="52"/>
  <c r="AU32" i="52"/>
  <c r="AT32" i="52"/>
  <c r="AS32" i="52"/>
  <c r="AR32" i="52"/>
  <c r="AQ32" i="52"/>
  <c r="AP32" i="52"/>
  <c r="AO32" i="52"/>
  <c r="AN32" i="52"/>
  <c r="AK32" i="52"/>
  <c r="AJ32" i="52"/>
  <c r="AM32" i="52"/>
  <c r="AL32" i="52"/>
  <c r="AI32" i="52"/>
  <c r="AH32" i="52"/>
  <c r="AU31" i="52"/>
  <c r="AT31" i="52"/>
  <c r="AS31" i="52"/>
  <c r="AR31" i="52"/>
  <c r="AQ31" i="52"/>
  <c r="AP31" i="52"/>
  <c r="AO31" i="52"/>
  <c r="AN31" i="52"/>
  <c r="AK31" i="52"/>
  <c r="AJ31" i="52"/>
  <c r="AI31" i="52"/>
  <c r="AH31" i="52"/>
  <c r="AG31" i="52"/>
  <c r="AU30" i="52"/>
  <c r="AT30" i="52"/>
  <c r="AS30" i="52"/>
  <c r="AR30" i="52"/>
  <c r="AQ30" i="52"/>
  <c r="AP30" i="52"/>
  <c r="AO30" i="52"/>
  <c r="AN30" i="52"/>
  <c r="AM30" i="52"/>
  <c r="AL30" i="52"/>
  <c r="AI30" i="52"/>
  <c r="AH30" i="52"/>
  <c r="AG30" i="52"/>
  <c r="AU29" i="52"/>
  <c r="AT29" i="52"/>
  <c r="AS29" i="52"/>
  <c r="AR29" i="52"/>
  <c r="AQ29" i="52"/>
  <c r="AP29" i="52"/>
  <c r="AO29" i="52"/>
  <c r="AN29" i="52"/>
  <c r="AK29" i="52"/>
  <c r="AJ29" i="52"/>
  <c r="AM29" i="52"/>
  <c r="AL29" i="52"/>
  <c r="AI29" i="52"/>
  <c r="AH29" i="52"/>
  <c r="AU28" i="52"/>
  <c r="AT28" i="52"/>
  <c r="AS28" i="52"/>
  <c r="AR28" i="52"/>
  <c r="AQ28" i="52"/>
  <c r="AP28" i="52"/>
  <c r="AO28" i="52"/>
  <c r="AN28" i="52"/>
  <c r="AK28" i="52"/>
  <c r="AJ28" i="52"/>
  <c r="AI28" i="52"/>
  <c r="AH28" i="52"/>
  <c r="AU27" i="52"/>
  <c r="AT27" i="52"/>
  <c r="AS27" i="52"/>
  <c r="AR27" i="52"/>
  <c r="AQ27" i="52"/>
  <c r="AP27" i="52"/>
  <c r="AO27" i="52"/>
  <c r="AN27" i="52"/>
  <c r="AM27" i="52"/>
  <c r="AL27" i="52"/>
  <c r="AI27" i="52"/>
  <c r="AH27" i="52"/>
  <c r="AU26" i="52"/>
  <c r="AT26" i="52"/>
  <c r="AS26" i="52"/>
  <c r="AR26" i="52"/>
  <c r="AQ26" i="52"/>
  <c r="AP26" i="52"/>
  <c r="AO26" i="52"/>
  <c r="AN26" i="52"/>
  <c r="AK26" i="52"/>
  <c r="AJ26" i="52"/>
  <c r="AM26" i="52"/>
  <c r="AL26" i="52"/>
  <c r="AI26" i="52"/>
  <c r="AH26" i="52"/>
  <c r="AG26" i="52"/>
  <c r="AU25" i="52"/>
  <c r="AT25" i="52"/>
  <c r="AS25" i="52"/>
  <c r="AR25" i="52"/>
  <c r="AQ25" i="52"/>
  <c r="AP25" i="52"/>
  <c r="AO25" i="52"/>
  <c r="AN25" i="52"/>
  <c r="AK25" i="52"/>
  <c r="AJ25" i="52"/>
  <c r="AM25" i="52"/>
  <c r="AL25" i="52"/>
  <c r="AI25" i="52"/>
  <c r="AH25" i="52"/>
  <c r="AG25" i="52"/>
  <c r="AU24" i="52"/>
  <c r="AT24" i="52"/>
  <c r="AS24" i="52"/>
  <c r="AR24" i="52"/>
  <c r="AQ24" i="52"/>
  <c r="AP24" i="52"/>
  <c r="AO24" i="52"/>
  <c r="AN24" i="52"/>
  <c r="AK24" i="52"/>
  <c r="AJ24" i="52"/>
  <c r="AM24" i="52"/>
  <c r="AL24" i="52"/>
  <c r="AI24" i="52"/>
  <c r="AH24" i="52"/>
  <c r="AG24" i="52"/>
  <c r="AU23" i="52"/>
  <c r="AT23" i="52"/>
  <c r="AS23" i="52"/>
  <c r="AR23" i="52"/>
  <c r="AQ23" i="52"/>
  <c r="AP23" i="52"/>
  <c r="AO23" i="52"/>
  <c r="AN23" i="52"/>
  <c r="AK23" i="52"/>
  <c r="AJ23" i="52"/>
  <c r="AM23" i="52"/>
  <c r="AL23" i="52"/>
  <c r="AI23" i="52"/>
  <c r="AH23" i="52"/>
  <c r="AG23" i="52"/>
  <c r="AU22" i="52"/>
  <c r="AT22" i="52"/>
  <c r="AS22" i="52"/>
  <c r="AR22" i="52"/>
  <c r="AQ22" i="52"/>
  <c r="AP22" i="52"/>
  <c r="AO22" i="52"/>
  <c r="AN22" i="52"/>
  <c r="AK22" i="52"/>
  <c r="AJ22" i="52"/>
  <c r="AM22" i="52"/>
  <c r="AL22" i="52"/>
  <c r="AI22" i="52"/>
  <c r="AH22" i="52"/>
  <c r="AG22" i="52"/>
  <c r="AU21" i="52"/>
  <c r="AT21" i="52"/>
  <c r="AS21" i="52"/>
  <c r="AR21" i="52"/>
  <c r="AQ21" i="52"/>
  <c r="AP21" i="52"/>
  <c r="AO21" i="52"/>
  <c r="AN21" i="52"/>
  <c r="AK21" i="52"/>
  <c r="AJ21" i="52"/>
  <c r="AM21" i="52"/>
  <c r="AL21" i="52"/>
  <c r="AI21" i="52"/>
  <c r="AH21" i="52"/>
  <c r="AG21" i="52"/>
  <c r="AU20" i="52"/>
  <c r="AT20" i="52"/>
  <c r="AS20" i="52"/>
  <c r="AR20" i="52"/>
  <c r="AQ20" i="52"/>
  <c r="AP20" i="52"/>
  <c r="AO20" i="52"/>
  <c r="AN20" i="52"/>
  <c r="AK20" i="52"/>
  <c r="AJ20" i="52"/>
  <c r="AM20" i="52"/>
  <c r="AL20" i="52"/>
  <c r="AI20" i="52"/>
  <c r="AH20" i="52"/>
  <c r="AG20" i="52"/>
  <c r="AU19" i="52"/>
  <c r="AT19" i="52"/>
  <c r="AQ19" i="52"/>
  <c r="AP19" i="52"/>
  <c r="AO19" i="52"/>
  <c r="AN19" i="52"/>
  <c r="AK19" i="52"/>
  <c r="AJ19" i="52"/>
  <c r="AM19" i="52"/>
  <c r="AL19" i="52"/>
  <c r="AI19" i="52"/>
  <c r="AH19" i="52"/>
  <c r="AG19" i="52"/>
  <c r="AU18" i="52"/>
  <c r="AT18" i="52"/>
  <c r="AS18" i="52"/>
  <c r="AR18" i="52"/>
  <c r="AQ18" i="52"/>
  <c r="AP18" i="52"/>
  <c r="AO18" i="52"/>
  <c r="AN18" i="52"/>
  <c r="AK18" i="52"/>
  <c r="AJ18" i="52"/>
  <c r="AM18" i="52"/>
  <c r="AL18" i="52"/>
  <c r="AI18" i="52"/>
  <c r="AH18" i="52"/>
  <c r="AG18" i="52"/>
  <c r="AU17" i="52"/>
  <c r="AT17" i="52"/>
  <c r="AS17" i="52"/>
  <c r="AR17" i="52"/>
  <c r="AQ17" i="52"/>
  <c r="AP17" i="52"/>
  <c r="AO17" i="52"/>
  <c r="AN17" i="52"/>
  <c r="AK17" i="52"/>
  <c r="AJ17" i="52"/>
  <c r="AI17" i="52"/>
  <c r="AH17" i="52"/>
  <c r="AG17" i="52"/>
  <c r="AU16" i="52"/>
  <c r="AT16" i="52"/>
  <c r="AS16" i="52"/>
  <c r="AR16" i="52"/>
  <c r="AQ16" i="52"/>
  <c r="AP16" i="52"/>
  <c r="AO16" i="52"/>
  <c r="AN16" i="52"/>
  <c r="AM16" i="52"/>
  <c r="AL16" i="52"/>
  <c r="AI16" i="52"/>
  <c r="AH16" i="52"/>
  <c r="AG16" i="52"/>
  <c r="AU15" i="52"/>
  <c r="AT15" i="52"/>
  <c r="AS15" i="52"/>
  <c r="AR15" i="52"/>
  <c r="AQ15" i="52"/>
  <c r="AP15" i="52"/>
  <c r="AO15" i="52"/>
  <c r="AN15" i="52"/>
  <c r="AK15" i="52"/>
  <c r="AJ15" i="52"/>
  <c r="AM15" i="52"/>
  <c r="AL15" i="52"/>
  <c r="AI15" i="52"/>
  <c r="AH15" i="52"/>
  <c r="AS13" i="52"/>
  <c r="AR13" i="52"/>
  <c r="AQ13" i="52"/>
  <c r="AP13" i="52"/>
  <c r="AO13" i="52"/>
  <c r="AN13" i="52"/>
  <c r="AK13" i="52"/>
  <c r="AJ13" i="52"/>
  <c r="AM13" i="52"/>
  <c r="AL13" i="52"/>
  <c r="AI13" i="52"/>
  <c r="AH13" i="52"/>
  <c r="AG13" i="52"/>
  <c r="AU12" i="52"/>
  <c r="AT12" i="52"/>
  <c r="AS12" i="52"/>
  <c r="AR12" i="52"/>
  <c r="AQ12" i="52"/>
  <c r="AP12" i="52"/>
  <c r="AO12" i="52"/>
  <c r="AN12" i="52"/>
  <c r="AK12" i="52"/>
  <c r="AJ12" i="52"/>
  <c r="AI12" i="52"/>
  <c r="AH12" i="52"/>
  <c r="AG12" i="52"/>
  <c r="AU11" i="52"/>
  <c r="AT11" i="52"/>
  <c r="AS11" i="52"/>
  <c r="AR11" i="52"/>
  <c r="AQ11" i="52"/>
  <c r="AP11" i="52"/>
  <c r="AO11" i="52"/>
  <c r="AN11" i="52"/>
  <c r="AM11" i="52"/>
  <c r="AL11" i="52"/>
  <c r="AI11" i="52"/>
  <c r="AH11" i="52"/>
  <c r="AG11" i="52"/>
  <c r="AU10" i="52"/>
  <c r="AT10" i="52"/>
  <c r="AS10" i="52"/>
  <c r="AR10" i="52"/>
  <c r="AQ10" i="52"/>
  <c r="AP10" i="52"/>
  <c r="AO10" i="52"/>
  <c r="AN10" i="52"/>
  <c r="AK10" i="52"/>
  <c r="AJ10" i="52"/>
  <c r="AM10" i="52"/>
  <c r="AL10" i="52"/>
  <c r="AI10" i="52"/>
  <c r="AH10" i="52"/>
  <c r="AG10" i="52"/>
  <c r="AU9" i="52"/>
  <c r="AT9" i="52"/>
  <c r="AS9" i="52"/>
  <c r="AR9" i="52"/>
  <c r="AQ9" i="52"/>
  <c r="AP9" i="52"/>
  <c r="AO9" i="52"/>
  <c r="AN9" i="52"/>
  <c r="AK9" i="52"/>
  <c r="AJ9" i="52"/>
  <c r="AM9" i="52"/>
  <c r="AL9" i="52"/>
  <c r="AI9" i="52"/>
  <c r="AH9" i="52"/>
  <c r="AG9" i="52"/>
  <c r="AU8" i="52"/>
  <c r="AT8" i="52"/>
  <c r="AS8" i="52"/>
  <c r="AR8" i="52"/>
  <c r="AQ8" i="52"/>
  <c r="AP8" i="52"/>
  <c r="AO8" i="52"/>
  <c r="AN8" i="52"/>
  <c r="AK8" i="52"/>
  <c r="AJ8" i="52"/>
  <c r="AM8" i="52"/>
  <c r="AL8" i="52"/>
  <c r="AI8" i="52"/>
  <c r="AH8" i="52"/>
  <c r="AG8" i="52"/>
  <c r="AJ7" i="52"/>
  <c r="AI7" i="52"/>
  <c r="AH7" i="52"/>
  <c r="AG7" i="52"/>
  <c r="AO7" i="52" s="1"/>
  <c r="AU60" i="51"/>
  <c r="AT60" i="51"/>
  <c r="AS60" i="51"/>
  <c r="AR60" i="51"/>
  <c r="AQ60" i="51"/>
  <c r="AP60" i="51"/>
  <c r="AO60" i="51"/>
  <c r="AN60" i="51"/>
  <c r="AK60" i="51"/>
  <c r="AJ60" i="51"/>
  <c r="AM60" i="51"/>
  <c r="AL60" i="51"/>
  <c r="AI60" i="51"/>
  <c r="AH60" i="51"/>
  <c r="AU59" i="51"/>
  <c r="AT59" i="51"/>
  <c r="AS59" i="51"/>
  <c r="AR59" i="51"/>
  <c r="AQ59" i="51"/>
  <c r="AP59" i="51"/>
  <c r="AO59" i="51"/>
  <c r="AN59" i="51"/>
  <c r="AK59" i="51"/>
  <c r="AJ59" i="51"/>
  <c r="AM59" i="51"/>
  <c r="AL59" i="51"/>
  <c r="AI59" i="51"/>
  <c r="AH59" i="51"/>
  <c r="AU54" i="51"/>
  <c r="AT54" i="51"/>
  <c r="AS54" i="51"/>
  <c r="AR54" i="51"/>
  <c r="AQ54" i="51"/>
  <c r="AP54" i="51"/>
  <c r="AO54" i="51"/>
  <c r="AN54" i="51"/>
  <c r="AK54" i="51"/>
  <c r="AJ54" i="51"/>
  <c r="AM54" i="51"/>
  <c r="AL54" i="51"/>
  <c r="AI54" i="51"/>
  <c r="AH54" i="51"/>
  <c r="AU53" i="51"/>
  <c r="AT53" i="51"/>
  <c r="AS53" i="51"/>
  <c r="AR53" i="51"/>
  <c r="AQ53" i="51"/>
  <c r="AP53" i="51"/>
  <c r="AO53" i="51"/>
  <c r="AN53" i="51"/>
  <c r="AK53" i="51"/>
  <c r="AJ53" i="51"/>
  <c r="AM53" i="51"/>
  <c r="AL53" i="51"/>
  <c r="AI53" i="51"/>
  <c r="AH53" i="51"/>
  <c r="AU52" i="51"/>
  <c r="AT52" i="51"/>
  <c r="AS52" i="51"/>
  <c r="AR52" i="51"/>
  <c r="AQ52" i="51"/>
  <c r="AP52" i="51"/>
  <c r="AO52" i="51"/>
  <c r="AN52" i="51"/>
  <c r="AK52" i="51"/>
  <c r="AJ52" i="51"/>
  <c r="AM52" i="51"/>
  <c r="AL52" i="51"/>
  <c r="AI52" i="51"/>
  <c r="AH52" i="51"/>
  <c r="AU51" i="51"/>
  <c r="AT51" i="51"/>
  <c r="AS51" i="51"/>
  <c r="AR51" i="51"/>
  <c r="AQ51" i="51"/>
  <c r="AP51" i="51"/>
  <c r="AO51" i="51"/>
  <c r="AN51" i="51"/>
  <c r="AK51" i="51"/>
  <c r="AJ51" i="51"/>
  <c r="AM51" i="51"/>
  <c r="AL51" i="51"/>
  <c r="AI51" i="51"/>
  <c r="AH51" i="51"/>
  <c r="AU50" i="51"/>
  <c r="AT50" i="51"/>
  <c r="AS50" i="51"/>
  <c r="AR50" i="51"/>
  <c r="AQ50" i="51"/>
  <c r="AP50" i="51"/>
  <c r="AO50" i="51"/>
  <c r="AN50" i="51"/>
  <c r="AK50" i="51"/>
  <c r="AJ50" i="51"/>
  <c r="AM50" i="51"/>
  <c r="AL50" i="51"/>
  <c r="AI50" i="51"/>
  <c r="AH50" i="51"/>
  <c r="AU49" i="51"/>
  <c r="AT49" i="51"/>
  <c r="AS49" i="51"/>
  <c r="AR49" i="51"/>
  <c r="AQ49" i="51"/>
  <c r="AP49" i="51"/>
  <c r="AO49" i="51"/>
  <c r="AN49" i="51"/>
  <c r="AK49" i="51"/>
  <c r="AJ49" i="51"/>
  <c r="AI49" i="51"/>
  <c r="AH49" i="51"/>
  <c r="AU48" i="51"/>
  <c r="AT48" i="51"/>
  <c r="AS48" i="51"/>
  <c r="AR48" i="51"/>
  <c r="AQ48" i="51"/>
  <c r="AP48" i="51"/>
  <c r="AO48" i="51"/>
  <c r="AN48" i="51"/>
  <c r="AM48" i="51"/>
  <c r="AL48" i="51"/>
  <c r="AI48" i="51"/>
  <c r="AH48" i="51"/>
  <c r="AU47" i="51"/>
  <c r="AT47" i="51"/>
  <c r="AS47" i="51"/>
  <c r="AR47" i="51"/>
  <c r="AQ47" i="51"/>
  <c r="AP47" i="51"/>
  <c r="AO47" i="51"/>
  <c r="AN47" i="51"/>
  <c r="AK47" i="51"/>
  <c r="AJ47" i="51"/>
  <c r="AM47" i="51"/>
  <c r="AL47" i="51"/>
  <c r="AI47" i="51"/>
  <c r="AH47" i="51"/>
  <c r="AU46" i="51"/>
  <c r="AT46" i="51"/>
  <c r="AS46" i="51"/>
  <c r="AR46" i="51"/>
  <c r="AQ46" i="51"/>
  <c r="AP46" i="51"/>
  <c r="AO46" i="51"/>
  <c r="AN46" i="51"/>
  <c r="AK46" i="51"/>
  <c r="AJ46" i="51"/>
  <c r="AM46" i="51"/>
  <c r="AL46" i="51"/>
  <c r="AI46" i="51"/>
  <c r="AH46" i="51"/>
  <c r="AU45" i="51"/>
  <c r="AT45" i="51"/>
  <c r="AS45" i="51"/>
  <c r="AR45" i="51"/>
  <c r="AQ45" i="51"/>
  <c r="AP45" i="51"/>
  <c r="AO45" i="51"/>
  <c r="AN45" i="51"/>
  <c r="AK45" i="51"/>
  <c r="AJ45" i="51"/>
  <c r="AM45" i="51"/>
  <c r="AL45" i="51"/>
  <c r="AI45" i="51"/>
  <c r="AH45" i="51"/>
  <c r="AU44" i="51"/>
  <c r="AT44" i="51"/>
  <c r="AS44" i="51"/>
  <c r="AR44" i="51"/>
  <c r="AQ44" i="51"/>
  <c r="AP44" i="51"/>
  <c r="AO44" i="51"/>
  <c r="AN44" i="51"/>
  <c r="AK44" i="51"/>
  <c r="AJ44" i="51"/>
  <c r="AI44" i="51"/>
  <c r="AH44" i="51"/>
  <c r="AU43" i="51"/>
  <c r="AT43" i="51"/>
  <c r="AS43" i="51"/>
  <c r="AR43" i="51"/>
  <c r="AQ43" i="51"/>
  <c r="AP43" i="51"/>
  <c r="AO43" i="51"/>
  <c r="AN43" i="51"/>
  <c r="AM43" i="51"/>
  <c r="AL43" i="51"/>
  <c r="AI43" i="51"/>
  <c r="AH43" i="51"/>
  <c r="AU42" i="51"/>
  <c r="AT42" i="51"/>
  <c r="AS42" i="51"/>
  <c r="AR42" i="51"/>
  <c r="AQ42" i="51"/>
  <c r="AP42" i="51"/>
  <c r="AO42" i="51"/>
  <c r="AN42" i="51"/>
  <c r="AK42" i="51"/>
  <c r="AJ42" i="51"/>
  <c r="AM42" i="51"/>
  <c r="AL42" i="51"/>
  <c r="AI42" i="51"/>
  <c r="AH42" i="51"/>
  <c r="AU41" i="51"/>
  <c r="AT41" i="51"/>
  <c r="AS41" i="51"/>
  <c r="AR41" i="51"/>
  <c r="AQ41" i="51"/>
  <c r="AP41" i="51"/>
  <c r="AO41" i="51"/>
  <c r="AN41" i="51"/>
  <c r="AK41" i="51"/>
  <c r="AJ41" i="51"/>
  <c r="AM41" i="51"/>
  <c r="AL41" i="51"/>
  <c r="AI41" i="51"/>
  <c r="AH41" i="51"/>
  <c r="AU40" i="51"/>
  <c r="AT40" i="51"/>
  <c r="AS40" i="51"/>
  <c r="AR40" i="51"/>
  <c r="AQ40" i="51"/>
  <c r="AP40" i="51"/>
  <c r="AO40" i="51"/>
  <c r="AN40" i="51"/>
  <c r="AK40" i="51"/>
  <c r="AJ40" i="51"/>
  <c r="AM40" i="51"/>
  <c r="AL40" i="51"/>
  <c r="AI40" i="51"/>
  <c r="AH40" i="51"/>
  <c r="AU39" i="51"/>
  <c r="AT39" i="51"/>
  <c r="AS39" i="51"/>
  <c r="AR39" i="51"/>
  <c r="AQ39" i="51"/>
  <c r="AP39" i="51"/>
  <c r="AO39" i="51"/>
  <c r="AN39" i="51"/>
  <c r="AK39" i="51"/>
  <c r="AJ39" i="51"/>
  <c r="AM39" i="51"/>
  <c r="AL39" i="51"/>
  <c r="AI39" i="51"/>
  <c r="AH39" i="51"/>
  <c r="AU38" i="51"/>
  <c r="AT38" i="51"/>
  <c r="AS38" i="51"/>
  <c r="AR38" i="51"/>
  <c r="AQ38" i="51"/>
  <c r="AP38" i="51"/>
  <c r="AO38" i="51"/>
  <c r="AN38" i="51"/>
  <c r="AK38" i="51"/>
  <c r="AJ38" i="51"/>
  <c r="AM38" i="51"/>
  <c r="AL38" i="51"/>
  <c r="AI38" i="51"/>
  <c r="AH38" i="51"/>
  <c r="AU37" i="51"/>
  <c r="AT37" i="51"/>
  <c r="AS37" i="51"/>
  <c r="AR37" i="51"/>
  <c r="AQ37" i="51"/>
  <c r="AP37" i="51"/>
  <c r="AO37" i="51"/>
  <c r="AN37" i="51"/>
  <c r="AK37" i="51"/>
  <c r="AJ37" i="51"/>
  <c r="AM37" i="51"/>
  <c r="AL37" i="51"/>
  <c r="AI37" i="51"/>
  <c r="AH37" i="51"/>
  <c r="AU36" i="51"/>
  <c r="AT36" i="51"/>
  <c r="AS36" i="51"/>
  <c r="AR36" i="51"/>
  <c r="AQ36" i="51"/>
  <c r="AP36" i="51"/>
  <c r="AO36" i="51"/>
  <c r="AN36" i="51"/>
  <c r="AK36" i="51"/>
  <c r="AJ36" i="51"/>
  <c r="AM36" i="51"/>
  <c r="AL36" i="51"/>
  <c r="AI36" i="51"/>
  <c r="AH36" i="51"/>
  <c r="AG36" i="51"/>
  <c r="AU35" i="51"/>
  <c r="AT35" i="51"/>
  <c r="AQ35" i="51"/>
  <c r="AP35" i="51"/>
  <c r="AO35" i="51"/>
  <c r="AN35" i="51"/>
  <c r="AK35" i="51"/>
  <c r="AJ35" i="51"/>
  <c r="AM35" i="51"/>
  <c r="AL35" i="51"/>
  <c r="AI35" i="51"/>
  <c r="AH35" i="51"/>
  <c r="AU34" i="51"/>
  <c r="AT34" i="51"/>
  <c r="AS34" i="51"/>
  <c r="AR34" i="51"/>
  <c r="AQ34" i="51"/>
  <c r="AP34" i="51"/>
  <c r="AO34" i="51"/>
  <c r="AN34" i="51"/>
  <c r="AK34" i="51"/>
  <c r="AJ34" i="51"/>
  <c r="AI34" i="51"/>
  <c r="AH34" i="51"/>
  <c r="AU33" i="51"/>
  <c r="AT33" i="51"/>
  <c r="AS33" i="51"/>
  <c r="AR33" i="51"/>
  <c r="AQ33" i="51"/>
  <c r="AP33" i="51"/>
  <c r="AO33" i="51"/>
  <c r="AN33" i="51"/>
  <c r="AM33" i="51"/>
  <c r="AL33" i="51"/>
  <c r="AI33" i="51"/>
  <c r="AH33" i="51"/>
  <c r="AU32" i="51"/>
  <c r="AT32" i="51"/>
  <c r="AS32" i="51"/>
  <c r="AR32" i="51"/>
  <c r="AQ32" i="51"/>
  <c r="AP32" i="51"/>
  <c r="AO32" i="51"/>
  <c r="AN32" i="51"/>
  <c r="AK32" i="51"/>
  <c r="AJ32" i="51"/>
  <c r="AM32" i="51"/>
  <c r="AL32" i="51"/>
  <c r="AI32" i="51"/>
  <c r="AH32" i="51"/>
  <c r="AU31" i="51"/>
  <c r="AT31" i="51"/>
  <c r="AS31" i="51"/>
  <c r="AR31" i="51"/>
  <c r="AQ31" i="51"/>
  <c r="AP31" i="51"/>
  <c r="AO31" i="51"/>
  <c r="AN31" i="51"/>
  <c r="AK31" i="51"/>
  <c r="AJ31" i="51"/>
  <c r="AM31" i="51"/>
  <c r="AL31" i="51"/>
  <c r="AI31" i="51"/>
  <c r="AH31" i="51"/>
  <c r="AU30" i="51"/>
  <c r="AT30" i="51"/>
  <c r="AS30" i="51"/>
  <c r="AR30" i="51"/>
  <c r="AQ30" i="51"/>
  <c r="AP30" i="51"/>
  <c r="AO30" i="51"/>
  <c r="AN30" i="51"/>
  <c r="AK30" i="51"/>
  <c r="AJ30" i="51"/>
  <c r="AM30" i="51"/>
  <c r="AL30" i="51"/>
  <c r="AI30" i="51"/>
  <c r="AH30" i="51"/>
  <c r="AG30" i="51"/>
  <c r="AU29" i="51"/>
  <c r="AT29" i="51"/>
  <c r="AS29" i="51"/>
  <c r="AR29" i="51"/>
  <c r="AQ29" i="51"/>
  <c r="AP29" i="51"/>
  <c r="AO29" i="51"/>
  <c r="AN29" i="51"/>
  <c r="AK29" i="51"/>
  <c r="AJ29" i="51"/>
  <c r="AI29" i="51"/>
  <c r="AH29" i="51"/>
  <c r="AG29" i="51"/>
  <c r="AU28" i="51"/>
  <c r="AT28" i="51"/>
  <c r="AS28" i="51"/>
  <c r="AR28" i="51"/>
  <c r="AQ28" i="51"/>
  <c r="AP28" i="51"/>
  <c r="AO28" i="51"/>
  <c r="AN28" i="51"/>
  <c r="AM28" i="51"/>
  <c r="AL28" i="51"/>
  <c r="AI28" i="51"/>
  <c r="AH28" i="51"/>
  <c r="AU27" i="51"/>
  <c r="AT27" i="51"/>
  <c r="AS27" i="51"/>
  <c r="AR27" i="51"/>
  <c r="AQ27" i="51"/>
  <c r="AP27" i="51"/>
  <c r="AO27" i="51"/>
  <c r="AN27" i="51"/>
  <c r="AK27" i="51"/>
  <c r="AJ27" i="51"/>
  <c r="AM27" i="51"/>
  <c r="AL27" i="51"/>
  <c r="AI27" i="51"/>
  <c r="AH27" i="51"/>
  <c r="AU26" i="51"/>
  <c r="AT26" i="51"/>
  <c r="AS26" i="51"/>
  <c r="AR26" i="51"/>
  <c r="AQ26" i="51"/>
  <c r="AP26" i="51"/>
  <c r="AO26" i="51"/>
  <c r="AN26" i="51"/>
  <c r="AK26" i="51"/>
  <c r="AJ26" i="51"/>
  <c r="AM26" i="51"/>
  <c r="AL26" i="51"/>
  <c r="AI26" i="51"/>
  <c r="AH26" i="51"/>
  <c r="AU25" i="51"/>
  <c r="AT25" i="51"/>
  <c r="AS25" i="51"/>
  <c r="AR25" i="51"/>
  <c r="AQ25" i="51"/>
  <c r="AP25" i="51"/>
  <c r="AO25" i="51"/>
  <c r="AN25" i="51"/>
  <c r="AK25" i="51"/>
  <c r="AJ25" i="51"/>
  <c r="AM25" i="51"/>
  <c r="AL25" i="51"/>
  <c r="AI25" i="51"/>
  <c r="AH25" i="51"/>
  <c r="AG25" i="51"/>
  <c r="AU24" i="51"/>
  <c r="AT24" i="51"/>
  <c r="AS24" i="51"/>
  <c r="AR24" i="51"/>
  <c r="AQ24" i="51"/>
  <c r="AP24" i="51"/>
  <c r="AO24" i="51"/>
  <c r="AN24" i="51"/>
  <c r="AK24" i="51"/>
  <c r="AJ24" i="51"/>
  <c r="AM24" i="51"/>
  <c r="AL24" i="51"/>
  <c r="AI24" i="51"/>
  <c r="AH24" i="51"/>
  <c r="AG24" i="51"/>
  <c r="AU23" i="51"/>
  <c r="AT23" i="51"/>
  <c r="AS23" i="51"/>
  <c r="AR23" i="51"/>
  <c r="AQ23" i="51"/>
  <c r="AP23" i="51"/>
  <c r="AO23" i="51"/>
  <c r="AN23" i="51"/>
  <c r="AK23" i="51"/>
  <c r="AJ23" i="51"/>
  <c r="AM23" i="51"/>
  <c r="AL23" i="51"/>
  <c r="AI23" i="51"/>
  <c r="AH23" i="51"/>
  <c r="AG23" i="51"/>
  <c r="AU22" i="51"/>
  <c r="AT22" i="51"/>
  <c r="AQ22" i="51"/>
  <c r="AP22" i="51"/>
  <c r="AO22" i="51"/>
  <c r="AN22" i="51"/>
  <c r="AK22" i="51"/>
  <c r="AJ22" i="51"/>
  <c r="AM22" i="51"/>
  <c r="AL22" i="51"/>
  <c r="AI22" i="51"/>
  <c r="AH22" i="51"/>
  <c r="AG22" i="51"/>
  <c r="AU21" i="51"/>
  <c r="AT21" i="51"/>
  <c r="AS21" i="51"/>
  <c r="AR21" i="51"/>
  <c r="AQ21" i="51"/>
  <c r="AP21" i="51"/>
  <c r="AO21" i="51"/>
  <c r="AN21" i="51"/>
  <c r="AK21" i="51"/>
  <c r="AJ21" i="51"/>
  <c r="AM21" i="51"/>
  <c r="AL21" i="51"/>
  <c r="AG21" i="51"/>
  <c r="AU20" i="51"/>
  <c r="AT20" i="51"/>
  <c r="AS20" i="51"/>
  <c r="AR20" i="51"/>
  <c r="AQ20" i="51"/>
  <c r="AP20" i="51"/>
  <c r="AO20" i="51"/>
  <c r="AN20" i="51"/>
  <c r="AK20" i="51"/>
  <c r="AJ20" i="51"/>
  <c r="AI20" i="51"/>
  <c r="AH20" i="51"/>
  <c r="AG20" i="51"/>
  <c r="AU19" i="51"/>
  <c r="AT19" i="51"/>
  <c r="AS19" i="51"/>
  <c r="AR19" i="51"/>
  <c r="AQ19" i="51"/>
  <c r="AP19" i="51"/>
  <c r="AO19" i="51"/>
  <c r="AN19" i="51"/>
  <c r="AM19" i="51"/>
  <c r="AL19" i="51"/>
  <c r="AI19" i="51"/>
  <c r="AH19" i="51"/>
  <c r="AG19" i="51"/>
  <c r="AU18" i="51"/>
  <c r="AT18" i="51"/>
  <c r="AS18" i="51"/>
  <c r="AR18" i="51"/>
  <c r="AQ18" i="51"/>
  <c r="AP18" i="51"/>
  <c r="AO18" i="51"/>
  <c r="AN18" i="51"/>
  <c r="AK18" i="51"/>
  <c r="AJ18" i="51"/>
  <c r="AM18" i="51"/>
  <c r="AL18" i="51"/>
  <c r="AI18" i="51"/>
  <c r="AH18" i="51"/>
  <c r="AG18" i="51"/>
  <c r="AU17" i="51"/>
  <c r="AT17" i="51"/>
  <c r="AS17" i="51"/>
  <c r="AR17" i="51"/>
  <c r="AQ17" i="51"/>
  <c r="AP17" i="51"/>
  <c r="AO17" i="51"/>
  <c r="AN17" i="51"/>
  <c r="AK17" i="51"/>
  <c r="AJ17" i="51"/>
  <c r="AM17" i="51"/>
  <c r="AL17" i="51"/>
  <c r="AI17" i="51"/>
  <c r="AH17" i="51"/>
  <c r="AG17" i="51"/>
  <c r="AU16" i="51"/>
  <c r="AT16" i="51"/>
  <c r="AS16" i="51"/>
  <c r="AR16" i="51"/>
  <c r="AQ16" i="51"/>
  <c r="AP16" i="51"/>
  <c r="AO16" i="51"/>
  <c r="AN16" i="51"/>
  <c r="AK16" i="51"/>
  <c r="AJ16" i="51"/>
  <c r="AM16" i="51"/>
  <c r="AL16" i="51"/>
  <c r="AI16" i="51"/>
  <c r="AH16" i="51"/>
  <c r="AG16" i="51"/>
  <c r="AU15" i="51"/>
  <c r="AT15" i="51"/>
  <c r="AS15" i="51"/>
  <c r="AR15" i="51"/>
  <c r="AQ15" i="51"/>
  <c r="AP15" i="51"/>
  <c r="AO15" i="51"/>
  <c r="AN15" i="51"/>
  <c r="AK15" i="51"/>
  <c r="AJ15" i="51"/>
  <c r="AI15" i="51"/>
  <c r="AH15" i="51"/>
  <c r="AG15" i="51"/>
  <c r="AU14" i="51"/>
  <c r="AT14" i="51"/>
  <c r="AS14" i="51"/>
  <c r="AR14" i="51"/>
  <c r="AQ14" i="51"/>
  <c r="AP14" i="51"/>
  <c r="AO14" i="51"/>
  <c r="AN14" i="51"/>
  <c r="AM14" i="51"/>
  <c r="AL14" i="51"/>
  <c r="AI14" i="51"/>
  <c r="AH14" i="51"/>
  <c r="AU13" i="51"/>
  <c r="AT13" i="51"/>
  <c r="AS13" i="51"/>
  <c r="AR13" i="51"/>
  <c r="AQ13" i="51"/>
  <c r="AP13" i="51"/>
  <c r="AO13" i="51"/>
  <c r="AN13" i="51"/>
  <c r="AK13" i="51"/>
  <c r="AJ13" i="51"/>
  <c r="AM13" i="51"/>
  <c r="AL13" i="51"/>
  <c r="AI13" i="51"/>
  <c r="AH13" i="51"/>
  <c r="AG13" i="51"/>
  <c r="AU12" i="51"/>
  <c r="AT12" i="51"/>
  <c r="AS12" i="51"/>
  <c r="AR12" i="51"/>
  <c r="AQ12" i="51"/>
  <c r="AP12" i="51"/>
  <c r="AO12" i="51"/>
  <c r="AN12" i="51"/>
  <c r="AK12" i="51"/>
  <c r="AJ12" i="51"/>
  <c r="AI12" i="51"/>
  <c r="AH12" i="51"/>
  <c r="AG12" i="51"/>
  <c r="AU11" i="51"/>
  <c r="AT11" i="51"/>
  <c r="AS11" i="51"/>
  <c r="AR11" i="51"/>
  <c r="AQ11" i="51"/>
  <c r="AP11" i="51"/>
  <c r="AO11" i="51"/>
  <c r="AN11" i="51"/>
  <c r="AL11" i="51"/>
  <c r="AI11" i="51"/>
  <c r="AH11" i="51"/>
  <c r="AG11" i="51"/>
  <c r="AU10" i="51"/>
  <c r="AT10" i="51"/>
  <c r="AS10" i="51"/>
  <c r="AR10" i="51"/>
  <c r="AQ10" i="51"/>
  <c r="AP10" i="51"/>
  <c r="AO10" i="51"/>
  <c r="AN10" i="51"/>
  <c r="AK10" i="51"/>
  <c r="AJ10" i="51"/>
  <c r="AM10" i="51"/>
  <c r="AL10" i="51"/>
  <c r="AI10" i="51"/>
  <c r="AH10" i="51"/>
  <c r="AG10" i="51"/>
  <c r="AU9" i="51"/>
  <c r="AT9" i="51"/>
  <c r="AS9" i="51"/>
  <c r="AR9" i="51"/>
  <c r="AQ9" i="51"/>
  <c r="AP9" i="51"/>
  <c r="AO9" i="51"/>
  <c r="AN9" i="51"/>
  <c r="AK9" i="51"/>
  <c r="AJ9" i="51"/>
  <c r="AM9" i="51"/>
  <c r="AL9" i="51"/>
  <c r="AI9" i="51"/>
  <c r="AH9" i="51"/>
  <c r="AG9" i="51"/>
  <c r="AU8" i="51"/>
  <c r="AT8" i="51"/>
  <c r="AS8" i="51"/>
  <c r="AR8" i="51"/>
  <c r="AQ8" i="51"/>
  <c r="AP8" i="51"/>
  <c r="AO8" i="51"/>
  <c r="AN8" i="51"/>
  <c r="AK8" i="51"/>
  <c r="AJ8" i="51"/>
  <c r="AM8" i="51"/>
  <c r="AL8" i="51"/>
  <c r="AI8" i="51"/>
  <c r="AH8" i="51"/>
  <c r="AG8" i="51"/>
  <c r="AJ7" i="51"/>
  <c r="AI7" i="51"/>
  <c r="AH7" i="51"/>
  <c r="AG7" i="51"/>
  <c r="AO7" i="51" s="1"/>
  <c r="AU45" i="50"/>
  <c r="AT45" i="50"/>
  <c r="AS45" i="50"/>
  <c r="AR45" i="50"/>
  <c r="AQ45" i="50"/>
  <c r="AP45" i="50"/>
  <c r="AK45" i="50"/>
  <c r="AJ45" i="50"/>
  <c r="AM45" i="50"/>
  <c r="AL45" i="50"/>
  <c r="AI45" i="50"/>
  <c r="AH45" i="50"/>
  <c r="AU44" i="50"/>
  <c r="AT44" i="50"/>
  <c r="AS44" i="50"/>
  <c r="AR44" i="50"/>
  <c r="AQ44" i="50"/>
  <c r="AP44" i="50"/>
  <c r="AK44" i="50"/>
  <c r="AJ44" i="50"/>
  <c r="AM44" i="50"/>
  <c r="AL44" i="50"/>
  <c r="AI44" i="50"/>
  <c r="AH44" i="50"/>
  <c r="AU43" i="50"/>
  <c r="AT43" i="50"/>
  <c r="AS43" i="50"/>
  <c r="AR43" i="50"/>
  <c r="AQ43" i="50"/>
  <c r="AP43" i="50"/>
  <c r="AK43" i="50"/>
  <c r="AJ43" i="50"/>
  <c r="AM43" i="50"/>
  <c r="AL43" i="50"/>
  <c r="AI43" i="50"/>
  <c r="AH43" i="50"/>
  <c r="AU42" i="50"/>
  <c r="AT42" i="50"/>
  <c r="AS42" i="50"/>
  <c r="AR42" i="50"/>
  <c r="AQ42" i="50"/>
  <c r="AP42" i="50"/>
  <c r="AK42" i="50"/>
  <c r="AJ42" i="50"/>
  <c r="AM42" i="50"/>
  <c r="AL42" i="50"/>
  <c r="AI42" i="50"/>
  <c r="AH42" i="50"/>
  <c r="AU41" i="50"/>
  <c r="AT41" i="50"/>
  <c r="AS41" i="50"/>
  <c r="AR41" i="50"/>
  <c r="AQ41" i="50"/>
  <c r="AP41" i="50"/>
  <c r="AK41" i="50"/>
  <c r="AJ41" i="50"/>
  <c r="AM41" i="50"/>
  <c r="AL41" i="50"/>
  <c r="AI41" i="50"/>
  <c r="AH41" i="50"/>
  <c r="AU40" i="50"/>
  <c r="AT40" i="50"/>
  <c r="AS40" i="50"/>
  <c r="AR40" i="50"/>
  <c r="AQ40" i="50"/>
  <c r="AP40" i="50"/>
  <c r="AK40" i="50"/>
  <c r="AJ40" i="50"/>
  <c r="AM40" i="50"/>
  <c r="AL40" i="50"/>
  <c r="AI40" i="50"/>
  <c r="AH40" i="50"/>
  <c r="AS39" i="50"/>
  <c r="AR39" i="50"/>
  <c r="AQ39" i="50"/>
  <c r="AP39" i="50"/>
  <c r="AK39" i="50"/>
  <c r="AJ39" i="50"/>
  <c r="AM39" i="50"/>
  <c r="AL39" i="50"/>
  <c r="AI39" i="50"/>
  <c r="AH39" i="50"/>
  <c r="AU38" i="50"/>
  <c r="AT38" i="50"/>
  <c r="AS38" i="50"/>
  <c r="AR38" i="50"/>
  <c r="AQ38" i="50"/>
  <c r="AP38" i="50"/>
  <c r="AK38" i="50"/>
  <c r="AJ38" i="50"/>
  <c r="AM38" i="50"/>
  <c r="AL38" i="50"/>
  <c r="AI38" i="50"/>
  <c r="AH38" i="50"/>
  <c r="AS37" i="50"/>
  <c r="AR37" i="50"/>
  <c r="AQ37" i="50"/>
  <c r="AP37" i="50"/>
  <c r="AK37" i="50"/>
  <c r="AJ37" i="50"/>
  <c r="AM37" i="50"/>
  <c r="AL37" i="50"/>
  <c r="AI37" i="50"/>
  <c r="AH37" i="50"/>
  <c r="AU36" i="50"/>
  <c r="AT36" i="50"/>
  <c r="AS36" i="50"/>
  <c r="AR36" i="50"/>
  <c r="AQ36" i="50"/>
  <c r="AP36" i="50"/>
  <c r="AK36" i="50"/>
  <c r="AJ36" i="50"/>
  <c r="AM36" i="50"/>
  <c r="AL36" i="50"/>
  <c r="AI36" i="50"/>
  <c r="AH36" i="50"/>
  <c r="AG36" i="50"/>
  <c r="AU35" i="50"/>
  <c r="AT35" i="50"/>
  <c r="AS35" i="50"/>
  <c r="AR35" i="50"/>
  <c r="AQ35" i="50"/>
  <c r="AP35" i="50"/>
  <c r="AK35" i="50"/>
  <c r="AJ35" i="50"/>
  <c r="AM35" i="50"/>
  <c r="AL35" i="50"/>
  <c r="AI35" i="50"/>
  <c r="AH35" i="50"/>
  <c r="AU34" i="50"/>
  <c r="AT34" i="50"/>
  <c r="AS34" i="50"/>
  <c r="AR34" i="50"/>
  <c r="AQ34" i="50"/>
  <c r="AP34" i="50"/>
  <c r="AK34" i="50"/>
  <c r="AJ34" i="50"/>
  <c r="AM34" i="50"/>
  <c r="AL34" i="50"/>
  <c r="AI34" i="50"/>
  <c r="AH34" i="50"/>
  <c r="AS33" i="50"/>
  <c r="AR33" i="50"/>
  <c r="AQ33" i="50"/>
  <c r="AP33" i="50"/>
  <c r="AK33" i="50"/>
  <c r="AJ33" i="50"/>
  <c r="AM33" i="50"/>
  <c r="AL33" i="50"/>
  <c r="AI33" i="50"/>
  <c r="AH33" i="50"/>
  <c r="AU32" i="50"/>
  <c r="AT32" i="50"/>
  <c r="AS32" i="50"/>
  <c r="AR32" i="50"/>
  <c r="AQ32" i="50"/>
  <c r="AP32" i="50"/>
  <c r="AK32" i="50"/>
  <c r="AJ32" i="50"/>
  <c r="AM32" i="50"/>
  <c r="AL32" i="50"/>
  <c r="AI32" i="50"/>
  <c r="AH32" i="50"/>
  <c r="AS31" i="50"/>
  <c r="AR31" i="50"/>
  <c r="AQ31" i="50"/>
  <c r="AP31" i="50"/>
  <c r="AK31" i="50"/>
  <c r="AJ31" i="50"/>
  <c r="AM31" i="50"/>
  <c r="AL31" i="50"/>
  <c r="AI31" i="50"/>
  <c r="AH31" i="50"/>
  <c r="AU30" i="50"/>
  <c r="AT30" i="50"/>
  <c r="AS30" i="50"/>
  <c r="AR30" i="50"/>
  <c r="AQ30" i="50"/>
  <c r="AP30" i="50"/>
  <c r="AK30" i="50"/>
  <c r="AJ30" i="50"/>
  <c r="AM30" i="50"/>
  <c r="AL30" i="50"/>
  <c r="AI30" i="50"/>
  <c r="AH30" i="50"/>
  <c r="AG30" i="50"/>
  <c r="AU29" i="50"/>
  <c r="AT29" i="50"/>
  <c r="AS29" i="50"/>
  <c r="AR29" i="50"/>
  <c r="AQ29" i="50"/>
  <c r="AP29" i="50"/>
  <c r="AK29" i="50"/>
  <c r="AJ29" i="50"/>
  <c r="AM29" i="50"/>
  <c r="AL29" i="50"/>
  <c r="AI29" i="50"/>
  <c r="AH29" i="50"/>
  <c r="AG29" i="50"/>
  <c r="AU28" i="50"/>
  <c r="AT28" i="50"/>
  <c r="AS28" i="50"/>
  <c r="AR28" i="50"/>
  <c r="AQ28" i="50"/>
  <c r="AP28" i="50"/>
  <c r="AK28" i="50"/>
  <c r="AJ28" i="50"/>
  <c r="AM28" i="50"/>
  <c r="AL28" i="50"/>
  <c r="AI28" i="50"/>
  <c r="AH28" i="50"/>
  <c r="AS27" i="50"/>
  <c r="AR27" i="50"/>
  <c r="AQ27" i="50"/>
  <c r="AP27" i="50"/>
  <c r="AK27" i="50"/>
  <c r="AJ27" i="50"/>
  <c r="AM27" i="50"/>
  <c r="AL27" i="50"/>
  <c r="AI27" i="50"/>
  <c r="AH27" i="50"/>
  <c r="AU26" i="50"/>
  <c r="AT26" i="50"/>
  <c r="AS26" i="50"/>
  <c r="AR26" i="50"/>
  <c r="AQ26" i="50"/>
  <c r="AP26" i="50"/>
  <c r="AK26" i="50"/>
  <c r="AJ26" i="50"/>
  <c r="AM26" i="50"/>
  <c r="AL26" i="50"/>
  <c r="AI26" i="50"/>
  <c r="AH26" i="50"/>
  <c r="AS25" i="50"/>
  <c r="AR25" i="50"/>
  <c r="AQ25" i="50"/>
  <c r="AP25" i="50"/>
  <c r="AK25" i="50"/>
  <c r="AJ25" i="50"/>
  <c r="AM25" i="50"/>
  <c r="AL25" i="50"/>
  <c r="AI25" i="50"/>
  <c r="AH25" i="50"/>
  <c r="AG25" i="50"/>
  <c r="AU24" i="50"/>
  <c r="AT24" i="50"/>
  <c r="AS24" i="50"/>
  <c r="AR24" i="50"/>
  <c r="AQ24" i="50"/>
  <c r="AP24" i="50"/>
  <c r="AK24" i="50"/>
  <c r="AJ24" i="50"/>
  <c r="AM24" i="50"/>
  <c r="AL24" i="50"/>
  <c r="AI24" i="50"/>
  <c r="AH24" i="50"/>
  <c r="AG24" i="50"/>
  <c r="AU23" i="50"/>
  <c r="AT23" i="50"/>
  <c r="AS23" i="50"/>
  <c r="AR23" i="50"/>
  <c r="AQ23" i="50"/>
  <c r="AP23" i="50"/>
  <c r="AK23" i="50"/>
  <c r="AJ23" i="50"/>
  <c r="AM23" i="50"/>
  <c r="AL23" i="50"/>
  <c r="AI23" i="50"/>
  <c r="AH23" i="50"/>
  <c r="AG23" i="50"/>
  <c r="AU22" i="50"/>
  <c r="AT22" i="50"/>
  <c r="AS22" i="50"/>
  <c r="AR22" i="50"/>
  <c r="AQ22" i="50"/>
  <c r="AP22" i="50"/>
  <c r="AK22" i="50"/>
  <c r="AJ22" i="50"/>
  <c r="AM22" i="50"/>
  <c r="AL22" i="50"/>
  <c r="AI22" i="50"/>
  <c r="AH22" i="50"/>
  <c r="AG22" i="50"/>
  <c r="AS21" i="50"/>
  <c r="AR21" i="50"/>
  <c r="AQ21" i="50"/>
  <c r="AP21" i="50"/>
  <c r="AK21" i="50"/>
  <c r="AJ21" i="50"/>
  <c r="AM21" i="50"/>
  <c r="AL21" i="50"/>
  <c r="AI21" i="50"/>
  <c r="AH21" i="50"/>
  <c r="AG21" i="50"/>
  <c r="AU20" i="50"/>
  <c r="AT20" i="50"/>
  <c r="AS20" i="50"/>
  <c r="AR20" i="50"/>
  <c r="AQ20" i="50"/>
  <c r="AP20" i="50"/>
  <c r="AK20" i="50"/>
  <c r="AJ20" i="50"/>
  <c r="AM20" i="50"/>
  <c r="AL20" i="50"/>
  <c r="AI20" i="50"/>
  <c r="AH20" i="50"/>
  <c r="AG20" i="50"/>
  <c r="AU19" i="50"/>
  <c r="AT19" i="50"/>
  <c r="AS19" i="50"/>
  <c r="AR19" i="50"/>
  <c r="AQ19" i="50"/>
  <c r="AP19" i="50"/>
  <c r="AK19" i="50"/>
  <c r="AJ19" i="50"/>
  <c r="AM19" i="50"/>
  <c r="AL19" i="50"/>
  <c r="AI19" i="50"/>
  <c r="AH19" i="50"/>
  <c r="AG19" i="50"/>
  <c r="AU18" i="50"/>
  <c r="AT18" i="50"/>
  <c r="AS18" i="50"/>
  <c r="AR18" i="50"/>
  <c r="AQ18" i="50"/>
  <c r="AP18" i="50"/>
  <c r="AK18" i="50"/>
  <c r="AJ18" i="50"/>
  <c r="AI18" i="50"/>
  <c r="AH18" i="50"/>
  <c r="AG18" i="50"/>
  <c r="AU17" i="50"/>
  <c r="AT17" i="50"/>
  <c r="AS17" i="50"/>
  <c r="AR17" i="50"/>
  <c r="AQ17" i="50"/>
  <c r="AP17" i="50"/>
  <c r="AK17" i="50"/>
  <c r="AJ17" i="50"/>
  <c r="AI17" i="50"/>
  <c r="AH17" i="50"/>
  <c r="AG17" i="50"/>
  <c r="AU16" i="50"/>
  <c r="AT16" i="50"/>
  <c r="AS16" i="50"/>
  <c r="AR16" i="50"/>
  <c r="AQ16" i="50"/>
  <c r="AP16" i="50"/>
  <c r="AK16" i="50"/>
  <c r="AJ16" i="50"/>
  <c r="AI16" i="50"/>
  <c r="AH16" i="50"/>
  <c r="AG16" i="50"/>
  <c r="AU15" i="50"/>
  <c r="AT15" i="50"/>
  <c r="AS15" i="50"/>
  <c r="AR15" i="50"/>
  <c r="AQ15" i="50"/>
  <c r="AP15" i="50"/>
  <c r="AK15" i="50"/>
  <c r="AJ15" i="50"/>
  <c r="AI15" i="50"/>
  <c r="AH15" i="50"/>
  <c r="AG15" i="50"/>
  <c r="AU14" i="50"/>
  <c r="AT14" i="50"/>
  <c r="AS14" i="50"/>
  <c r="AR14" i="50"/>
  <c r="AQ14" i="50"/>
  <c r="AP14" i="50"/>
  <c r="AK14" i="50"/>
  <c r="AJ14" i="50"/>
  <c r="AI14" i="50"/>
  <c r="AH14" i="50"/>
  <c r="AU13" i="50"/>
  <c r="AT13" i="50"/>
  <c r="AS13" i="50"/>
  <c r="AR13" i="50"/>
  <c r="AQ13" i="50"/>
  <c r="AP13" i="50"/>
  <c r="AK13" i="50"/>
  <c r="AJ13" i="50"/>
  <c r="AG13" i="50"/>
  <c r="AU12" i="50"/>
  <c r="AT12" i="50"/>
  <c r="AS12" i="50"/>
  <c r="AR12" i="50"/>
  <c r="AQ12" i="50"/>
  <c r="AP12" i="50"/>
  <c r="AK12" i="50"/>
  <c r="AJ12" i="50"/>
  <c r="AI12" i="50"/>
  <c r="AH12" i="50"/>
  <c r="AG12" i="50"/>
  <c r="AU11" i="50"/>
  <c r="AT11" i="50"/>
  <c r="AS11" i="50"/>
  <c r="AR11" i="50"/>
  <c r="AQ11" i="50"/>
  <c r="AP11" i="50"/>
  <c r="AK11" i="50"/>
  <c r="AJ11" i="50"/>
  <c r="AI11" i="50"/>
  <c r="AH11" i="50"/>
  <c r="AG11" i="50"/>
  <c r="AU10" i="50"/>
  <c r="AT10" i="50"/>
  <c r="AS10" i="50"/>
  <c r="AR10" i="50"/>
  <c r="AQ10" i="50"/>
  <c r="AP10" i="50"/>
  <c r="AK10" i="50"/>
  <c r="AJ10" i="50"/>
  <c r="AM10" i="50"/>
  <c r="AL10" i="50"/>
  <c r="AG10" i="50"/>
  <c r="AU9" i="50"/>
  <c r="AT9" i="50"/>
  <c r="AS9" i="50"/>
  <c r="AR9" i="50"/>
  <c r="AQ9" i="50"/>
  <c r="AP9" i="50"/>
  <c r="AM9" i="50"/>
  <c r="AL9" i="50"/>
  <c r="AI9" i="50"/>
  <c r="AH9" i="50"/>
  <c r="AG9" i="50"/>
  <c r="AU8" i="50"/>
  <c r="AT8" i="50"/>
  <c r="AS8" i="50"/>
  <c r="AR8" i="50"/>
  <c r="AQ8" i="50"/>
  <c r="AP8" i="50"/>
  <c r="AK8" i="50"/>
  <c r="AJ8" i="50"/>
  <c r="AM8" i="50"/>
  <c r="AL8" i="50"/>
  <c r="AI8" i="50"/>
  <c r="AH8" i="50"/>
  <c r="AG8" i="50"/>
  <c r="AJ7" i="50"/>
  <c r="AI7" i="50"/>
  <c r="AH7" i="50"/>
  <c r="AG7" i="50"/>
  <c r="AN7" i="50" s="1"/>
  <c r="AU45" i="49"/>
  <c r="AT45" i="49"/>
  <c r="AS45" i="49"/>
  <c r="AR45" i="49"/>
  <c r="AQ45" i="49"/>
  <c r="AP45" i="49"/>
  <c r="AO45" i="49"/>
  <c r="AN45" i="49"/>
  <c r="AK45" i="49"/>
  <c r="AJ45" i="49"/>
  <c r="AM45" i="49"/>
  <c r="AL45" i="49"/>
  <c r="AI45" i="49"/>
  <c r="AH45" i="49"/>
  <c r="AU44" i="49"/>
  <c r="AT44" i="49"/>
  <c r="AS44" i="49"/>
  <c r="AR44" i="49"/>
  <c r="AQ44" i="49"/>
  <c r="AP44" i="49"/>
  <c r="AO44" i="49"/>
  <c r="AN44" i="49"/>
  <c r="AK44" i="49"/>
  <c r="AJ44" i="49"/>
  <c r="AM44" i="49"/>
  <c r="AL44" i="49"/>
  <c r="AI44" i="49"/>
  <c r="AH44" i="49"/>
  <c r="AU43" i="49"/>
  <c r="AT43" i="49"/>
  <c r="AS43" i="49"/>
  <c r="AR43" i="49"/>
  <c r="AQ43" i="49"/>
  <c r="AP43" i="49"/>
  <c r="AO43" i="49"/>
  <c r="AN43" i="49"/>
  <c r="AK43" i="49"/>
  <c r="AJ43" i="49"/>
  <c r="AM43" i="49"/>
  <c r="AL43" i="49"/>
  <c r="AI43" i="49"/>
  <c r="AH43" i="49"/>
  <c r="AS42" i="49"/>
  <c r="AR42" i="49"/>
  <c r="AQ42" i="49"/>
  <c r="AP42" i="49"/>
  <c r="AO42" i="49"/>
  <c r="AN42" i="49"/>
  <c r="AK42" i="49"/>
  <c r="AJ42" i="49"/>
  <c r="AM42" i="49"/>
  <c r="AL42" i="49"/>
  <c r="AI42" i="49"/>
  <c r="AH42" i="49"/>
  <c r="AU41" i="49"/>
  <c r="AT41" i="49"/>
  <c r="AS41" i="49"/>
  <c r="AR41" i="49"/>
  <c r="AQ41" i="49"/>
  <c r="AP41" i="49"/>
  <c r="AO41" i="49"/>
  <c r="AN41" i="49"/>
  <c r="AK41" i="49"/>
  <c r="AJ41" i="49"/>
  <c r="AM41" i="49"/>
  <c r="AL41" i="49"/>
  <c r="AI41" i="49"/>
  <c r="AH41" i="49"/>
  <c r="AS40" i="49"/>
  <c r="AR40" i="49"/>
  <c r="AQ40" i="49"/>
  <c r="AP40" i="49"/>
  <c r="AO40" i="49"/>
  <c r="AN40" i="49"/>
  <c r="AK40" i="49"/>
  <c r="AJ40" i="49"/>
  <c r="AM40" i="49"/>
  <c r="AL40" i="49"/>
  <c r="AI40" i="49"/>
  <c r="AH40" i="49"/>
  <c r="AU39" i="49"/>
  <c r="AT39" i="49"/>
  <c r="AS39" i="49"/>
  <c r="AR39" i="49"/>
  <c r="AQ39" i="49"/>
  <c r="AP39" i="49"/>
  <c r="AO39" i="49"/>
  <c r="AN39" i="49"/>
  <c r="AK39" i="49"/>
  <c r="AJ39" i="49"/>
  <c r="AM39" i="49"/>
  <c r="AL39" i="49"/>
  <c r="AI39" i="49"/>
  <c r="AH39" i="49"/>
  <c r="AU38" i="49"/>
  <c r="AT38" i="49"/>
  <c r="AS38" i="49"/>
  <c r="AR38" i="49"/>
  <c r="AQ38" i="49"/>
  <c r="AP38" i="49"/>
  <c r="AO38" i="49"/>
  <c r="AN38" i="49"/>
  <c r="AK38" i="49"/>
  <c r="AJ38" i="49"/>
  <c r="AM38" i="49"/>
  <c r="AL38" i="49"/>
  <c r="AI38" i="49"/>
  <c r="AH38" i="49"/>
  <c r="AU37" i="49"/>
  <c r="AT37" i="49"/>
  <c r="AS37" i="49"/>
  <c r="AR37" i="49"/>
  <c r="AQ37" i="49"/>
  <c r="AP37" i="49"/>
  <c r="AO37" i="49"/>
  <c r="AN37" i="49"/>
  <c r="AK37" i="49"/>
  <c r="AJ37" i="49"/>
  <c r="AM37" i="49"/>
  <c r="AL37" i="49"/>
  <c r="AI37" i="49"/>
  <c r="AH37" i="49"/>
  <c r="AS36" i="49"/>
  <c r="AR36" i="49"/>
  <c r="AQ36" i="49"/>
  <c r="AP36" i="49"/>
  <c r="AO36" i="49"/>
  <c r="AN36" i="49"/>
  <c r="AK36" i="49"/>
  <c r="AJ36" i="49"/>
  <c r="AM36" i="49"/>
  <c r="AL36" i="49"/>
  <c r="AI36" i="49"/>
  <c r="AH36" i="49"/>
  <c r="AG36" i="49"/>
  <c r="AU35" i="49"/>
  <c r="AT35" i="49"/>
  <c r="AS35" i="49"/>
  <c r="AR35" i="49"/>
  <c r="AQ35" i="49"/>
  <c r="AP35" i="49"/>
  <c r="AO35" i="49"/>
  <c r="AN35" i="49"/>
  <c r="AK35" i="49"/>
  <c r="AJ35" i="49"/>
  <c r="AM35" i="49"/>
  <c r="AL35" i="49"/>
  <c r="AI35" i="49"/>
  <c r="AH35" i="49"/>
  <c r="AS34" i="49"/>
  <c r="AR34" i="49"/>
  <c r="AQ34" i="49"/>
  <c r="AP34" i="49"/>
  <c r="AO34" i="49"/>
  <c r="AN34" i="49"/>
  <c r="AK34" i="49"/>
  <c r="AJ34" i="49"/>
  <c r="AM34" i="49"/>
  <c r="AL34" i="49"/>
  <c r="AI34" i="49"/>
  <c r="AH34" i="49"/>
  <c r="AU33" i="49"/>
  <c r="AT33" i="49"/>
  <c r="AS33" i="49"/>
  <c r="AR33" i="49"/>
  <c r="AQ33" i="49"/>
  <c r="AP33" i="49"/>
  <c r="AO33" i="49"/>
  <c r="AN33" i="49"/>
  <c r="AK33" i="49"/>
  <c r="AJ33" i="49"/>
  <c r="AM33" i="49"/>
  <c r="AL33" i="49"/>
  <c r="AI33" i="49"/>
  <c r="AH33" i="49"/>
  <c r="AU32" i="49"/>
  <c r="AT32" i="49"/>
  <c r="AS32" i="49"/>
  <c r="AR32" i="49"/>
  <c r="AQ32" i="49"/>
  <c r="AP32" i="49"/>
  <c r="AO32" i="49"/>
  <c r="AN32" i="49"/>
  <c r="AK32" i="49"/>
  <c r="AJ32" i="49"/>
  <c r="AM32" i="49"/>
  <c r="AL32" i="49"/>
  <c r="AI32" i="49"/>
  <c r="AH32" i="49"/>
  <c r="AU31" i="49"/>
  <c r="AT31" i="49"/>
  <c r="AS31" i="49"/>
  <c r="AR31" i="49"/>
  <c r="AQ31" i="49"/>
  <c r="AP31" i="49"/>
  <c r="AO31" i="49"/>
  <c r="AN31" i="49"/>
  <c r="AK31" i="49"/>
  <c r="AJ31" i="49"/>
  <c r="AM31" i="49"/>
  <c r="AL31" i="49"/>
  <c r="AI31" i="49"/>
  <c r="AH31" i="49"/>
  <c r="AS30" i="49"/>
  <c r="AR30" i="49"/>
  <c r="AQ30" i="49"/>
  <c r="AP30" i="49"/>
  <c r="AO30" i="49"/>
  <c r="AN30" i="49"/>
  <c r="AK30" i="49"/>
  <c r="AJ30" i="49"/>
  <c r="AM30" i="49"/>
  <c r="AL30" i="49"/>
  <c r="AI30" i="49"/>
  <c r="AH30" i="49"/>
  <c r="AG30" i="49"/>
  <c r="AU29" i="49"/>
  <c r="AT29" i="49"/>
  <c r="AS29" i="49"/>
  <c r="AR29" i="49"/>
  <c r="AQ29" i="49"/>
  <c r="AP29" i="49"/>
  <c r="AO29" i="49"/>
  <c r="AN29" i="49"/>
  <c r="AK29" i="49"/>
  <c r="AJ29" i="49"/>
  <c r="AM29" i="49"/>
  <c r="AL29" i="49"/>
  <c r="AI29" i="49"/>
  <c r="AH29" i="49"/>
  <c r="AG29" i="49"/>
  <c r="AS28" i="49"/>
  <c r="AR28" i="49"/>
  <c r="AQ28" i="49"/>
  <c r="AP28" i="49"/>
  <c r="AO28" i="49"/>
  <c r="AN28" i="49"/>
  <c r="AK28" i="49"/>
  <c r="AJ28" i="49"/>
  <c r="AM28" i="49"/>
  <c r="AL28" i="49"/>
  <c r="AI28" i="49"/>
  <c r="AH28" i="49"/>
  <c r="AU27" i="49"/>
  <c r="AT27" i="49"/>
  <c r="AS27" i="49"/>
  <c r="AR27" i="49"/>
  <c r="AQ27" i="49"/>
  <c r="AP27" i="49"/>
  <c r="AO27" i="49"/>
  <c r="AN27" i="49"/>
  <c r="AK27" i="49"/>
  <c r="AJ27" i="49"/>
  <c r="AM27" i="49"/>
  <c r="AL27" i="49"/>
  <c r="AI27" i="49"/>
  <c r="AH27" i="49"/>
  <c r="AU26" i="49"/>
  <c r="AT26" i="49"/>
  <c r="AS26" i="49"/>
  <c r="AR26" i="49"/>
  <c r="AQ26" i="49"/>
  <c r="AP26" i="49"/>
  <c r="AO26" i="49"/>
  <c r="AN26" i="49"/>
  <c r="AK26" i="49"/>
  <c r="AJ26" i="49"/>
  <c r="AM26" i="49"/>
  <c r="AL26" i="49"/>
  <c r="AI26" i="49"/>
  <c r="AH26" i="49"/>
  <c r="AU25" i="49"/>
  <c r="AT25" i="49"/>
  <c r="AS25" i="49"/>
  <c r="AR25" i="49"/>
  <c r="AQ25" i="49"/>
  <c r="AP25" i="49"/>
  <c r="AO25" i="49"/>
  <c r="AN25" i="49"/>
  <c r="AK25" i="49"/>
  <c r="AJ25" i="49"/>
  <c r="AM25" i="49"/>
  <c r="AL25" i="49"/>
  <c r="AI25" i="49"/>
  <c r="AH25" i="49"/>
  <c r="AG25" i="49"/>
  <c r="AS24" i="49"/>
  <c r="AR24" i="49"/>
  <c r="AQ24" i="49"/>
  <c r="AP24" i="49"/>
  <c r="AO24" i="49"/>
  <c r="AN24" i="49"/>
  <c r="AK24" i="49"/>
  <c r="AJ24" i="49"/>
  <c r="AM24" i="49"/>
  <c r="AL24" i="49"/>
  <c r="AI24" i="49"/>
  <c r="AH24" i="49"/>
  <c r="AG24" i="49"/>
  <c r="AU23" i="49"/>
  <c r="AT23" i="49"/>
  <c r="AS23" i="49"/>
  <c r="AR23" i="49"/>
  <c r="AQ23" i="49"/>
  <c r="AP23" i="49"/>
  <c r="AO23" i="49"/>
  <c r="AN23" i="49"/>
  <c r="AK23" i="49"/>
  <c r="AJ23" i="49"/>
  <c r="AM23" i="49"/>
  <c r="AL23" i="49"/>
  <c r="AI23" i="49"/>
  <c r="AH23" i="49"/>
  <c r="AG23" i="49"/>
  <c r="AU22" i="49"/>
  <c r="AT22" i="49"/>
  <c r="AS22" i="49"/>
  <c r="AR22" i="49"/>
  <c r="AQ22" i="49"/>
  <c r="AP22" i="49"/>
  <c r="AO22" i="49"/>
  <c r="AN22" i="49"/>
  <c r="AK22" i="49"/>
  <c r="AJ22" i="49"/>
  <c r="AM22" i="49"/>
  <c r="AL22" i="49"/>
  <c r="AI22" i="49"/>
  <c r="AH22" i="49"/>
  <c r="AG22" i="49"/>
  <c r="AS21" i="49"/>
  <c r="AR21" i="49"/>
  <c r="AQ21" i="49"/>
  <c r="AP21" i="49"/>
  <c r="AO21" i="49"/>
  <c r="AN21" i="49"/>
  <c r="AK21" i="49"/>
  <c r="AJ21" i="49"/>
  <c r="AM21" i="49"/>
  <c r="AL21" i="49"/>
  <c r="AI21" i="49"/>
  <c r="AH21" i="49"/>
  <c r="AG21" i="49"/>
  <c r="AU20" i="49"/>
  <c r="AT20" i="49"/>
  <c r="AS20" i="49"/>
  <c r="AR20" i="49"/>
  <c r="AQ20" i="49"/>
  <c r="AP20" i="49"/>
  <c r="AO20" i="49"/>
  <c r="AN20" i="49"/>
  <c r="AK20" i="49"/>
  <c r="AJ20" i="49"/>
  <c r="AM20" i="49"/>
  <c r="AL20" i="49"/>
  <c r="AI20" i="49"/>
  <c r="AH20" i="49"/>
  <c r="AG20" i="49"/>
  <c r="AU19" i="49"/>
  <c r="AT19" i="49"/>
  <c r="AS19" i="49"/>
  <c r="AR19" i="49"/>
  <c r="AQ19" i="49"/>
  <c r="AP19" i="49"/>
  <c r="AO19" i="49"/>
  <c r="AN19" i="49"/>
  <c r="AK19" i="49"/>
  <c r="AJ19" i="49"/>
  <c r="AM19" i="49"/>
  <c r="AL19" i="49"/>
  <c r="AI19" i="49"/>
  <c r="AH19" i="49"/>
  <c r="AG19" i="49"/>
  <c r="AU18" i="49"/>
  <c r="AT18" i="49"/>
  <c r="AS18" i="49"/>
  <c r="AR18" i="49"/>
  <c r="AQ18" i="49"/>
  <c r="AP18" i="49"/>
  <c r="AO18" i="49"/>
  <c r="AN18" i="49"/>
  <c r="AK18" i="49"/>
  <c r="AJ18" i="49"/>
  <c r="AI18" i="49"/>
  <c r="AH18" i="49"/>
  <c r="AG18" i="49"/>
  <c r="AU17" i="49"/>
  <c r="AT17" i="49"/>
  <c r="AS17" i="49"/>
  <c r="AR17" i="49"/>
  <c r="AQ17" i="49"/>
  <c r="AP17" i="49"/>
  <c r="AO17" i="49"/>
  <c r="AN17" i="49"/>
  <c r="AK17" i="49"/>
  <c r="AJ17" i="49"/>
  <c r="AI17" i="49"/>
  <c r="AH17" i="49"/>
  <c r="AG17" i="49"/>
  <c r="AU16" i="49"/>
  <c r="AT16" i="49"/>
  <c r="AS16" i="49"/>
  <c r="AR16" i="49"/>
  <c r="AQ16" i="49"/>
  <c r="AP16" i="49"/>
  <c r="AO16" i="49"/>
  <c r="AN16" i="49"/>
  <c r="AK16" i="49"/>
  <c r="AJ16" i="49"/>
  <c r="AI16" i="49"/>
  <c r="AH16" i="49"/>
  <c r="AG16" i="49"/>
  <c r="AU15" i="49"/>
  <c r="AT15" i="49"/>
  <c r="AS15" i="49"/>
  <c r="AR15" i="49"/>
  <c r="AQ15" i="49"/>
  <c r="AP15" i="49"/>
  <c r="AO15" i="49"/>
  <c r="AN15" i="49"/>
  <c r="AK15" i="49"/>
  <c r="AJ15" i="49"/>
  <c r="AI15" i="49"/>
  <c r="AH15" i="49"/>
  <c r="AG15" i="49"/>
  <c r="AU14" i="49"/>
  <c r="AT14" i="49"/>
  <c r="AS14" i="49"/>
  <c r="AR14" i="49"/>
  <c r="AQ14" i="49"/>
  <c r="AP14" i="49"/>
  <c r="AO14" i="49"/>
  <c r="AN14" i="49"/>
  <c r="AK14" i="49"/>
  <c r="AJ14" i="49"/>
  <c r="AI14" i="49"/>
  <c r="AH14" i="49"/>
  <c r="AU13" i="49"/>
  <c r="AT13" i="49"/>
  <c r="AS13" i="49"/>
  <c r="AR13" i="49"/>
  <c r="AQ13" i="49"/>
  <c r="AP13" i="49"/>
  <c r="AO13" i="49"/>
  <c r="AN13" i="49"/>
  <c r="AK13" i="49"/>
  <c r="AJ13" i="49"/>
  <c r="AI13" i="49"/>
  <c r="AH13" i="49"/>
  <c r="AG13" i="49"/>
  <c r="AU12" i="49"/>
  <c r="AT12" i="49"/>
  <c r="AS12" i="49"/>
  <c r="AR12" i="49"/>
  <c r="AQ12" i="49"/>
  <c r="AP12" i="49"/>
  <c r="AO12" i="49"/>
  <c r="AN12" i="49"/>
  <c r="AK12" i="49"/>
  <c r="AJ12" i="49"/>
  <c r="AI12" i="49"/>
  <c r="AH12" i="49"/>
  <c r="AG12" i="49"/>
  <c r="AU11" i="49"/>
  <c r="AT11" i="49"/>
  <c r="AS11" i="49"/>
  <c r="AR11" i="49"/>
  <c r="AQ11" i="49"/>
  <c r="AP11" i="49"/>
  <c r="AO11" i="49"/>
  <c r="AN11" i="49"/>
  <c r="AK11" i="49"/>
  <c r="AJ11" i="49"/>
  <c r="AI11" i="49"/>
  <c r="AH11" i="49"/>
  <c r="AG11" i="49"/>
  <c r="AU10" i="49"/>
  <c r="AT10" i="49"/>
  <c r="AS10" i="49"/>
  <c r="AR10" i="49"/>
  <c r="AQ10" i="49"/>
  <c r="AP10" i="49"/>
  <c r="AO10" i="49"/>
  <c r="AN10" i="49"/>
  <c r="AK10" i="49"/>
  <c r="AJ10" i="49"/>
  <c r="AM10" i="49"/>
  <c r="AL10" i="49"/>
  <c r="AG10" i="49"/>
  <c r="AU9" i="49"/>
  <c r="AT9" i="49"/>
  <c r="AS9" i="49"/>
  <c r="AR9" i="49"/>
  <c r="AQ9" i="49"/>
  <c r="AP9" i="49"/>
  <c r="AO9" i="49"/>
  <c r="AN9" i="49"/>
  <c r="AM9" i="49"/>
  <c r="AL9" i="49"/>
  <c r="AI9" i="49"/>
  <c r="AH9" i="49"/>
  <c r="AG9" i="49"/>
  <c r="AU8" i="49"/>
  <c r="AT8" i="49"/>
  <c r="AS8" i="49"/>
  <c r="AR8" i="49"/>
  <c r="AQ8" i="49"/>
  <c r="AP8" i="49"/>
  <c r="AO8" i="49"/>
  <c r="AN8" i="49"/>
  <c r="AK8" i="49"/>
  <c r="AJ8" i="49"/>
  <c r="AM8" i="49"/>
  <c r="AL8" i="49"/>
  <c r="AI8" i="49"/>
  <c r="AH8" i="49"/>
  <c r="AG8" i="49"/>
  <c r="AJ7" i="49"/>
  <c r="AI7" i="49"/>
  <c r="AH7" i="49"/>
  <c r="AG7" i="49"/>
  <c r="AO7" i="49" s="1"/>
  <c r="AI66" i="52" l="1"/>
  <c r="AI67" i="52" s="1"/>
  <c r="C10" i="58" s="1"/>
  <c r="AQ66" i="52"/>
  <c r="AQ67" i="52" s="1"/>
  <c r="K10" i="58" s="1"/>
  <c r="AO66" i="52"/>
  <c r="AO67" i="52" s="1"/>
  <c r="I10" i="58" s="1"/>
  <c r="AH66" i="52"/>
  <c r="AH67" i="52" s="1"/>
  <c r="B10" i="58" s="1"/>
  <c r="AP66" i="52"/>
  <c r="AP67" i="52" s="1"/>
  <c r="J10" i="58" s="1"/>
  <c r="AO7" i="50"/>
  <c r="AO46" i="50" s="1"/>
  <c r="AO47" i="50" s="1"/>
  <c r="I9" i="58" s="1"/>
  <c r="AN46" i="50"/>
  <c r="AN47" i="50" s="1"/>
  <c r="H9" i="58" s="1"/>
  <c r="AS46" i="50"/>
  <c r="AS47" i="50" s="1"/>
  <c r="AR46" i="50"/>
  <c r="AR47" i="50" s="1"/>
  <c r="AP46" i="50"/>
  <c r="AP47" i="50" s="1"/>
  <c r="J9" i="58" s="1"/>
  <c r="AQ46" i="50"/>
  <c r="AQ47" i="50" s="1"/>
  <c r="K9" i="58" s="1"/>
  <c r="AS46" i="49"/>
  <c r="AS47" i="49" s="1"/>
  <c r="AQ46" i="49"/>
  <c r="AQ47" i="49" s="1"/>
  <c r="K7" i="58" s="1"/>
  <c r="AP46" i="49"/>
  <c r="AP47" i="49" s="1"/>
  <c r="J7" i="58" s="1"/>
  <c r="AR46" i="49"/>
  <c r="AR47" i="49" s="1"/>
  <c r="AP61" i="51"/>
  <c r="AP62" i="51" s="1"/>
  <c r="J8" i="58" s="1"/>
  <c r="AQ61" i="51"/>
  <c r="AQ62" i="51" s="1"/>
  <c r="K8" i="58" s="1"/>
  <c r="AO61" i="51"/>
  <c r="AO62" i="51" s="1"/>
  <c r="I8" i="58" s="1"/>
  <c r="AT61" i="51"/>
  <c r="AT62" i="51" s="1"/>
  <c r="L8" i="58" s="1"/>
  <c r="AU61" i="51"/>
  <c r="AU62" i="51" s="1"/>
  <c r="M8" i="58" s="1"/>
  <c r="AN7" i="51"/>
  <c r="AN61" i="51" s="1"/>
  <c r="AN62" i="51" s="1"/>
  <c r="H8" i="58" s="1"/>
  <c r="AN7" i="52"/>
  <c r="AN66" i="52" s="1"/>
  <c r="AN67" i="52" s="1"/>
  <c r="H10" i="58" s="1"/>
  <c r="AN7" i="49"/>
  <c r="J12" i="58" l="1"/>
  <c r="J19" i="58" s="1"/>
  <c r="K12" i="58"/>
  <c r="K19" i="58" s="1"/>
  <c r="AL8" i="48"/>
  <c r="AJ8" i="48"/>
  <c r="AM8" i="48"/>
  <c r="AK8" i="48"/>
  <c r="AI8" i="48"/>
  <c r="AS8" i="48"/>
  <c r="AR8" i="48"/>
  <c r="AQ8" i="48"/>
  <c r="AP8" i="48"/>
  <c r="T43" i="57"/>
  <c r="S43" i="57"/>
  <c r="R43" i="57"/>
  <c r="Q43" i="57"/>
  <c r="P43" i="57"/>
  <c r="M43" i="57"/>
  <c r="L43" i="57"/>
  <c r="K43" i="57"/>
  <c r="J43" i="57"/>
  <c r="G43" i="57"/>
  <c r="F43" i="57"/>
  <c r="T38" i="34"/>
  <c r="S38" i="34"/>
  <c r="R38" i="34"/>
  <c r="P38" i="34"/>
  <c r="O38" i="34"/>
  <c r="N38" i="34"/>
  <c r="M38" i="34"/>
  <c r="L38" i="34"/>
  <c r="F38" i="34"/>
  <c r="G38" i="34"/>
  <c r="S42" i="57"/>
  <c r="R42" i="57"/>
  <c r="Q42" i="57"/>
  <c r="P42" i="57"/>
  <c r="O42" i="57"/>
  <c r="O43" i="57" s="1"/>
  <c r="N42" i="57"/>
  <c r="N43" i="57" s="1"/>
  <c r="M42" i="57"/>
  <c r="L42" i="57"/>
  <c r="K42" i="57"/>
  <c r="J42" i="57"/>
  <c r="U37" i="57"/>
  <c r="V34" i="57"/>
  <c r="V31" i="57"/>
  <c r="U30" i="57"/>
  <c r="U27" i="57"/>
  <c r="U42" i="57" s="1"/>
  <c r="T24" i="57"/>
  <c r="T23" i="57"/>
  <c r="G22" i="57"/>
  <c r="T22" i="57" s="1"/>
  <c r="F22" i="57"/>
  <c r="F42" i="57" s="1"/>
  <c r="T19" i="57"/>
  <c r="T18" i="57"/>
  <c r="T17" i="57"/>
  <c r="T16" i="57"/>
  <c r="T15" i="57"/>
  <c r="I36" i="54"/>
  <c r="D36" i="54"/>
  <c r="W28" i="56"/>
  <c r="V26" i="56"/>
  <c r="S26" i="56"/>
  <c r="N26" i="56"/>
  <c r="Q26" i="56" s="1"/>
  <c r="K26" i="56"/>
  <c r="T26" i="56" s="1"/>
  <c r="H26" i="56"/>
  <c r="O26" i="56" s="1"/>
  <c r="P26" i="56" s="1"/>
  <c r="V25" i="56"/>
  <c r="E24" i="56"/>
  <c r="V24" i="56" s="1"/>
  <c r="E19" i="56"/>
  <c r="N19" i="56" s="1"/>
  <c r="Q19" i="56" s="1"/>
  <c r="E18" i="56"/>
  <c r="E17" i="56"/>
  <c r="S17" i="56" s="1"/>
  <c r="I33" i="55"/>
  <c r="M31" i="55"/>
  <c r="M30" i="55"/>
  <c r="F29" i="55"/>
  <c r="H29" i="55" s="1"/>
  <c r="M28" i="55"/>
  <c r="K28" i="55"/>
  <c r="J28" i="55"/>
  <c r="F23" i="55"/>
  <c r="H23" i="55" s="1"/>
  <c r="F22" i="55"/>
  <c r="F21" i="55"/>
  <c r="M21" i="55" s="1"/>
  <c r="L19" i="54"/>
  <c r="H19" i="54"/>
  <c r="R15" i="54"/>
  <c r="Q15" i="54"/>
  <c r="P15" i="54"/>
  <c r="Q58" i="27"/>
  <c r="M15" i="54"/>
  <c r="L15" i="54"/>
  <c r="H15" i="54"/>
  <c r="R14" i="54"/>
  <c r="R24" i="54" s="1"/>
  <c r="R36" i="54" s="1"/>
  <c r="R39" i="54" s="1"/>
  <c r="Q14" i="54"/>
  <c r="P14" i="54"/>
  <c r="M14" i="54"/>
  <c r="L14" i="54"/>
  <c r="H14" i="54"/>
  <c r="Q12" i="54"/>
  <c r="P12" i="54"/>
  <c r="M12" i="54"/>
  <c r="R11" i="54"/>
  <c r="Q11" i="54"/>
  <c r="P11" i="54"/>
  <c r="N11" i="54"/>
  <c r="M11" i="54"/>
  <c r="L11" i="54"/>
  <c r="H11" i="54"/>
  <c r="D10" i="54"/>
  <c r="R12" i="54"/>
  <c r="N14" i="54"/>
  <c r="I58" i="45"/>
  <c r="I60" i="44"/>
  <c r="V23" i="39"/>
  <c r="E22" i="39"/>
  <c r="V22" i="39" s="1"/>
  <c r="J37" i="34"/>
  <c r="J38" i="34" s="1"/>
  <c r="Q37" i="34"/>
  <c r="O37" i="34"/>
  <c r="N37" i="34"/>
  <c r="M37" i="34"/>
  <c r="L37" i="34"/>
  <c r="K37" i="34"/>
  <c r="F37" i="34"/>
  <c r="U37" i="34"/>
  <c r="G35" i="34"/>
  <c r="G37" i="34" s="1"/>
  <c r="K45" i="52"/>
  <c r="K31" i="52"/>
  <c r="K17" i="52"/>
  <c r="AQ58" i="48" l="1"/>
  <c r="AQ59" i="48" s="1"/>
  <c r="AP58" i="48"/>
  <c r="AP59" i="48" s="1"/>
  <c r="G40" i="57"/>
  <c r="G42" i="57" s="1"/>
  <c r="T42" i="57"/>
  <c r="V42" i="57"/>
  <c r="N25" i="56"/>
  <c r="Q25" i="56" s="1"/>
  <c r="V17" i="56"/>
  <c r="Q31" i="54" s="1"/>
  <c r="K25" i="56"/>
  <c r="T25" i="56" s="1"/>
  <c r="H19" i="56"/>
  <c r="O19" i="56" s="1"/>
  <c r="P19" i="56" s="1"/>
  <c r="H17" i="56"/>
  <c r="O17" i="56" s="1"/>
  <c r="P17" i="56" s="1"/>
  <c r="S19" i="56"/>
  <c r="K17" i="56"/>
  <c r="T17" i="56" s="1"/>
  <c r="V19" i="56"/>
  <c r="N17" i="56"/>
  <c r="Q17" i="56" s="1"/>
  <c r="K19" i="56"/>
  <c r="T19" i="56" s="1"/>
  <c r="S25" i="56"/>
  <c r="N31" i="54" s="1"/>
  <c r="H25" i="56"/>
  <c r="O25" i="56" s="1"/>
  <c r="P25" i="56" s="1"/>
  <c r="J23" i="55"/>
  <c r="K23" i="55"/>
  <c r="J29" i="55"/>
  <c r="K29" i="55"/>
  <c r="H21" i="55"/>
  <c r="H31" i="55"/>
  <c r="M23" i="55"/>
  <c r="M29" i="55"/>
  <c r="H30" i="55"/>
  <c r="N23" i="39"/>
  <c r="Q23" i="39" s="1"/>
  <c r="K23" i="39"/>
  <c r="T23" i="39" s="1"/>
  <c r="S23" i="39"/>
  <c r="H23" i="39"/>
  <c r="O23" i="39" s="1"/>
  <c r="P23" i="39" s="1"/>
  <c r="J14" i="58" l="1"/>
  <c r="K14" i="58"/>
  <c r="M33" i="55"/>
  <c r="N30" i="54" s="1"/>
  <c r="M31" i="54"/>
  <c r="P31" i="54"/>
  <c r="H31" i="54"/>
  <c r="L31" i="54"/>
  <c r="J30" i="55"/>
  <c r="K30" i="55"/>
  <c r="K21" i="55"/>
  <c r="J21" i="55"/>
  <c r="K31" i="55"/>
  <c r="J31" i="55"/>
  <c r="K21" i="58" l="1"/>
  <c r="J21" i="58"/>
  <c r="J33" i="55"/>
  <c r="H30" i="54" s="1"/>
  <c r="K33" i="55"/>
  <c r="L30" i="54" s="1"/>
  <c r="J58" i="48"/>
  <c r="AL23" i="53"/>
  <c r="AK23" i="53"/>
  <c r="AK24" i="53" s="1"/>
  <c r="AJ23" i="53"/>
  <c r="AJ24" i="53" s="1"/>
  <c r="AI23" i="53"/>
  <c r="AI24" i="53" s="1"/>
  <c r="AH23" i="53"/>
  <c r="AH24" i="53" s="1"/>
  <c r="AG23" i="53"/>
  <c r="AG24" i="53" s="1"/>
  <c r="AF23" i="53"/>
  <c r="AF24" i="53" s="1"/>
  <c r="AE23" i="53"/>
  <c r="AE24" i="53" s="1"/>
  <c r="AL19" i="53"/>
  <c r="AK19" i="53"/>
  <c r="AJ19" i="53"/>
  <c r="AI19" i="53"/>
  <c r="AH19" i="53"/>
  <c r="AG19" i="53"/>
  <c r="AD19" i="53"/>
  <c r="AF19" i="53" s="1"/>
  <c r="AK17" i="53"/>
  <c r="AL13" i="53"/>
  <c r="AK13" i="53"/>
  <c r="AJ13" i="53"/>
  <c r="AH13" i="53"/>
  <c r="AG13" i="53"/>
  <c r="AD13" i="53"/>
  <c r="AE13" i="53" s="1"/>
  <c r="AI13" i="53"/>
  <c r="AK12" i="53"/>
  <c r="AK11" i="53"/>
  <c r="AK10" i="53"/>
  <c r="AK9" i="53"/>
  <c r="AL7" i="53"/>
  <c r="AK7" i="53"/>
  <c r="AJ7" i="53"/>
  <c r="AI7" i="53"/>
  <c r="AH7" i="53"/>
  <c r="AG7" i="53"/>
  <c r="AD7" i="53"/>
  <c r="AF7" i="53" s="1"/>
  <c r="S22" i="34"/>
  <c r="S37" i="34" s="1"/>
  <c r="U66" i="52"/>
  <c r="U67" i="52" s="1"/>
  <c r="W66" i="52"/>
  <c r="W67" i="52" s="1"/>
  <c r="R12" i="53" s="1"/>
  <c r="T66" i="52"/>
  <c r="T67" i="52" s="1"/>
  <c r="O12" i="53" s="1"/>
  <c r="AJ12" i="53" s="1"/>
  <c r="Q66" i="52"/>
  <c r="Q67" i="52" s="1"/>
  <c r="L12" i="53" s="1"/>
  <c r="P66" i="52"/>
  <c r="P67" i="52" s="1"/>
  <c r="K12" i="53" s="1"/>
  <c r="O66" i="52"/>
  <c r="O67" i="52" s="1"/>
  <c r="J12" i="53" s="1"/>
  <c r="N66" i="52"/>
  <c r="N67" i="52" s="1"/>
  <c r="I12" i="53" s="1"/>
  <c r="AG12" i="53" s="1"/>
  <c r="J66" i="52"/>
  <c r="G66" i="52"/>
  <c r="H47" i="52"/>
  <c r="K47" i="52" s="1"/>
  <c r="I59" i="52"/>
  <c r="K59" i="52" s="1"/>
  <c r="H19" i="52"/>
  <c r="H33" i="52"/>
  <c r="K33" i="52" s="1"/>
  <c r="I27" i="52"/>
  <c r="K27" i="52" s="1"/>
  <c r="I30" i="52"/>
  <c r="K30" i="52" s="1"/>
  <c r="I41" i="52"/>
  <c r="K41" i="52" s="1"/>
  <c r="I44" i="52"/>
  <c r="K44" i="52" s="1"/>
  <c r="I16" i="52"/>
  <c r="K16" i="52" s="1"/>
  <c r="I11" i="52"/>
  <c r="U61" i="51"/>
  <c r="U62" i="51" s="1"/>
  <c r="V61" i="51"/>
  <c r="V62" i="51" s="1"/>
  <c r="Q11" i="53" s="1"/>
  <c r="AH11" i="53" s="1"/>
  <c r="W61" i="51"/>
  <c r="W62" i="51" s="1"/>
  <c r="R11" i="53" s="1"/>
  <c r="Q61" i="51"/>
  <c r="Q62" i="51" s="1"/>
  <c r="L11" i="53" s="1"/>
  <c r="P61" i="51"/>
  <c r="P62" i="51" s="1"/>
  <c r="K11" i="53" s="1"/>
  <c r="O61" i="51"/>
  <c r="O62" i="51" s="1"/>
  <c r="J11" i="53" s="1"/>
  <c r="N61" i="51"/>
  <c r="N62" i="51" s="1"/>
  <c r="I11" i="53" s="1"/>
  <c r="AG11" i="53" s="1"/>
  <c r="J61" i="51"/>
  <c r="G61" i="51"/>
  <c r="AA61" i="51"/>
  <c r="I48" i="51"/>
  <c r="K48" i="51" s="1"/>
  <c r="I33" i="51"/>
  <c r="K33" i="51" s="1"/>
  <c r="H35" i="51"/>
  <c r="K35" i="51" s="1"/>
  <c r="I43" i="51"/>
  <c r="K43" i="51" s="1"/>
  <c r="I28" i="51"/>
  <c r="K28" i="51" s="1"/>
  <c r="H22" i="51"/>
  <c r="K22" i="51" s="1"/>
  <c r="H21" i="51"/>
  <c r="K21" i="51" s="1"/>
  <c r="I19" i="51"/>
  <c r="K19" i="51" s="1"/>
  <c r="I14" i="51"/>
  <c r="K14" i="51" s="1"/>
  <c r="K11" i="51"/>
  <c r="Q46" i="49"/>
  <c r="Q47" i="49" s="1"/>
  <c r="L9" i="53" s="1"/>
  <c r="P46" i="49"/>
  <c r="P47" i="49" s="1"/>
  <c r="K9" i="53" s="1"/>
  <c r="O46" i="49"/>
  <c r="O47" i="49" s="1"/>
  <c r="J9" i="53" s="1"/>
  <c r="N46" i="49"/>
  <c r="N47" i="49" s="1"/>
  <c r="I9" i="53" s="1"/>
  <c r="I46" i="49"/>
  <c r="AD10" i="53"/>
  <c r="AE10" i="53" s="1"/>
  <c r="Q46" i="50"/>
  <c r="Q47" i="50" s="1"/>
  <c r="L10" i="53" s="1"/>
  <c r="P46" i="50"/>
  <c r="P47" i="50" s="1"/>
  <c r="K10" i="53" s="1"/>
  <c r="O46" i="50"/>
  <c r="O47" i="50" s="1"/>
  <c r="J10" i="53" s="1"/>
  <c r="N46" i="50"/>
  <c r="N47" i="50" s="1"/>
  <c r="I10" i="53" s="1"/>
  <c r="AG10" i="53" s="1"/>
  <c r="J46" i="50"/>
  <c r="I46" i="50"/>
  <c r="AA46" i="50"/>
  <c r="V39" i="50"/>
  <c r="Z39" i="50" s="1"/>
  <c r="W40" i="50"/>
  <c r="Y40" i="50" s="1"/>
  <c r="H37" i="50"/>
  <c r="K37" i="50" s="1"/>
  <c r="W36" i="50"/>
  <c r="Y36" i="50" s="1"/>
  <c r="W34" i="50"/>
  <c r="Y34" i="50" s="1"/>
  <c r="V37" i="50"/>
  <c r="Z37" i="50" s="1"/>
  <c r="V33" i="50"/>
  <c r="Z33" i="50" s="1"/>
  <c r="G10" i="50"/>
  <c r="K10" i="50" s="1"/>
  <c r="H31" i="50"/>
  <c r="K31" i="50" s="1"/>
  <c r="V31" i="50"/>
  <c r="Z31" i="50" s="1"/>
  <c r="W30" i="50"/>
  <c r="Y30" i="50" s="1"/>
  <c r="V27" i="50"/>
  <c r="Z27" i="50" s="1"/>
  <c r="W28" i="50"/>
  <c r="Y28" i="50" s="1"/>
  <c r="H25" i="50"/>
  <c r="K25" i="50" s="1"/>
  <c r="V25" i="50"/>
  <c r="Z25" i="50" s="1"/>
  <c r="W24" i="50"/>
  <c r="Y24" i="50" s="1"/>
  <c r="J46" i="49"/>
  <c r="H42" i="49"/>
  <c r="K42" i="49" s="1"/>
  <c r="H36" i="49"/>
  <c r="K36" i="49" s="1"/>
  <c r="H30" i="49"/>
  <c r="K30" i="49" s="1"/>
  <c r="H24" i="49"/>
  <c r="K24" i="49" s="1"/>
  <c r="H21" i="49"/>
  <c r="K21" i="49" s="1"/>
  <c r="G10" i="49"/>
  <c r="G46" i="49" s="1"/>
  <c r="AA46" i="49"/>
  <c r="P23" i="53"/>
  <c r="O58" i="48"/>
  <c r="O59" i="48" s="1"/>
  <c r="L23" i="53" s="1"/>
  <c r="N58" i="48"/>
  <c r="N59" i="48" s="1"/>
  <c r="K17" i="53" s="1"/>
  <c r="M58" i="48"/>
  <c r="M59" i="48" s="1"/>
  <c r="J17" i="53" s="1"/>
  <c r="L58" i="48"/>
  <c r="L59" i="48" s="1"/>
  <c r="I17" i="53" s="1"/>
  <c r="H34" i="48"/>
  <c r="K34" i="48" s="1"/>
  <c r="K23" i="48"/>
  <c r="L57" i="52"/>
  <c r="S60" i="52"/>
  <c r="X60" i="52" s="1"/>
  <c r="R59" i="52"/>
  <c r="X59" i="52" s="1"/>
  <c r="L66" i="52" l="1"/>
  <c r="L67" i="52" s="1"/>
  <c r="K20" i="53"/>
  <c r="K23" i="53" s="1"/>
  <c r="I20" i="53"/>
  <c r="I23" i="53" s="1"/>
  <c r="J20" i="53"/>
  <c r="J23" i="53" s="1"/>
  <c r="P12" i="53"/>
  <c r="AD12" i="53" s="1"/>
  <c r="P11" i="53"/>
  <c r="AD11" i="53" s="1"/>
  <c r="AK59" i="52"/>
  <c r="AJ59" i="52"/>
  <c r="AM60" i="52"/>
  <c r="AL60" i="52"/>
  <c r="AI12" i="53"/>
  <c r="K11" i="52"/>
  <c r="I66" i="52"/>
  <c r="H66" i="52"/>
  <c r="K19" i="52"/>
  <c r="K61" i="51"/>
  <c r="K62" i="51" s="1"/>
  <c r="F11" i="53" s="1"/>
  <c r="AS22" i="51"/>
  <c r="AR22" i="51"/>
  <c r="H61" i="51"/>
  <c r="I61" i="51"/>
  <c r="AT25" i="50"/>
  <c r="AU25" i="50"/>
  <c r="AU33" i="50"/>
  <c r="AT33" i="50"/>
  <c r="AU37" i="50"/>
  <c r="AT37" i="50"/>
  <c r="G46" i="50"/>
  <c r="J14" i="53"/>
  <c r="J22" i="53" s="1"/>
  <c r="AU27" i="50"/>
  <c r="AT27" i="50"/>
  <c r="H33" i="50"/>
  <c r="K33" i="50" s="1"/>
  <c r="AU31" i="50"/>
  <c r="AT31" i="50"/>
  <c r="AU39" i="50"/>
  <c r="AT39" i="50"/>
  <c r="I14" i="53"/>
  <c r="I22" i="53" s="1"/>
  <c r="H39" i="50"/>
  <c r="K39" i="50" s="1"/>
  <c r="H27" i="50"/>
  <c r="K27" i="50" s="1"/>
  <c r="K14" i="53"/>
  <c r="K22" i="53" s="1"/>
  <c r="L14" i="53"/>
  <c r="L22" i="53" s="1"/>
  <c r="L24" i="53" s="1"/>
  <c r="K10" i="49"/>
  <c r="AG9" i="53"/>
  <c r="AG17" i="53"/>
  <c r="I58" i="48"/>
  <c r="G58" i="48"/>
  <c r="AD17" i="53"/>
  <c r="AF17" i="53" s="1"/>
  <c r="AF10" i="53"/>
  <c r="AE7" i="53"/>
  <c r="AF13" i="53"/>
  <c r="AE19" i="53"/>
  <c r="I24" i="53" l="1"/>
  <c r="J24" i="53"/>
  <c r="K24" i="53"/>
  <c r="G67" i="52"/>
  <c r="E12" i="53" s="1"/>
  <c r="AE11" i="53"/>
  <c r="AF11" i="53"/>
  <c r="AE12" i="53"/>
  <c r="AF12" i="53"/>
  <c r="G62" i="51"/>
  <c r="E11" i="53" s="1"/>
  <c r="K66" i="52"/>
  <c r="K67" i="52" s="1"/>
  <c r="F12" i="53" s="1"/>
  <c r="AE17" i="53"/>
  <c r="S45" i="52"/>
  <c r="X45" i="52" s="1"/>
  <c r="S42" i="52"/>
  <c r="X42" i="52" s="1"/>
  <c r="S28" i="52"/>
  <c r="X28" i="52" s="1"/>
  <c r="R27" i="52"/>
  <c r="X27" i="52" s="1"/>
  <c r="S31" i="52"/>
  <c r="X31" i="52" s="1"/>
  <c r="R30" i="52"/>
  <c r="X30" i="52" s="1"/>
  <c r="V13" i="52"/>
  <c r="Z13" i="52" s="1"/>
  <c r="Z66" i="52" s="1"/>
  <c r="Z67" i="52" s="1"/>
  <c r="U12" i="53" s="1"/>
  <c r="S12" i="52"/>
  <c r="X12" i="52" s="1"/>
  <c r="R41" i="52"/>
  <c r="X41" i="52" s="1"/>
  <c r="R44" i="52"/>
  <c r="X44" i="52" s="1"/>
  <c r="S17" i="52"/>
  <c r="X17" i="52" s="1"/>
  <c r="R16" i="52"/>
  <c r="X16" i="52" s="1"/>
  <c r="R11" i="52"/>
  <c r="S49" i="51"/>
  <c r="X49" i="51" s="1"/>
  <c r="R48" i="51"/>
  <c r="X48" i="51" s="1"/>
  <c r="S44" i="51"/>
  <c r="X44" i="51" s="1"/>
  <c r="R43" i="51"/>
  <c r="X43" i="51" s="1"/>
  <c r="S34" i="51"/>
  <c r="X34" i="51" s="1"/>
  <c r="R33" i="51"/>
  <c r="X33" i="51" s="1"/>
  <c r="S29" i="51"/>
  <c r="X29" i="51" s="1"/>
  <c r="R28" i="51"/>
  <c r="X28" i="51" s="1"/>
  <c r="T21" i="51"/>
  <c r="X21" i="51" s="1"/>
  <c r="S20" i="51"/>
  <c r="X20" i="51" s="1"/>
  <c r="R19" i="51"/>
  <c r="X19" i="51" s="1"/>
  <c r="S15" i="51"/>
  <c r="X15" i="51" s="1"/>
  <c r="R14" i="51"/>
  <c r="X14" i="51" s="1"/>
  <c r="R11" i="51"/>
  <c r="X11" i="51" s="1"/>
  <c r="S12" i="51"/>
  <c r="X12" i="51" s="1"/>
  <c r="W22" i="50"/>
  <c r="Y22" i="50" s="1"/>
  <c r="Y46" i="50" s="1"/>
  <c r="Y47" i="50" s="1"/>
  <c r="T10" i="53" s="1"/>
  <c r="V21" i="50"/>
  <c r="Z21" i="50" s="1"/>
  <c r="Z46" i="50" s="1"/>
  <c r="Z47" i="50" s="1"/>
  <c r="U10" i="53" s="1"/>
  <c r="S18" i="50"/>
  <c r="X18" i="50" s="1"/>
  <c r="S17" i="50"/>
  <c r="X17" i="50" s="1"/>
  <c r="S16" i="50"/>
  <c r="X16" i="50" s="1"/>
  <c r="S15" i="50"/>
  <c r="X15" i="50" s="1"/>
  <c r="S14" i="50"/>
  <c r="X14" i="50" s="1"/>
  <c r="S13" i="50"/>
  <c r="X13" i="50" s="1"/>
  <c r="S12" i="50"/>
  <c r="X12" i="50" s="1"/>
  <c r="S11" i="50"/>
  <c r="X11" i="50" s="1"/>
  <c r="T10" i="50"/>
  <c r="X10" i="50" s="1"/>
  <c r="R9" i="50"/>
  <c r="X9" i="50" s="1"/>
  <c r="W43" i="49"/>
  <c r="Y43" i="49" s="1"/>
  <c r="V42" i="49"/>
  <c r="Z42" i="49" s="1"/>
  <c r="V40" i="49"/>
  <c r="Z40" i="49" s="1"/>
  <c r="W39" i="49"/>
  <c r="Y39" i="49" s="1"/>
  <c r="W37" i="49"/>
  <c r="Y37" i="49" s="1"/>
  <c r="V36" i="49"/>
  <c r="Z36" i="49" s="1"/>
  <c r="V34" i="49"/>
  <c r="Z34" i="49" s="1"/>
  <c r="W33" i="49"/>
  <c r="Y33" i="49" s="1"/>
  <c r="W31" i="49"/>
  <c r="Y31" i="49" s="1"/>
  <c r="V30" i="49"/>
  <c r="Z30" i="49" s="1"/>
  <c r="V28" i="49"/>
  <c r="Z28" i="49" s="1"/>
  <c r="W27" i="49"/>
  <c r="Y27" i="49" s="1"/>
  <c r="W25" i="49"/>
  <c r="Y25" i="49" s="1"/>
  <c r="V24" i="49"/>
  <c r="Z24" i="49" s="1"/>
  <c r="W22" i="49"/>
  <c r="Y22" i="49" s="1"/>
  <c r="V21" i="49"/>
  <c r="Z21" i="49" s="1"/>
  <c r="S18" i="49"/>
  <c r="X18" i="49" s="1"/>
  <c r="S17" i="49"/>
  <c r="X17" i="49" s="1"/>
  <c r="S16" i="49"/>
  <c r="X16" i="49" s="1"/>
  <c r="S15" i="49"/>
  <c r="X15" i="49" s="1"/>
  <c r="S14" i="49"/>
  <c r="X14" i="49" s="1"/>
  <c r="S13" i="49"/>
  <c r="X13" i="49" s="1"/>
  <c r="S12" i="49"/>
  <c r="X12" i="49" s="1"/>
  <c r="R9" i="49"/>
  <c r="X9" i="49" s="1"/>
  <c r="T10" i="49"/>
  <c r="X10" i="49" s="1"/>
  <c r="S11" i="49"/>
  <c r="X11" i="49" s="1"/>
  <c r="T56" i="48"/>
  <c r="V56" i="48" s="1"/>
  <c r="S55" i="48"/>
  <c r="P47" i="48"/>
  <c r="Q45" i="48"/>
  <c r="Q42" i="48"/>
  <c r="T38" i="48"/>
  <c r="V38" i="48" s="1"/>
  <c r="S34" i="48"/>
  <c r="S32" i="48"/>
  <c r="T31" i="48"/>
  <c r="V31" i="48" s="1"/>
  <c r="P17" i="48"/>
  <c r="R23" i="48"/>
  <c r="Q11" i="48"/>
  <c r="Q10" i="48"/>
  <c r="X11" i="52" l="1"/>
  <c r="X66" i="52" s="1"/>
  <c r="X67" i="52" s="1"/>
  <c r="S12" i="53" s="1"/>
  <c r="X46" i="50"/>
  <c r="X47" i="50" s="1"/>
  <c r="S10" i="53" s="1"/>
  <c r="Z46" i="49"/>
  <c r="Z47" i="49" s="1"/>
  <c r="U9" i="53" s="1"/>
  <c r="X46" i="49"/>
  <c r="X47" i="49" s="1"/>
  <c r="S9" i="53" s="1"/>
  <c r="Y46" i="49"/>
  <c r="Y47" i="49" s="1"/>
  <c r="T9" i="53" s="1"/>
  <c r="T14" i="53" s="1"/>
  <c r="T22" i="53" s="1"/>
  <c r="U14" i="53"/>
  <c r="U22" i="53" s="1"/>
  <c r="W34" i="48"/>
  <c r="AS34" i="48"/>
  <c r="AR34" i="48"/>
  <c r="AM10" i="48"/>
  <c r="AK10" i="48"/>
  <c r="AM42" i="48"/>
  <c r="AK42" i="48"/>
  <c r="AM11" i="48"/>
  <c r="AK11" i="48"/>
  <c r="AM45" i="48"/>
  <c r="AK45" i="48"/>
  <c r="W32" i="48"/>
  <c r="AS32" i="48"/>
  <c r="AR32" i="48"/>
  <c r="AI23" i="48"/>
  <c r="AH23" i="48"/>
  <c r="AL47" i="48"/>
  <c r="AJ47" i="48"/>
  <c r="AL17" i="48"/>
  <c r="AJ17" i="48"/>
  <c r="W55" i="48"/>
  <c r="AS55" i="48"/>
  <c r="AR55" i="48"/>
  <c r="X61" i="51"/>
  <c r="X62" i="51" s="1"/>
  <c r="S11" i="53" s="1"/>
  <c r="V42" i="48"/>
  <c r="V45" i="48"/>
  <c r="V47" i="48"/>
  <c r="AK27" i="52"/>
  <c r="AJ27" i="52"/>
  <c r="AL28" i="52"/>
  <c r="AM28" i="52"/>
  <c r="AK41" i="52"/>
  <c r="AJ41" i="52"/>
  <c r="AR33" i="52"/>
  <c r="AS33" i="52"/>
  <c r="AM12" i="52"/>
  <c r="AL12" i="52"/>
  <c r="S66" i="52"/>
  <c r="AL42" i="52"/>
  <c r="AM42" i="52"/>
  <c r="AM17" i="52"/>
  <c r="AL17" i="52"/>
  <c r="AM45" i="52"/>
  <c r="AL45" i="52"/>
  <c r="AU13" i="52"/>
  <c r="AU66" i="52" s="1"/>
  <c r="AU67" i="52" s="1"/>
  <c r="M10" i="58" s="1"/>
  <c r="AT13" i="52"/>
  <c r="AT66" i="52" s="1"/>
  <c r="AT67" i="52" s="1"/>
  <c r="L10" i="58" s="1"/>
  <c r="V66" i="52"/>
  <c r="V67" i="52" s="1"/>
  <c r="Q12" i="53" s="1"/>
  <c r="AH12" i="53" s="1"/>
  <c r="AS19" i="52"/>
  <c r="AR19" i="52"/>
  <c r="AS47" i="52"/>
  <c r="AR47" i="52"/>
  <c r="AK44" i="52"/>
  <c r="AJ44" i="52"/>
  <c r="AK11" i="52"/>
  <c r="AJ11" i="52"/>
  <c r="R66" i="52"/>
  <c r="AJ30" i="52"/>
  <c r="AK30" i="52"/>
  <c r="AJ16" i="52"/>
  <c r="AK16" i="52"/>
  <c r="AM31" i="52"/>
  <c r="AL31" i="52"/>
  <c r="AM12" i="51"/>
  <c r="AL12" i="51"/>
  <c r="S61" i="51"/>
  <c r="AK11" i="51"/>
  <c r="AJ11" i="51"/>
  <c r="R61" i="51"/>
  <c r="AJ33" i="51"/>
  <c r="AK33" i="51"/>
  <c r="AK48" i="51"/>
  <c r="AJ48" i="51"/>
  <c r="AM49" i="51"/>
  <c r="AL49" i="51"/>
  <c r="AM29" i="51"/>
  <c r="AL29" i="51"/>
  <c r="AM15" i="51"/>
  <c r="AL15" i="51"/>
  <c r="AS35" i="51"/>
  <c r="AS61" i="51" s="1"/>
  <c r="AS62" i="51" s="1"/>
  <c r="AR35" i="51"/>
  <c r="AR61" i="51" s="1"/>
  <c r="AR62" i="51" s="1"/>
  <c r="AK19" i="51"/>
  <c r="AJ19" i="51"/>
  <c r="AK43" i="51"/>
  <c r="AJ43" i="51"/>
  <c r="AJ14" i="51"/>
  <c r="AK14" i="51"/>
  <c r="AL20" i="51"/>
  <c r="AM20" i="51"/>
  <c r="AL44" i="51"/>
  <c r="AM44" i="51"/>
  <c r="AM34" i="51"/>
  <c r="AL34" i="51"/>
  <c r="AI21" i="51"/>
  <c r="AI61" i="51" s="1"/>
  <c r="AI62" i="51" s="1"/>
  <c r="C8" i="58" s="1"/>
  <c r="AH21" i="51"/>
  <c r="AH61" i="51" s="1"/>
  <c r="AH62" i="51" s="1"/>
  <c r="B8" i="58" s="1"/>
  <c r="T61" i="51"/>
  <c r="T62" i="51" s="1"/>
  <c r="O11" i="53" s="1"/>
  <c r="AJ28" i="51"/>
  <c r="AK28" i="51"/>
  <c r="AU21" i="50"/>
  <c r="AT21" i="50"/>
  <c r="AM14" i="50"/>
  <c r="AL14" i="50"/>
  <c r="AL15" i="50"/>
  <c r="AM15" i="50"/>
  <c r="AM13" i="50"/>
  <c r="AL13" i="50"/>
  <c r="AK9" i="50"/>
  <c r="AJ9" i="50"/>
  <c r="AM16" i="50"/>
  <c r="AL16" i="50"/>
  <c r="AI10" i="50"/>
  <c r="AH10" i="50"/>
  <c r="AM17" i="50"/>
  <c r="AL17" i="50"/>
  <c r="AM12" i="50"/>
  <c r="AL12" i="50"/>
  <c r="AI13" i="50"/>
  <c r="AH13" i="50"/>
  <c r="AL11" i="50"/>
  <c r="AM11" i="50"/>
  <c r="AL18" i="50"/>
  <c r="AM18" i="50"/>
  <c r="AU28" i="49"/>
  <c r="AT28" i="49"/>
  <c r="AL14" i="49"/>
  <c r="AM14" i="49"/>
  <c r="AL15" i="49"/>
  <c r="AM15" i="49"/>
  <c r="AU40" i="49"/>
  <c r="AT40" i="49"/>
  <c r="AO46" i="49"/>
  <c r="AO47" i="49" s="1"/>
  <c r="I7" i="58" s="1"/>
  <c r="I12" i="58" s="1"/>
  <c r="I19" i="58" s="1"/>
  <c r="AN46" i="49"/>
  <c r="AN47" i="49" s="1"/>
  <c r="H7" i="58" s="1"/>
  <c r="H12" i="58" s="1"/>
  <c r="H19" i="58" s="1"/>
  <c r="AT30" i="49"/>
  <c r="AU30" i="49"/>
  <c r="AT42" i="49"/>
  <c r="AU42" i="49"/>
  <c r="AM16" i="49"/>
  <c r="AL16" i="49"/>
  <c r="AM18" i="49"/>
  <c r="AL18" i="49"/>
  <c r="AM11" i="49"/>
  <c r="AL11" i="49"/>
  <c r="AI10" i="49"/>
  <c r="AI46" i="49" s="1"/>
  <c r="AI47" i="49" s="1"/>
  <c r="C7" i="58" s="1"/>
  <c r="AH10" i="49"/>
  <c r="AH46" i="49" s="1"/>
  <c r="AH47" i="49" s="1"/>
  <c r="B7" i="58" s="1"/>
  <c r="AJ9" i="49"/>
  <c r="AK9" i="49"/>
  <c r="AU21" i="49"/>
  <c r="AT21" i="49"/>
  <c r="AM17" i="49"/>
  <c r="AL17" i="49"/>
  <c r="AM12" i="49"/>
  <c r="AL12" i="49"/>
  <c r="AT34" i="49"/>
  <c r="AU34" i="49"/>
  <c r="AM13" i="49"/>
  <c r="AL13" i="49"/>
  <c r="AU24" i="49"/>
  <c r="AT24" i="49"/>
  <c r="AU36" i="49"/>
  <c r="AT36" i="49"/>
  <c r="H55" i="48"/>
  <c r="K55" i="48" s="1"/>
  <c r="V46" i="50"/>
  <c r="V47" i="50" s="1"/>
  <c r="Q10" i="53" s="1"/>
  <c r="AH10" i="53" s="1"/>
  <c r="W46" i="50"/>
  <c r="W47" i="50" s="1"/>
  <c r="R10" i="53" s="1"/>
  <c r="S46" i="50"/>
  <c r="R46" i="50"/>
  <c r="T46" i="50"/>
  <c r="T47" i="50" s="1"/>
  <c r="O10" i="53" s="1"/>
  <c r="R46" i="49"/>
  <c r="W46" i="49"/>
  <c r="W47" i="49" s="1"/>
  <c r="R9" i="53" s="1"/>
  <c r="H34" i="49"/>
  <c r="K34" i="49" s="1"/>
  <c r="H40" i="49"/>
  <c r="K40" i="49" s="1"/>
  <c r="S46" i="49"/>
  <c r="U46" i="49"/>
  <c r="U47" i="49" s="1"/>
  <c r="P9" i="53" s="1"/>
  <c r="H28" i="49"/>
  <c r="T46" i="49"/>
  <c r="T47" i="49" s="1"/>
  <c r="O9" i="53" s="1"/>
  <c r="V46" i="49"/>
  <c r="V47" i="49" s="1"/>
  <c r="Q9" i="53" s="1"/>
  <c r="Q58" i="48"/>
  <c r="R58" i="48"/>
  <c r="R59" i="48" s="1"/>
  <c r="O17" i="53" s="1"/>
  <c r="O20" i="53" s="1"/>
  <c r="P58" i="48"/>
  <c r="H32" i="48"/>
  <c r="S58" i="48"/>
  <c r="S59" i="48" s="1"/>
  <c r="Q17" i="53" s="1"/>
  <c r="Q20" i="53" s="1"/>
  <c r="H21" i="50"/>
  <c r="H46" i="50" s="1"/>
  <c r="G47" i="50" s="1"/>
  <c r="E10" i="53" s="1"/>
  <c r="S14" i="53" l="1"/>
  <c r="S22" i="53" s="1"/>
  <c r="W58" i="48"/>
  <c r="W59" i="48" s="1"/>
  <c r="U17" i="53" s="1"/>
  <c r="O23" i="53"/>
  <c r="T58" i="48"/>
  <c r="T59" i="48" s="1"/>
  <c r="R17" i="53" s="1"/>
  <c r="U58" i="48"/>
  <c r="U59" i="48" s="1"/>
  <c r="S17" i="53" s="1"/>
  <c r="S20" i="53" s="1"/>
  <c r="S23" i="53" s="1"/>
  <c r="V58" i="48"/>
  <c r="V59" i="48" s="1"/>
  <c r="T17" i="53" s="1"/>
  <c r="AM66" i="52"/>
  <c r="AM67" i="52" s="1"/>
  <c r="G10" i="58" s="1"/>
  <c r="R67" i="52"/>
  <c r="M12" i="53" s="1"/>
  <c r="AL12" i="53" s="1"/>
  <c r="AK46" i="49"/>
  <c r="AK47" i="49" s="1"/>
  <c r="F7" i="58" s="1"/>
  <c r="AJ66" i="52"/>
  <c r="AJ67" i="52" s="1"/>
  <c r="D10" i="58" s="1"/>
  <c r="AS66" i="52"/>
  <c r="AS67" i="52" s="1"/>
  <c r="AK66" i="52"/>
  <c r="AK67" i="52" s="1"/>
  <c r="F10" i="58" s="1"/>
  <c r="AL66" i="52"/>
  <c r="AL67" i="52" s="1"/>
  <c r="E10" i="58" s="1"/>
  <c r="AR66" i="52"/>
  <c r="AR67" i="52" s="1"/>
  <c r="AM46" i="50"/>
  <c r="AM47" i="50" s="1"/>
  <c r="G9" i="58" s="1"/>
  <c r="AH46" i="50"/>
  <c r="AH47" i="50" s="1"/>
  <c r="B9" i="58" s="1"/>
  <c r="B12" i="58" s="1"/>
  <c r="AL46" i="50"/>
  <c r="AL47" i="50" s="1"/>
  <c r="E9" i="58" s="1"/>
  <c r="AI46" i="50"/>
  <c r="AI47" i="50" s="1"/>
  <c r="C9" i="58" s="1"/>
  <c r="C12" i="58" s="1"/>
  <c r="C19" i="58" s="1"/>
  <c r="AJ46" i="50"/>
  <c r="AJ47" i="50" s="1"/>
  <c r="D9" i="58" s="1"/>
  <c r="AT46" i="50"/>
  <c r="AT47" i="50" s="1"/>
  <c r="L9" i="58" s="1"/>
  <c r="AK46" i="50"/>
  <c r="AK47" i="50" s="1"/>
  <c r="F9" i="58" s="1"/>
  <c r="AU46" i="50"/>
  <c r="AU47" i="50" s="1"/>
  <c r="M9" i="58" s="1"/>
  <c r="AS58" i="48"/>
  <c r="AS59" i="48" s="1"/>
  <c r="M14" i="58" s="1"/>
  <c r="R62" i="51"/>
  <c r="M11" i="53" s="1"/>
  <c r="AL11" i="53" s="1"/>
  <c r="AJ61" i="51"/>
  <c r="AJ62" i="51" s="1"/>
  <c r="D8" i="58" s="1"/>
  <c r="AJ11" i="53"/>
  <c r="AI11" i="53"/>
  <c r="AK61" i="51"/>
  <c r="AK62" i="51" s="1"/>
  <c r="F8" i="58" s="1"/>
  <c r="AL61" i="51"/>
  <c r="AL62" i="51" s="1"/>
  <c r="E8" i="58" s="1"/>
  <c r="AM61" i="51"/>
  <c r="AM62" i="51" s="1"/>
  <c r="G8" i="58" s="1"/>
  <c r="R14" i="53"/>
  <c r="R22" i="53" s="1"/>
  <c r="AL46" i="49"/>
  <c r="AL47" i="49" s="1"/>
  <c r="E7" i="58" s="1"/>
  <c r="AM46" i="49"/>
  <c r="AM47" i="49" s="1"/>
  <c r="G7" i="58" s="1"/>
  <c r="AT46" i="49"/>
  <c r="AT47" i="49" s="1"/>
  <c r="L7" i="58" s="1"/>
  <c r="AU46" i="49"/>
  <c r="AU47" i="49" s="1"/>
  <c r="M7" i="58" s="1"/>
  <c r="AJ46" i="49"/>
  <c r="AJ47" i="49" s="1"/>
  <c r="D7" i="58" s="1"/>
  <c r="AM58" i="48"/>
  <c r="AM59" i="48" s="1"/>
  <c r="G14" i="58" s="1"/>
  <c r="AR58" i="48"/>
  <c r="AR59" i="48" s="1"/>
  <c r="L14" i="58" s="1"/>
  <c r="AL58" i="48"/>
  <c r="AL59" i="48" s="1"/>
  <c r="F14" i="58" s="1"/>
  <c r="AK58" i="48"/>
  <c r="AK59" i="48" s="1"/>
  <c r="E14" i="58" s="1"/>
  <c r="AJ10" i="53"/>
  <c r="AI10" i="53"/>
  <c r="P14" i="53"/>
  <c r="P22" i="53" s="1"/>
  <c r="P24" i="53" s="1"/>
  <c r="AD9" i="53"/>
  <c r="Q14" i="53"/>
  <c r="Q22" i="53" s="1"/>
  <c r="AH9" i="53"/>
  <c r="K28" i="49"/>
  <c r="K46" i="49" s="1"/>
  <c r="K47" i="49" s="1"/>
  <c r="F9" i="53" s="1"/>
  <c r="H46" i="49"/>
  <c r="G47" i="49" s="1"/>
  <c r="E9" i="53" s="1"/>
  <c r="E14" i="53" s="1"/>
  <c r="E22" i="53" s="1"/>
  <c r="R47" i="49"/>
  <c r="M9" i="53" s="1"/>
  <c r="O14" i="53"/>
  <c r="O22" i="53" s="1"/>
  <c r="AJ9" i="53"/>
  <c r="AI9" i="53"/>
  <c r="P59" i="48"/>
  <c r="M17" i="53" s="1"/>
  <c r="AI17" i="53"/>
  <c r="AJ17" i="53"/>
  <c r="Q23" i="53"/>
  <c r="AH17" i="53"/>
  <c r="K32" i="48"/>
  <c r="K58" i="48" s="1"/>
  <c r="K59" i="48" s="1"/>
  <c r="F17" i="53" s="1"/>
  <c r="F20" i="53" s="1"/>
  <c r="H58" i="48"/>
  <c r="G59" i="48" s="1"/>
  <c r="E17" i="53" s="1"/>
  <c r="K21" i="50"/>
  <c r="R47" i="50"/>
  <c r="M10" i="53" s="1"/>
  <c r="AL10" i="53" s="1"/>
  <c r="AG56" i="48"/>
  <c r="AG55" i="48"/>
  <c r="AG47" i="48"/>
  <c r="AG45" i="48"/>
  <c r="AG42" i="48"/>
  <c r="AG40" i="48"/>
  <c r="AG39" i="48"/>
  <c r="AG38" i="48"/>
  <c r="AG34" i="48"/>
  <c r="AG33" i="48"/>
  <c r="AG32" i="48"/>
  <c r="AG31" i="48"/>
  <c r="AG23" i="48"/>
  <c r="AG17" i="48"/>
  <c r="AG11" i="48"/>
  <c r="AG8" i="48"/>
  <c r="AJ7" i="48"/>
  <c r="AJ58" i="48" s="1"/>
  <c r="AJ59" i="48" s="1"/>
  <c r="D14" i="58" s="1"/>
  <c r="AI7" i="48"/>
  <c r="AH58" i="48"/>
  <c r="AH59" i="48" s="1"/>
  <c r="B14" i="58" s="1"/>
  <c r="AG7" i="48"/>
  <c r="AN7" i="48" s="1"/>
  <c r="AN58" i="48" s="1"/>
  <c r="AN59" i="48" s="1"/>
  <c r="H21" i="58" s="1"/>
  <c r="U20" i="53" l="1"/>
  <c r="U23" i="53" s="1"/>
  <c r="U24" i="53" s="1"/>
  <c r="S24" i="53"/>
  <c r="B19" i="58"/>
  <c r="B21" i="58" s="1"/>
  <c r="R20" i="53"/>
  <c r="R23" i="53" s="1"/>
  <c r="R24" i="53" s="1"/>
  <c r="T20" i="53"/>
  <c r="T23" i="53" s="1"/>
  <c r="T24" i="53" s="1"/>
  <c r="M20" i="53"/>
  <c r="M23" i="53" s="1"/>
  <c r="E20" i="53"/>
  <c r="E23" i="53" s="1"/>
  <c r="E24" i="53" s="1"/>
  <c r="F23" i="53"/>
  <c r="O24" i="53"/>
  <c r="D12" i="58"/>
  <c r="D19" i="58" s="1"/>
  <c r="M12" i="58"/>
  <c r="M19" i="58" s="1"/>
  <c r="M21" i="58" s="1"/>
  <c r="L12" i="58"/>
  <c r="L19" i="58" s="1"/>
  <c r="L21" i="58" s="1"/>
  <c r="G12" i="58"/>
  <c r="G19" i="58" s="1"/>
  <c r="E12" i="58"/>
  <c r="E19" i="58" s="1"/>
  <c r="F12" i="58"/>
  <c r="F19" i="58" s="1"/>
  <c r="AI58" i="48"/>
  <c r="AI59" i="48" s="1"/>
  <c r="C14" i="58" s="1"/>
  <c r="C21" i="58" s="1"/>
  <c r="AL17" i="53"/>
  <c r="K46" i="50"/>
  <c r="K47" i="50" s="1"/>
  <c r="F10" i="53" s="1"/>
  <c r="F14" i="53" s="1"/>
  <c r="F22" i="53" s="1"/>
  <c r="M14" i="53"/>
  <c r="M22" i="53" s="1"/>
  <c r="AL9" i="53"/>
  <c r="Q24" i="53"/>
  <c r="AE9" i="53"/>
  <c r="AF9" i="53"/>
  <c r="AO7" i="48"/>
  <c r="AO58" i="48" s="1"/>
  <c r="AO59" i="48" s="1"/>
  <c r="I21" i="58" s="1"/>
  <c r="AG10" i="48"/>
  <c r="D21" i="58" l="1"/>
  <c r="F21" i="58"/>
  <c r="M24" i="53"/>
  <c r="F24" i="53"/>
  <c r="E52" i="47"/>
  <c r="E51" i="47"/>
  <c r="K50" i="47"/>
  <c r="T50" i="47" s="1"/>
  <c r="H50" i="47"/>
  <c r="O50" i="47" s="1"/>
  <c r="P50" i="47" s="1"/>
  <c r="E50" i="47"/>
  <c r="V40" i="47"/>
  <c r="N40" i="47"/>
  <c r="Q40" i="47" s="1"/>
  <c r="E40" i="47"/>
  <c r="S40" i="47" s="1"/>
  <c r="S45" i="47"/>
  <c r="Q45" i="47"/>
  <c r="N45" i="47"/>
  <c r="N44" i="47"/>
  <c r="Q44" i="47" s="1"/>
  <c r="K45" i="47"/>
  <c r="T45" i="47" s="1"/>
  <c r="E45" i="47"/>
  <c r="E44" i="47"/>
  <c r="V44" i="47" s="1"/>
  <c r="F13" i="35"/>
  <c r="O13" i="35" s="1"/>
  <c r="F18" i="30"/>
  <c r="F37" i="35"/>
  <c r="H37" i="35" s="1"/>
  <c r="F35" i="35"/>
  <c r="H35" i="35" s="1"/>
  <c r="E33" i="47"/>
  <c r="V33" i="47" s="1"/>
  <c r="E32" i="47"/>
  <c r="E24" i="47"/>
  <c r="V24" i="47" s="1"/>
  <c r="E20" i="47"/>
  <c r="K20" i="47" s="1"/>
  <c r="T20" i="47" s="1"/>
  <c r="E18" i="47"/>
  <c r="E19" i="47"/>
  <c r="S19" i="47" s="1"/>
  <c r="E17" i="47"/>
  <c r="E16" i="47"/>
  <c r="K16" i="47" s="1"/>
  <c r="T16" i="47" s="1"/>
  <c r="F14" i="35"/>
  <c r="O14" i="35" s="1"/>
  <c r="F16" i="35"/>
  <c r="O16" i="35" s="1"/>
  <c r="E21" i="47"/>
  <c r="E13" i="47"/>
  <c r="N13" i="47" s="1"/>
  <c r="Q13" i="47" s="1"/>
  <c r="E12" i="47"/>
  <c r="V12" i="47" s="1"/>
  <c r="V54" i="47"/>
  <c r="E46" i="47"/>
  <c r="S46" i="47" s="1"/>
  <c r="E43" i="47"/>
  <c r="V43" i="47" s="1"/>
  <c r="E42" i="47"/>
  <c r="N42" i="47" s="1"/>
  <c r="Q42" i="47" s="1"/>
  <c r="E41" i="47"/>
  <c r="E31" i="47"/>
  <c r="S31" i="47" s="1"/>
  <c r="E30" i="47"/>
  <c r="E29" i="47"/>
  <c r="V29" i="47" s="1"/>
  <c r="E23" i="47"/>
  <c r="N23" i="47" s="1"/>
  <c r="Q23" i="47" s="1"/>
  <c r="E22" i="47"/>
  <c r="E15" i="47"/>
  <c r="V15" i="47" s="1"/>
  <c r="E14" i="47"/>
  <c r="S14" i="47" s="1"/>
  <c r="N35" i="35" l="1"/>
  <c r="I35" i="35"/>
  <c r="L35" i="35"/>
  <c r="I37" i="35"/>
  <c r="L37" i="35"/>
  <c r="O35" i="35"/>
  <c r="N37" i="35"/>
  <c r="O37" i="35"/>
  <c r="H33" i="47"/>
  <c r="O33" i="47" s="1"/>
  <c r="P33" i="47" s="1"/>
  <c r="N16" i="47"/>
  <c r="Q16" i="47" s="1"/>
  <c r="N50" i="47"/>
  <c r="Q50" i="47" s="1"/>
  <c r="K12" i="47"/>
  <c r="T12" i="47" s="1"/>
  <c r="V45" i="47"/>
  <c r="S50" i="47"/>
  <c r="S13" i="47"/>
  <c r="H44" i="47"/>
  <c r="O44" i="47" s="1"/>
  <c r="P44" i="47" s="1"/>
  <c r="S44" i="47"/>
  <c r="V50" i="47"/>
  <c r="H45" i="47"/>
  <c r="O45" i="47" s="1"/>
  <c r="P45" i="47" s="1"/>
  <c r="H40" i="47"/>
  <c r="O40" i="47" s="1"/>
  <c r="P40" i="47" s="1"/>
  <c r="K44" i="47"/>
  <c r="T44" i="47" s="1"/>
  <c r="K40" i="47"/>
  <c r="T40" i="47" s="1"/>
  <c r="H52" i="47"/>
  <c r="O52" i="47" s="1"/>
  <c r="P52" i="47" s="1"/>
  <c r="K52" i="47"/>
  <c r="T52" i="47" s="1"/>
  <c r="N52" i="47"/>
  <c r="Q52" i="47" s="1"/>
  <c r="S52" i="47"/>
  <c r="V52" i="47"/>
  <c r="H13" i="35"/>
  <c r="L13" i="35" s="1"/>
  <c r="N13" i="35"/>
  <c r="N20" i="47"/>
  <c r="Q20" i="47" s="1"/>
  <c r="S16" i="47"/>
  <c r="H12" i="47"/>
  <c r="O12" i="47" s="1"/>
  <c r="P12" i="47" s="1"/>
  <c r="S20" i="47"/>
  <c r="V20" i="47"/>
  <c r="V19" i="47"/>
  <c r="H19" i="47"/>
  <c r="O19" i="47" s="1"/>
  <c r="P19" i="47" s="1"/>
  <c r="K19" i="47"/>
  <c r="T19" i="47" s="1"/>
  <c r="K17" i="47"/>
  <c r="T17" i="47" s="1"/>
  <c r="H17" i="47"/>
  <c r="O17" i="47" s="1"/>
  <c r="P17" i="47" s="1"/>
  <c r="S17" i="47"/>
  <c r="N17" i="47"/>
  <c r="Q17" i="47" s="1"/>
  <c r="N16" i="35"/>
  <c r="H16" i="35"/>
  <c r="K22" i="47"/>
  <c r="T22" i="47" s="1"/>
  <c r="V16" i="47"/>
  <c r="N12" i="47"/>
  <c r="Q12" i="47" s="1"/>
  <c r="V13" i="47"/>
  <c r="H24" i="47"/>
  <c r="O24" i="47" s="1"/>
  <c r="P24" i="47" s="1"/>
  <c r="N22" i="47"/>
  <c r="Q22" i="47" s="1"/>
  <c r="H15" i="47"/>
  <c r="O15" i="47" s="1"/>
  <c r="P15" i="47" s="1"/>
  <c r="S12" i="47"/>
  <c r="H22" i="47"/>
  <c r="O22" i="47" s="1"/>
  <c r="P22" i="47" s="1"/>
  <c r="K24" i="47"/>
  <c r="T24" i="47" s="1"/>
  <c r="S22" i="47"/>
  <c r="K15" i="47"/>
  <c r="T15" i="47" s="1"/>
  <c r="N24" i="47"/>
  <c r="Q24" i="47" s="1"/>
  <c r="V22" i="47"/>
  <c r="N19" i="47"/>
  <c r="Q19" i="47" s="1"/>
  <c r="V17" i="47"/>
  <c r="N15" i="47"/>
  <c r="Q15" i="47" s="1"/>
  <c r="H13" i="47"/>
  <c r="O13" i="47" s="1"/>
  <c r="P13" i="47" s="1"/>
  <c r="S24" i="47"/>
  <c r="H20" i="47"/>
  <c r="O20" i="47" s="1"/>
  <c r="P20" i="47" s="1"/>
  <c r="H16" i="47"/>
  <c r="O16" i="47" s="1"/>
  <c r="P16" i="47" s="1"/>
  <c r="S15" i="47"/>
  <c r="K13" i="47"/>
  <c r="T13" i="47" s="1"/>
  <c r="W60" i="47"/>
  <c r="R29" i="54" s="1"/>
  <c r="K33" i="47"/>
  <c r="T33" i="47" s="1"/>
  <c r="N33" i="47"/>
  <c r="Q33" i="47" s="1"/>
  <c r="S33" i="47"/>
  <c r="H14" i="35"/>
  <c r="N14" i="35"/>
  <c r="K43" i="47"/>
  <c r="T43" i="47" s="1"/>
  <c r="K23" i="47"/>
  <c r="T23" i="47" s="1"/>
  <c r="H14" i="47"/>
  <c r="O14" i="47" s="1"/>
  <c r="P14" i="47" s="1"/>
  <c r="K29" i="47"/>
  <c r="T29" i="47" s="1"/>
  <c r="K14" i="47"/>
  <c r="T14" i="47" s="1"/>
  <c r="N29" i="47"/>
  <c r="Q29" i="47" s="1"/>
  <c r="V14" i="47"/>
  <c r="N14" i="47"/>
  <c r="Q14" i="47" s="1"/>
  <c r="S23" i="47"/>
  <c r="K31" i="47"/>
  <c r="T31" i="47" s="1"/>
  <c r="N43" i="47"/>
  <c r="Q43" i="47" s="1"/>
  <c r="H46" i="47"/>
  <c r="O46" i="47" s="1"/>
  <c r="P46" i="47" s="1"/>
  <c r="V46" i="47"/>
  <c r="V55" i="47"/>
  <c r="V31" i="47"/>
  <c r="N31" i="47"/>
  <c r="Q31" i="47" s="1"/>
  <c r="K46" i="47"/>
  <c r="T46" i="47" s="1"/>
  <c r="H23" i="47"/>
  <c r="O23" i="47" s="1"/>
  <c r="P23" i="47" s="1"/>
  <c r="V23" i="47"/>
  <c r="S29" i="47"/>
  <c r="S42" i="47"/>
  <c r="N46" i="47"/>
  <c r="Q46" i="47" s="1"/>
  <c r="V56" i="47"/>
  <c r="H31" i="47"/>
  <c r="O31" i="47" s="1"/>
  <c r="P31" i="47" s="1"/>
  <c r="H29" i="47"/>
  <c r="O29" i="47" s="1"/>
  <c r="P29" i="47" s="1"/>
  <c r="H42" i="47"/>
  <c r="O42" i="47" s="1"/>
  <c r="P42" i="47" s="1"/>
  <c r="V42" i="47"/>
  <c r="S43" i="47"/>
  <c r="K42" i="47"/>
  <c r="T42" i="47" s="1"/>
  <c r="H43" i="47"/>
  <c r="O43" i="47" s="1"/>
  <c r="P43" i="47" s="1"/>
  <c r="J13" i="35" l="1"/>
  <c r="J16" i="35"/>
  <c r="L16" i="35"/>
  <c r="L14" i="35"/>
  <c r="J14" i="35"/>
  <c r="V60" i="47"/>
  <c r="Q29" i="54" s="1"/>
  <c r="Q34" i="54" s="1"/>
  <c r="Q37" i="54" s="1"/>
  <c r="T60" i="47"/>
  <c r="P29" i="54" s="1"/>
  <c r="P34" i="54" s="1"/>
  <c r="P37" i="54" s="1"/>
  <c r="N29" i="54"/>
  <c r="M29" i="54"/>
  <c r="M34" i="54" s="1"/>
  <c r="M37" i="54" s="1"/>
  <c r="H29" i="54"/>
  <c r="L29" i="54"/>
  <c r="F19" i="35" l="1"/>
  <c r="F21" i="35"/>
  <c r="H21" i="35" s="1"/>
  <c r="V56" i="46"/>
  <c r="S56" i="46"/>
  <c r="N56" i="46"/>
  <c r="Q56" i="46" s="1"/>
  <c r="K56" i="46"/>
  <c r="T56" i="46" s="1"/>
  <c r="H56" i="46"/>
  <c r="O56" i="46" s="1"/>
  <c r="P56" i="46" s="1"/>
  <c r="E56" i="46"/>
  <c r="E62" i="46"/>
  <c r="E61" i="46"/>
  <c r="H61" i="46" s="1"/>
  <c r="O61" i="46" s="1"/>
  <c r="P61" i="46" s="1"/>
  <c r="V28" i="46"/>
  <c r="V27" i="46"/>
  <c r="V26" i="46"/>
  <c r="S34" i="46"/>
  <c r="V34" i="46"/>
  <c r="Q34" i="46"/>
  <c r="V33" i="46"/>
  <c r="T33" i="46"/>
  <c r="S33" i="46"/>
  <c r="V32" i="46"/>
  <c r="E32" i="46"/>
  <c r="N32" i="46" s="1"/>
  <c r="Q32" i="46" s="1"/>
  <c r="E31" i="46"/>
  <c r="E35" i="46"/>
  <c r="V35" i="46" s="1"/>
  <c r="N34" i="46"/>
  <c r="K34" i="46"/>
  <c r="T34" i="46" s="1"/>
  <c r="H34" i="46"/>
  <c r="O34" i="46" s="1"/>
  <c r="P34" i="46" s="1"/>
  <c r="N33" i="46"/>
  <c r="Q33" i="46" s="1"/>
  <c r="K33" i="46"/>
  <c r="H33" i="46"/>
  <c r="O33" i="46" s="1"/>
  <c r="P33" i="46" s="1"/>
  <c r="N27" i="46"/>
  <c r="Q27" i="46" s="1"/>
  <c r="K27" i="46"/>
  <c r="T27" i="46" s="1"/>
  <c r="N28" i="46"/>
  <c r="Q28" i="46" s="1"/>
  <c r="K28" i="46"/>
  <c r="T28" i="46" s="1"/>
  <c r="H28" i="46"/>
  <c r="O28" i="46" s="1"/>
  <c r="P28" i="46" s="1"/>
  <c r="H27" i="46"/>
  <c r="O27" i="46" s="1"/>
  <c r="P27" i="46" s="1"/>
  <c r="E26" i="46"/>
  <c r="N26" i="46" s="1"/>
  <c r="Q26" i="46" s="1"/>
  <c r="Q27" i="39"/>
  <c r="O27" i="39"/>
  <c r="P27" i="39" s="1"/>
  <c r="V24" i="39"/>
  <c r="S24" i="39"/>
  <c r="N24" i="39"/>
  <c r="Q24" i="39" s="1"/>
  <c r="K24" i="39"/>
  <c r="T24" i="39" s="1"/>
  <c r="H24" i="39"/>
  <c r="O24" i="39" s="1"/>
  <c r="P24" i="39" s="1"/>
  <c r="H54" i="30"/>
  <c r="N54" i="30" s="1"/>
  <c r="Q46" i="30"/>
  <c r="Q40" i="30"/>
  <c r="U31" i="30"/>
  <c r="H19" i="30"/>
  <c r="N19" i="30" s="1"/>
  <c r="H17" i="30"/>
  <c r="N17" i="30" s="1"/>
  <c r="F31" i="29"/>
  <c r="F47" i="29"/>
  <c r="L47" i="29" s="1"/>
  <c r="F37" i="29"/>
  <c r="H37" i="29" s="1"/>
  <c r="M37" i="29" s="1"/>
  <c r="F35" i="29"/>
  <c r="J35" i="29" s="1"/>
  <c r="R35" i="29" s="1"/>
  <c r="F29" i="29"/>
  <c r="L29" i="29" s="1"/>
  <c r="F23" i="29"/>
  <c r="H23" i="29" s="1"/>
  <c r="F17" i="29"/>
  <c r="H17" i="29" s="1"/>
  <c r="R35" i="27"/>
  <c r="U60" i="27"/>
  <c r="T60" i="27"/>
  <c r="R60" i="27"/>
  <c r="Q60" i="27"/>
  <c r="O60" i="27"/>
  <c r="N60" i="27"/>
  <c r="M60" i="27"/>
  <c r="T56" i="27"/>
  <c r="T55" i="27"/>
  <c r="Q42" i="27"/>
  <c r="Q41" i="27"/>
  <c r="O41" i="27"/>
  <c r="M39" i="27"/>
  <c r="Q31" i="27"/>
  <c r="H39" i="27"/>
  <c r="N39" i="27" s="1"/>
  <c r="H38" i="27"/>
  <c r="M38" i="27" s="1"/>
  <c r="Q17" i="27"/>
  <c r="O17" i="27"/>
  <c r="L17" i="27"/>
  <c r="T17" i="27" s="1"/>
  <c r="J17" i="27"/>
  <c r="R17" i="27" s="1"/>
  <c r="L41" i="27"/>
  <c r="T41" i="27" s="1"/>
  <c r="J41" i="27"/>
  <c r="R41" i="27" s="1"/>
  <c r="L55" i="27"/>
  <c r="O55" i="27" s="1"/>
  <c r="L56" i="27"/>
  <c r="O56" i="27" s="1"/>
  <c r="J56" i="27"/>
  <c r="R56" i="27" s="1"/>
  <c r="J53" i="27"/>
  <c r="R53" i="27" s="1"/>
  <c r="R45" i="28"/>
  <c r="R21" i="28"/>
  <c r="Q11" i="28"/>
  <c r="Q17" i="28"/>
  <c r="Q23" i="28"/>
  <c r="Q45" i="28"/>
  <c r="Q21" i="28"/>
  <c r="N47" i="28"/>
  <c r="F14" i="27"/>
  <c r="F45" i="28"/>
  <c r="J45" i="28" s="1"/>
  <c r="F44" i="28"/>
  <c r="F43" i="28"/>
  <c r="Q43" i="28" s="1"/>
  <c r="F41" i="28"/>
  <c r="H41" i="28" s="1"/>
  <c r="N41" i="28" s="1"/>
  <c r="F39" i="28"/>
  <c r="J39" i="28" s="1"/>
  <c r="R39" i="28" s="1"/>
  <c r="F38" i="28"/>
  <c r="F37" i="28"/>
  <c r="Q37" i="28" s="1"/>
  <c r="F35" i="28"/>
  <c r="J35" i="28" s="1"/>
  <c r="R35" i="28" s="1"/>
  <c r="F33" i="28"/>
  <c r="J33" i="28" s="1"/>
  <c r="R33" i="28" s="1"/>
  <c r="F32" i="28"/>
  <c r="F31" i="28"/>
  <c r="Q31" i="28" s="1"/>
  <c r="F29" i="28"/>
  <c r="J29" i="28" s="1"/>
  <c r="R29" i="28" s="1"/>
  <c r="F27" i="28"/>
  <c r="L27" i="28" s="1"/>
  <c r="T27" i="28" s="1"/>
  <c r="F26" i="28"/>
  <c r="F25" i="28"/>
  <c r="Q25" i="28" s="1"/>
  <c r="F23" i="28"/>
  <c r="H23" i="28" s="1"/>
  <c r="M23" i="28" s="1"/>
  <c r="F21" i="28"/>
  <c r="J21" i="28" s="1"/>
  <c r="F20" i="28"/>
  <c r="Q20" i="28" s="1"/>
  <c r="F19" i="28"/>
  <c r="Q19" i="28" s="1"/>
  <c r="F17" i="28"/>
  <c r="L17" i="28" s="1"/>
  <c r="O17" i="28" s="1"/>
  <c r="F15" i="28"/>
  <c r="Q15" i="28" s="1"/>
  <c r="F14" i="28"/>
  <c r="F13" i="28"/>
  <c r="Q13" i="28" s="1"/>
  <c r="F12" i="28"/>
  <c r="F11" i="28"/>
  <c r="J11" i="28" s="1"/>
  <c r="R11" i="28" s="1"/>
  <c r="F47" i="28"/>
  <c r="H47" i="28" s="1"/>
  <c r="M47" i="28" s="1"/>
  <c r="F57" i="27"/>
  <c r="L57" i="27" s="1"/>
  <c r="F59" i="27"/>
  <c r="F58" i="27"/>
  <c r="F56" i="27"/>
  <c r="Q56" i="27" s="1"/>
  <c r="F55" i="27"/>
  <c r="Q55" i="27" s="1"/>
  <c r="F53" i="27"/>
  <c r="F52" i="27"/>
  <c r="F51" i="27"/>
  <c r="F49" i="27"/>
  <c r="H49" i="27" s="1"/>
  <c r="F48" i="27"/>
  <c r="L48" i="27" s="1"/>
  <c r="F46" i="27"/>
  <c r="F45" i="27"/>
  <c r="F44" i="27"/>
  <c r="F42" i="27"/>
  <c r="H42" i="27" s="1"/>
  <c r="F41" i="27"/>
  <c r="F40" i="27"/>
  <c r="L40" i="27" s="1"/>
  <c r="F39" i="27"/>
  <c r="F38" i="27"/>
  <c r="F37" i="27"/>
  <c r="H37" i="27" s="1"/>
  <c r="F35" i="27"/>
  <c r="J35" i="27" s="1"/>
  <c r="F34" i="27"/>
  <c r="F33" i="27"/>
  <c r="F31" i="27"/>
  <c r="H31" i="27" s="1"/>
  <c r="F28" i="27"/>
  <c r="F25" i="27"/>
  <c r="L25" i="27" s="1"/>
  <c r="F19" i="27"/>
  <c r="Q19" i="27" s="1"/>
  <c r="F18" i="27"/>
  <c r="Q18" i="27" s="1"/>
  <c r="F17" i="27"/>
  <c r="F15" i="27"/>
  <c r="Q15" i="27" s="1"/>
  <c r="F13" i="27"/>
  <c r="Q13" i="27" s="1"/>
  <c r="F54" i="30"/>
  <c r="Q54" i="30" s="1"/>
  <c r="F53" i="30"/>
  <c r="Q53" i="30" s="1"/>
  <c r="F51" i="30"/>
  <c r="F50" i="30"/>
  <c r="F49" i="30"/>
  <c r="F47" i="30"/>
  <c r="L47" i="30" s="1"/>
  <c r="T47" i="30" s="1"/>
  <c r="F46" i="30"/>
  <c r="L46" i="30" s="1"/>
  <c r="F44" i="30"/>
  <c r="F43" i="30"/>
  <c r="F42" i="30"/>
  <c r="F40" i="30"/>
  <c r="L40" i="30" s="1"/>
  <c r="F39" i="30"/>
  <c r="J39" i="30" s="1"/>
  <c r="R39" i="30" s="1"/>
  <c r="F38" i="30"/>
  <c r="H38" i="30" s="1"/>
  <c r="N38" i="30" s="1"/>
  <c r="F37" i="30"/>
  <c r="F35" i="30"/>
  <c r="F34" i="30"/>
  <c r="F33" i="30"/>
  <c r="F31" i="30"/>
  <c r="L31" i="30" s="1"/>
  <c r="F29" i="30"/>
  <c r="F28" i="30"/>
  <c r="F27" i="30"/>
  <c r="F25" i="30"/>
  <c r="J25" i="30" s="1"/>
  <c r="R25" i="30" s="1"/>
  <c r="F23" i="30"/>
  <c r="F22" i="30"/>
  <c r="F21" i="30"/>
  <c r="F19" i="30"/>
  <c r="F17" i="30"/>
  <c r="Q17" i="30" s="1"/>
  <c r="F15" i="30"/>
  <c r="F14" i="30"/>
  <c r="F13" i="30"/>
  <c r="F12" i="30"/>
  <c r="F11" i="30"/>
  <c r="Q11" i="30" s="1"/>
  <c r="F55" i="30"/>
  <c r="Q55" i="30" s="1"/>
  <c r="F45" i="29"/>
  <c r="Q45" i="29" s="1"/>
  <c r="F44" i="29"/>
  <c r="F43" i="29"/>
  <c r="J43" i="29" s="1"/>
  <c r="R43" i="29" s="1"/>
  <c r="F41" i="29"/>
  <c r="F39" i="29"/>
  <c r="Q39" i="29" s="1"/>
  <c r="F38" i="29"/>
  <c r="F33" i="29"/>
  <c r="Q33" i="29" s="1"/>
  <c r="F32" i="29"/>
  <c r="F27" i="29"/>
  <c r="Q27" i="29" s="1"/>
  <c r="F26" i="29"/>
  <c r="F25" i="29"/>
  <c r="J25" i="29" s="1"/>
  <c r="R25" i="29" s="1"/>
  <c r="F21" i="29"/>
  <c r="Q21" i="29" s="1"/>
  <c r="F20" i="29"/>
  <c r="F19" i="29"/>
  <c r="J19" i="29" s="1"/>
  <c r="R19" i="29" s="1"/>
  <c r="F14" i="29"/>
  <c r="F15" i="29"/>
  <c r="Q15" i="29" s="1"/>
  <c r="F13" i="29"/>
  <c r="Q13" i="29" s="1"/>
  <c r="H41" i="29" l="1"/>
  <c r="J41" i="29"/>
  <c r="R41" i="29" s="1"/>
  <c r="L41" i="29"/>
  <c r="T41" i="29" s="1"/>
  <c r="O25" i="27"/>
  <c r="T25" i="27"/>
  <c r="N49" i="27"/>
  <c r="M49" i="27"/>
  <c r="T57" i="27"/>
  <c r="O57" i="27"/>
  <c r="T48" i="27"/>
  <c r="O48" i="27"/>
  <c r="O40" i="27"/>
  <c r="T40" i="27"/>
  <c r="N37" i="27"/>
  <c r="M37" i="27"/>
  <c r="N31" i="27"/>
  <c r="M31" i="27"/>
  <c r="N42" i="27"/>
  <c r="M42" i="27"/>
  <c r="J59" i="27"/>
  <c r="R59" i="27" s="1"/>
  <c r="J55" i="27"/>
  <c r="R55" i="27" s="1"/>
  <c r="J38" i="27"/>
  <c r="R38" i="27" s="1"/>
  <c r="J42" i="27"/>
  <c r="R42" i="27" s="1"/>
  <c r="J18" i="27"/>
  <c r="R18" i="27" s="1"/>
  <c r="H17" i="27"/>
  <c r="H40" i="27"/>
  <c r="Q25" i="27"/>
  <c r="N38" i="27"/>
  <c r="Q40" i="27"/>
  <c r="Q48" i="27"/>
  <c r="L59" i="27"/>
  <c r="L38" i="27"/>
  <c r="L42" i="27"/>
  <c r="L18" i="27"/>
  <c r="H18" i="27"/>
  <c r="H41" i="27"/>
  <c r="Q39" i="27"/>
  <c r="Q59" i="27"/>
  <c r="N12" i="54" s="1"/>
  <c r="Q49" i="27"/>
  <c r="J46" i="27"/>
  <c r="R46" i="27" s="1"/>
  <c r="J37" i="27"/>
  <c r="R37" i="27" s="1"/>
  <c r="J58" i="27"/>
  <c r="R58" i="27" s="1"/>
  <c r="J49" i="27"/>
  <c r="R49" i="27" s="1"/>
  <c r="J39" i="27"/>
  <c r="R39" i="27" s="1"/>
  <c r="J31" i="27"/>
  <c r="R31" i="27" s="1"/>
  <c r="J19" i="27"/>
  <c r="R19" i="27" s="1"/>
  <c r="H19" i="27"/>
  <c r="Q38" i="27"/>
  <c r="L58" i="27"/>
  <c r="L49" i="27"/>
  <c r="L39" i="27"/>
  <c r="L31" i="27"/>
  <c r="L19" i="27"/>
  <c r="H25" i="27"/>
  <c r="H48" i="27"/>
  <c r="Q37" i="27"/>
  <c r="Q57" i="27"/>
  <c r="J57" i="27"/>
  <c r="R57" i="27" s="1"/>
  <c r="J48" i="27"/>
  <c r="R48" i="27" s="1"/>
  <c r="J40" i="27"/>
  <c r="R40" i="27" s="1"/>
  <c r="J25" i="27"/>
  <c r="R25" i="27" s="1"/>
  <c r="L37" i="27"/>
  <c r="Q35" i="27"/>
  <c r="Q27" i="28"/>
  <c r="Q29" i="28"/>
  <c r="Q35" i="28"/>
  <c r="T17" i="28"/>
  <c r="N23" i="28"/>
  <c r="Q33" i="28"/>
  <c r="Q41" i="28"/>
  <c r="Q47" i="28"/>
  <c r="M41" i="28"/>
  <c r="Q39" i="28"/>
  <c r="O40" i="30"/>
  <c r="T40" i="30"/>
  <c r="T31" i="30"/>
  <c r="O31" i="30"/>
  <c r="T46" i="30"/>
  <c r="O46" i="30"/>
  <c r="L25" i="30"/>
  <c r="T25" i="30" s="1"/>
  <c r="Q31" i="30"/>
  <c r="J38" i="30"/>
  <c r="R38" i="30" s="1"/>
  <c r="L39" i="30"/>
  <c r="Q47" i="30"/>
  <c r="L38" i="30"/>
  <c r="J49" i="30"/>
  <c r="R49" i="30" s="1"/>
  <c r="J17" i="30"/>
  <c r="R17" i="30" s="1"/>
  <c r="J19" i="30"/>
  <c r="R19" i="30" s="1"/>
  <c r="Q25" i="30"/>
  <c r="H37" i="30"/>
  <c r="N37" i="30" s="1"/>
  <c r="Q38" i="30"/>
  <c r="H53" i="30"/>
  <c r="N53" i="30" s="1"/>
  <c r="J54" i="30"/>
  <c r="R54" i="30" s="1"/>
  <c r="H55" i="30"/>
  <c r="J42" i="30"/>
  <c r="R42" i="30" s="1"/>
  <c r="J11" i="30"/>
  <c r="R11" i="30" s="1"/>
  <c r="L17" i="30"/>
  <c r="T17" i="30" s="1"/>
  <c r="L19" i="30"/>
  <c r="T19" i="30" s="1"/>
  <c r="J37" i="30"/>
  <c r="R37" i="30" s="1"/>
  <c r="Q39" i="30"/>
  <c r="J53" i="30"/>
  <c r="R53" i="30" s="1"/>
  <c r="L54" i="30"/>
  <c r="J55" i="30"/>
  <c r="R55" i="30" s="1"/>
  <c r="J33" i="30"/>
  <c r="R33" i="30" s="1"/>
  <c r="L11" i="30"/>
  <c r="T11" i="30" s="1"/>
  <c r="M17" i="30"/>
  <c r="Q19" i="30"/>
  <c r="H31" i="30"/>
  <c r="N31" i="30" s="1"/>
  <c r="L37" i="30"/>
  <c r="O37" i="30" s="1"/>
  <c r="H46" i="30"/>
  <c r="H47" i="30"/>
  <c r="L53" i="30"/>
  <c r="M54" i="30"/>
  <c r="L55" i="30"/>
  <c r="T55" i="30" s="1"/>
  <c r="J27" i="30"/>
  <c r="R27" i="30" s="1"/>
  <c r="J31" i="30"/>
  <c r="R31" i="30" s="1"/>
  <c r="Q37" i="30"/>
  <c r="H40" i="30"/>
  <c r="J46" i="30"/>
  <c r="R46" i="30" s="1"/>
  <c r="J47" i="30"/>
  <c r="R47" i="30" s="1"/>
  <c r="J21" i="30"/>
  <c r="R21" i="30" s="1"/>
  <c r="H25" i="30"/>
  <c r="H39" i="30"/>
  <c r="J40" i="30"/>
  <c r="R40" i="30" s="1"/>
  <c r="I21" i="35"/>
  <c r="I49" i="35" s="1"/>
  <c r="D28" i="54" s="1"/>
  <c r="D34" i="54" s="1"/>
  <c r="L21" i="35"/>
  <c r="N21" i="35"/>
  <c r="O21" i="35"/>
  <c r="H19" i="35"/>
  <c r="O19" i="35"/>
  <c r="N19" i="35"/>
  <c r="K61" i="46"/>
  <c r="T61" i="46" s="1"/>
  <c r="N61" i="46"/>
  <c r="Q61" i="46" s="1"/>
  <c r="S61" i="46"/>
  <c r="V61" i="46"/>
  <c r="S32" i="46"/>
  <c r="H32" i="46"/>
  <c r="O32" i="46" s="1"/>
  <c r="P32" i="46" s="1"/>
  <c r="K32" i="46"/>
  <c r="T32" i="46" s="1"/>
  <c r="K35" i="46"/>
  <c r="T35" i="46" s="1"/>
  <c r="N35" i="46"/>
  <c r="Q35" i="46" s="1"/>
  <c r="S35" i="46"/>
  <c r="H35" i="46"/>
  <c r="O35" i="46" s="1"/>
  <c r="P35" i="46" s="1"/>
  <c r="H26" i="46"/>
  <c r="O26" i="46" s="1"/>
  <c r="P26" i="46" s="1"/>
  <c r="K26" i="46"/>
  <c r="T26" i="46" s="1"/>
  <c r="O41" i="29"/>
  <c r="M53" i="30"/>
  <c r="O47" i="30"/>
  <c r="M37" i="30"/>
  <c r="M38" i="30"/>
  <c r="M31" i="30"/>
  <c r="O25" i="30"/>
  <c r="O17" i="30"/>
  <c r="M19" i="30"/>
  <c r="O19" i="30"/>
  <c r="O11" i="30"/>
  <c r="Q47" i="29"/>
  <c r="L31" i="29"/>
  <c r="T31" i="29" s="1"/>
  <c r="Q31" i="29"/>
  <c r="L35" i="29"/>
  <c r="O35" i="29" s="1"/>
  <c r="J37" i="29"/>
  <c r="R37" i="29" s="1"/>
  <c r="L37" i="29"/>
  <c r="T37" i="29" s="1"/>
  <c r="Q37" i="29"/>
  <c r="J17" i="29"/>
  <c r="R17" i="29" s="1"/>
  <c r="Q23" i="29"/>
  <c r="J23" i="29"/>
  <c r="R23" i="29" s="1"/>
  <c r="Q43" i="29"/>
  <c r="Q19" i="29"/>
  <c r="L17" i="29"/>
  <c r="T17" i="29" s="1"/>
  <c r="L23" i="29"/>
  <c r="T23" i="29" s="1"/>
  <c r="H47" i="29"/>
  <c r="Q25" i="29"/>
  <c r="J47" i="29"/>
  <c r="R47" i="29" s="1"/>
  <c r="T35" i="29"/>
  <c r="O31" i="29"/>
  <c r="H31" i="29"/>
  <c r="J31" i="29"/>
  <c r="R31" i="29" s="1"/>
  <c r="O47" i="29"/>
  <c r="T47" i="29"/>
  <c r="Q35" i="29"/>
  <c r="H35" i="29"/>
  <c r="O29" i="29"/>
  <c r="T29" i="29"/>
  <c r="H29" i="29"/>
  <c r="J29" i="29"/>
  <c r="R29" i="29" s="1"/>
  <c r="Q29" i="29"/>
  <c r="N23" i="29"/>
  <c r="M23" i="29"/>
  <c r="N17" i="29"/>
  <c r="M17" i="29"/>
  <c r="Q17" i="29"/>
  <c r="J27" i="28"/>
  <c r="R27" i="28" s="1"/>
  <c r="L21" i="28"/>
  <c r="L41" i="28"/>
  <c r="H29" i="28"/>
  <c r="J41" i="28"/>
  <c r="R41" i="28" s="1"/>
  <c r="H35" i="28"/>
  <c r="L35" i="28"/>
  <c r="L47" i="28"/>
  <c r="J47" i="28"/>
  <c r="R47" i="28" s="1"/>
  <c r="L11" i="28"/>
  <c r="L29" i="28"/>
  <c r="J23" i="28"/>
  <c r="R23" i="28" s="1"/>
  <c r="L23" i="28"/>
  <c r="H17" i="28"/>
  <c r="L33" i="28"/>
  <c r="T33" i="28" s="1"/>
  <c r="J17" i="28"/>
  <c r="R17" i="28" s="1"/>
  <c r="D37" i="54" l="1"/>
  <c r="D39" i="54"/>
  <c r="N41" i="29"/>
  <c r="M41" i="29"/>
  <c r="T39" i="27"/>
  <c r="O39" i="27"/>
  <c r="O19" i="27"/>
  <c r="T19" i="27"/>
  <c r="N19" i="27"/>
  <c r="M19" i="27"/>
  <c r="O42" i="27"/>
  <c r="T42" i="27"/>
  <c r="M40" i="27"/>
  <c r="N40" i="27"/>
  <c r="T37" i="27"/>
  <c r="O37" i="27"/>
  <c r="T49" i="27"/>
  <c r="O49" i="27"/>
  <c r="T38" i="27"/>
  <c r="O38" i="27"/>
  <c r="T59" i="27"/>
  <c r="O59" i="27"/>
  <c r="T58" i="27"/>
  <c r="O58" i="27"/>
  <c r="T31" i="27"/>
  <c r="O31" i="27"/>
  <c r="N17" i="27"/>
  <c r="M17" i="27"/>
  <c r="N41" i="27"/>
  <c r="M41" i="27"/>
  <c r="N48" i="27"/>
  <c r="M48" i="27"/>
  <c r="N18" i="27"/>
  <c r="M18" i="27"/>
  <c r="M25" i="27"/>
  <c r="N25" i="27"/>
  <c r="O18" i="27"/>
  <c r="T18" i="27"/>
  <c r="N17" i="28"/>
  <c r="M17" i="28"/>
  <c r="O23" i="28"/>
  <c r="T23" i="28"/>
  <c r="O35" i="28"/>
  <c r="T35" i="28"/>
  <c r="M29" i="28"/>
  <c r="N29" i="28"/>
  <c r="T41" i="28"/>
  <c r="O41" i="28"/>
  <c r="T29" i="28"/>
  <c r="O29" i="28"/>
  <c r="T21" i="28"/>
  <c r="O21" i="28"/>
  <c r="O11" i="28"/>
  <c r="T11" i="28"/>
  <c r="N35" i="28"/>
  <c r="M35" i="28"/>
  <c r="T47" i="28"/>
  <c r="O47" i="28"/>
  <c r="O55" i="30"/>
  <c r="M39" i="30"/>
  <c r="N39" i="30"/>
  <c r="O38" i="30"/>
  <c r="T38" i="30"/>
  <c r="T54" i="30"/>
  <c r="O54" i="30"/>
  <c r="N25" i="30"/>
  <c r="M25" i="30"/>
  <c r="T53" i="30"/>
  <c r="O53" i="30"/>
  <c r="T39" i="30"/>
  <c r="O39" i="30"/>
  <c r="T37" i="30"/>
  <c r="N40" i="30"/>
  <c r="M40" i="30"/>
  <c r="N47" i="30"/>
  <c r="M47" i="30"/>
  <c r="M46" i="30"/>
  <c r="N46" i="30"/>
  <c r="N55" i="30"/>
  <c r="M55" i="30"/>
  <c r="L19" i="35"/>
  <c r="K19" i="35"/>
  <c r="K49" i="35" s="1"/>
  <c r="I28" i="54" s="1"/>
  <c r="I34" i="54" s="1"/>
  <c r="O17" i="29"/>
  <c r="O23" i="29"/>
  <c r="M47" i="29"/>
  <c r="N47" i="29"/>
  <c r="N31" i="29"/>
  <c r="M31" i="29"/>
  <c r="N35" i="29"/>
  <c r="M35" i="29"/>
  <c r="N29" i="29"/>
  <c r="M29" i="29"/>
  <c r="I39" i="54" l="1"/>
  <c r="I37" i="54"/>
  <c r="D29" i="27"/>
  <c r="F29" i="27" s="1"/>
  <c r="J29" i="27" s="1"/>
  <c r="R29" i="27" s="1"/>
  <c r="E27" i="27"/>
  <c r="F27" i="27" s="1"/>
  <c r="F21" i="27" l="1"/>
  <c r="Q21" i="27" l="1"/>
  <c r="E60" i="46"/>
  <c r="K60" i="46" l="1"/>
  <c r="T60" i="46" s="1"/>
  <c r="H60" i="46"/>
  <c r="O60" i="46" s="1"/>
  <c r="P60" i="46" s="1"/>
  <c r="N60" i="46"/>
  <c r="Q60" i="46" s="1"/>
  <c r="V60" i="46"/>
  <c r="S60" i="46"/>
  <c r="E49" i="46"/>
  <c r="E48" i="46"/>
  <c r="H59" i="27"/>
  <c r="H58" i="27"/>
  <c r="H57" i="27"/>
  <c r="H56" i="27"/>
  <c r="H55" i="27"/>
  <c r="E44" i="46"/>
  <c r="E25" i="46"/>
  <c r="E24" i="46"/>
  <c r="E19" i="46"/>
  <c r="E15" i="46"/>
  <c r="E14" i="46"/>
  <c r="E57" i="46"/>
  <c r="E55" i="46"/>
  <c r="E47" i="46"/>
  <c r="E43" i="46"/>
  <c r="E42" i="46"/>
  <c r="E18" i="46"/>
  <c r="E55" i="39"/>
  <c r="E54" i="39"/>
  <c r="E53" i="39"/>
  <c r="E50" i="39"/>
  <c r="E49" i="39"/>
  <c r="E48" i="39"/>
  <c r="E47" i="39"/>
  <c r="E37" i="39"/>
  <c r="E36" i="39"/>
  <c r="E35" i="39"/>
  <c r="E41" i="39"/>
  <c r="E42" i="39"/>
  <c r="E40" i="39"/>
  <c r="E28" i="39"/>
  <c r="E27" i="39"/>
  <c r="V27" i="39" s="1"/>
  <c r="N55" i="27" l="1"/>
  <c r="M55" i="27"/>
  <c r="N56" i="27"/>
  <c r="M56" i="27"/>
  <c r="M59" i="27"/>
  <c r="M61" i="27" s="1"/>
  <c r="H12" i="54" s="1"/>
  <c r="N59" i="27"/>
  <c r="L12" i="54" s="1"/>
  <c r="N57" i="27"/>
  <c r="M57" i="27"/>
  <c r="N58" i="27"/>
  <c r="M58" i="27"/>
  <c r="K28" i="39"/>
  <c r="T28" i="39" s="1"/>
  <c r="H28" i="39"/>
  <c r="O28" i="39" s="1"/>
  <c r="P28" i="39" s="1"/>
  <c r="V28" i="39"/>
  <c r="S28" i="39"/>
  <c r="N28" i="39"/>
  <c r="Q28" i="39" s="1"/>
  <c r="V47" i="39"/>
  <c r="S47" i="39"/>
  <c r="H47" i="39"/>
  <c r="O47" i="39" s="1"/>
  <c r="P47" i="39" s="1"/>
  <c r="N47" i="39"/>
  <c r="Q47" i="39" s="1"/>
  <c r="K47" i="39"/>
  <c r="T47" i="39" s="1"/>
  <c r="H49" i="39"/>
  <c r="O49" i="39" s="1"/>
  <c r="P49" i="39" s="1"/>
  <c r="V49" i="39"/>
  <c r="S49" i="39"/>
  <c r="N49" i="39"/>
  <c r="Q49" i="39" s="1"/>
  <c r="K49" i="39"/>
  <c r="T49" i="39" s="1"/>
  <c r="K42" i="39"/>
  <c r="T42" i="39" s="1"/>
  <c r="H42" i="39"/>
  <c r="O42" i="39" s="1"/>
  <c r="P42" i="39" s="1"/>
  <c r="V42" i="39"/>
  <c r="S42" i="39"/>
  <c r="N42" i="39"/>
  <c r="Q42" i="39" s="1"/>
  <c r="V41" i="39"/>
  <c r="S41" i="39"/>
  <c r="N41" i="39"/>
  <c r="Q41" i="39" s="1"/>
  <c r="H41" i="39"/>
  <c r="O41" i="39" s="1"/>
  <c r="P41" i="39" s="1"/>
  <c r="K41" i="39"/>
  <c r="T41" i="39" s="1"/>
  <c r="K35" i="39"/>
  <c r="T35" i="39" s="1"/>
  <c r="V35" i="39"/>
  <c r="H35" i="39"/>
  <c r="O35" i="39" s="1"/>
  <c r="P35" i="39" s="1"/>
  <c r="S35" i="39"/>
  <c r="N35" i="39"/>
  <c r="Q35" i="39" s="1"/>
  <c r="V54" i="39"/>
  <c r="S54" i="39"/>
  <c r="H54" i="39"/>
  <c r="O54" i="39" s="1"/>
  <c r="P54" i="39" s="1"/>
  <c r="N54" i="39"/>
  <c r="Q54" i="39" s="1"/>
  <c r="K54" i="39"/>
  <c r="T54" i="39" s="1"/>
  <c r="H48" i="39"/>
  <c r="O48" i="39" s="1"/>
  <c r="P48" i="39" s="1"/>
  <c r="V48" i="39"/>
  <c r="S48" i="39"/>
  <c r="N48" i="39"/>
  <c r="Q48" i="39" s="1"/>
  <c r="K48" i="39"/>
  <c r="T48" i="39" s="1"/>
  <c r="N36" i="39"/>
  <c r="Q36" i="39" s="1"/>
  <c r="K36" i="39"/>
  <c r="T36" i="39" s="1"/>
  <c r="H36" i="39"/>
  <c r="O36" i="39" s="1"/>
  <c r="P36" i="39" s="1"/>
  <c r="V36" i="39"/>
  <c r="S36" i="39"/>
  <c r="S55" i="39"/>
  <c r="N55" i="39"/>
  <c r="Q55" i="39" s="1"/>
  <c r="K55" i="39"/>
  <c r="T55" i="39" s="1"/>
  <c r="H55" i="39"/>
  <c r="O55" i="39" s="1"/>
  <c r="P55" i="39" s="1"/>
  <c r="V55" i="39"/>
  <c r="H42" i="46"/>
  <c r="O42" i="46" s="1"/>
  <c r="P42" i="46" s="1"/>
  <c r="V42" i="46"/>
  <c r="S42" i="46"/>
  <c r="K42" i="46"/>
  <c r="T42" i="46" s="1"/>
  <c r="N42" i="46"/>
  <c r="Q42" i="46" s="1"/>
  <c r="V57" i="46"/>
  <c r="S57" i="46"/>
  <c r="N57" i="46"/>
  <c r="Q57" i="46" s="1"/>
  <c r="K57" i="46"/>
  <c r="T57" i="46" s="1"/>
  <c r="H57" i="46"/>
  <c r="O57" i="46" s="1"/>
  <c r="P57" i="46" s="1"/>
  <c r="V48" i="46"/>
  <c r="S48" i="46"/>
  <c r="H48" i="46"/>
  <c r="O48" i="46" s="1"/>
  <c r="P48" i="46" s="1"/>
  <c r="N48" i="46"/>
  <c r="Q48" i="46" s="1"/>
  <c r="K48" i="46"/>
  <c r="T48" i="46" s="1"/>
  <c r="S44" i="46"/>
  <c r="N44" i="46"/>
  <c r="Q44" i="46" s="1"/>
  <c r="K44" i="46"/>
  <c r="T44" i="46" s="1"/>
  <c r="V44" i="46"/>
  <c r="H44" i="46"/>
  <c r="O44" i="46" s="1"/>
  <c r="P44" i="46" s="1"/>
  <c r="N43" i="46"/>
  <c r="Q43" i="46" s="1"/>
  <c r="K43" i="46"/>
  <c r="T43" i="46" s="1"/>
  <c r="H43" i="46"/>
  <c r="O43" i="46" s="1"/>
  <c r="P43" i="46" s="1"/>
  <c r="V43" i="46"/>
  <c r="S43" i="46"/>
  <c r="K49" i="46"/>
  <c r="T49" i="46" s="1"/>
  <c r="H49" i="46"/>
  <c r="O49" i="46" s="1"/>
  <c r="P49" i="46" s="1"/>
  <c r="N49" i="46"/>
  <c r="Q49" i="46" s="1"/>
  <c r="V49" i="46"/>
  <c r="S49" i="46"/>
  <c r="V47" i="46"/>
  <c r="S47" i="46"/>
  <c r="N47" i="46"/>
  <c r="Q47" i="46" s="1"/>
  <c r="K47" i="46"/>
  <c r="T47" i="46" s="1"/>
  <c r="H47" i="46"/>
  <c r="O47" i="46" s="1"/>
  <c r="P47" i="46" s="1"/>
  <c r="S55" i="46"/>
  <c r="N55" i="46"/>
  <c r="Q55" i="46" s="1"/>
  <c r="K55" i="46"/>
  <c r="T55" i="46" s="1"/>
  <c r="H55" i="46"/>
  <c r="O55" i="46" s="1"/>
  <c r="P55" i="46" s="1"/>
  <c r="V55" i="46"/>
  <c r="S62" i="46"/>
  <c r="N62" i="46"/>
  <c r="Q62" i="46" s="1"/>
  <c r="K62" i="46"/>
  <c r="T62" i="46" s="1"/>
  <c r="H62" i="46"/>
  <c r="O62" i="46" s="1"/>
  <c r="P62" i="46" s="1"/>
  <c r="V62" i="46"/>
  <c r="H24" i="46"/>
  <c r="O24" i="46" s="1"/>
  <c r="P24" i="46" s="1"/>
  <c r="N24" i="46"/>
  <c r="Q24" i="46" s="1"/>
  <c r="K24" i="46"/>
  <c r="T24" i="46" s="1"/>
  <c r="H14" i="46"/>
  <c r="O14" i="46" s="1"/>
  <c r="P14" i="46" s="1"/>
  <c r="V14" i="46"/>
  <c r="S14" i="46"/>
  <c r="N14" i="46"/>
  <c r="Q14" i="46" s="1"/>
  <c r="K14" i="46"/>
  <c r="T14" i="46" s="1"/>
  <c r="N19" i="46"/>
  <c r="Q19" i="46" s="1"/>
  <c r="K19" i="46"/>
  <c r="T19" i="46" s="1"/>
  <c r="H19" i="46"/>
  <c r="O19" i="46" s="1"/>
  <c r="P19" i="46" s="1"/>
  <c r="V19" i="46"/>
  <c r="S19" i="46"/>
  <c r="V24" i="46"/>
  <c r="S24" i="46"/>
  <c r="V64" i="46" l="1"/>
  <c r="Q19" i="54" s="1"/>
  <c r="P19" i="54"/>
  <c r="N19" i="54"/>
  <c r="M19" i="54"/>
  <c r="E17" i="39" l="1"/>
  <c r="H11" i="30"/>
  <c r="F11" i="29"/>
  <c r="F11" i="27"/>
  <c r="H11" i="28"/>
  <c r="M11" i="28" l="1"/>
  <c r="N11" i="28"/>
  <c r="H17" i="39"/>
  <c r="O17" i="39" s="1"/>
  <c r="P17" i="39" s="1"/>
  <c r="V17" i="39"/>
  <c r="N17" i="39"/>
  <c r="Q17" i="39" s="1"/>
  <c r="S17" i="39"/>
  <c r="K17" i="39"/>
  <c r="T17" i="39" s="1"/>
  <c r="N11" i="30"/>
  <c r="M11" i="30"/>
  <c r="H11" i="29"/>
  <c r="Q11" i="29"/>
  <c r="L11" i="29"/>
  <c r="J11" i="29"/>
  <c r="R11" i="29" s="1"/>
  <c r="J11" i="27"/>
  <c r="R11" i="27" s="1"/>
  <c r="H11" i="27"/>
  <c r="Q11" i="27"/>
  <c r="L11" i="27"/>
  <c r="AF20" i="19"/>
  <c r="AF19" i="19"/>
  <c r="AF18" i="19"/>
  <c r="AF17" i="19"/>
  <c r="AF16" i="19"/>
  <c r="AF15" i="19"/>
  <c r="AF14" i="19"/>
  <c r="AF13" i="19"/>
  <c r="AF12" i="19"/>
  <c r="AF11" i="19"/>
  <c r="AF10" i="19"/>
  <c r="AF9" i="19"/>
  <c r="AF8" i="19"/>
  <c r="AF7" i="19"/>
  <c r="AF21" i="19" s="1"/>
  <c r="AF25" i="19" s="1"/>
  <c r="AF27" i="19" s="1"/>
  <c r="AC22" i="19"/>
  <c r="AC23" i="19" s="1"/>
  <c r="AC26" i="19" s="1"/>
  <c r="AC20" i="19"/>
  <c r="AC19" i="19"/>
  <c r="AC18" i="19"/>
  <c r="AC17" i="19"/>
  <c r="AC16" i="19"/>
  <c r="AC15" i="19"/>
  <c r="AC14" i="19"/>
  <c r="AC13" i="19"/>
  <c r="AC12" i="19"/>
  <c r="AC11" i="19"/>
  <c r="AC10" i="19"/>
  <c r="AC9" i="19"/>
  <c r="AC8" i="19"/>
  <c r="AC7" i="19"/>
  <c r="AC21" i="19" s="1"/>
  <c r="AC25" i="19" s="1"/>
  <c r="F56" i="45"/>
  <c r="F55" i="45"/>
  <c r="H55" i="45" s="1"/>
  <c r="F50" i="45"/>
  <c r="F45" i="45"/>
  <c r="F40" i="45"/>
  <c r="M40" i="45" s="1"/>
  <c r="F26" i="45"/>
  <c r="M26" i="45" s="1"/>
  <c r="F33" i="45"/>
  <c r="M33" i="45" s="1"/>
  <c r="F32" i="45"/>
  <c r="M32" i="45" s="1"/>
  <c r="F31" i="45"/>
  <c r="H31" i="45" s="1"/>
  <c r="J44" i="45"/>
  <c r="K44" i="45"/>
  <c r="M44" i="45"/>
  <c r="H45" i="45"/>
  <c r="M45" i="45"/>
  <c r="M27" i="45"/>
  <c r="K27" i="45"/>
  <c r="J27" i="45"/>
  <c r="F21" i="45"/>
  <c r="M21" i="45" s="1"/>
  <c r="M17" i="45"/>
  <c r="K17" i="45"/>
  <c r="J17" i="45"/>
  <c r="F15" i="45"/>
  <c r="M15" i="45" s="1"/>
  <c r="M54" i="45"/>
  <c r="K54" i="45"/>
  <c r="J54" i="45"/>
  <c r="M51" i="45"/>
  <c r="K51" i="45"/>
  <c r="J51" i="45"/>
  <c r="M50" i="45"/>
  <c r="M41" i="45"/>
  <c r="K41" i="45"/>
  <c r="J41" i="45"/>
  <c r="M31" i="45"/>
  <c r="M30" i="45"/>
  <c r="K30" i="45"/>
  <c r="J30" i="45"/>
  <c r="M20" i="45"/>
  <c r="K20" i="45"/>
  <c r="J20" i="45"/>
  <c r="F16" i="45"/>
  <c r="F14" i="45"/>
  <c r="F58" i="44"/>
  <c r="M58" i="44" s="1"/>
  <c r="M57" i="44"/>
  <c r="F56" i="44"/>
  <c r="M56" i="44" s="1"/>
  <c r="F44" i="44"/>
  <c r="M44" i="44" s="1"/>
  <c r="M55" i="44"/>
  <c r="K55" i="44"/>
  <c r="J55" i="44"/>
  <c r="M52" i="44"/>
  <c r="K52" i="44"/>
  <c r="J52" i="44"/>
  <c r="M51" i="44"/>
  <c r="F46" i="44"/>
  <c r="M46" i="44" s="1"/>
  <c r="M45" i="44"/>
  <c r="M43" i="44"/>
  <c r="K43" i="44"/>
  <c r="J43" i="44"/>
  <c r="M40" i="44"/>
  <c r="K40" i="44"/>
  <c r="J40" i="44"/>
  <c r="M39" i="44"/>
  <c r="F30" i="44"/>
  <c r="F31" i="44"/>
  <c r="M31" i="44" s="1"/>
  <c r="F29" i="44"/>
  <c r="M28" i="44"/>
  <c r="K28" i="44"/>
  <c r="J28" i="44"/>
  <c r="M25" i="44"/>
  <c r="M18" i="44"/>
  <c r="K18" i="44"/>
  <c r="J18" i="44"/>
  <c r="F19" i="44"/>
  <c r="H19" i="44" s="1"/>
  <c r="H15" i="44"/>
  <c r="F33" i="35"/>
  <c r="O33" i="35" s="1"/>
  <c r="F18" i="35"/>
  <c r="O18" i="35" s="1"/>
  <c r="F33" i="43"/>
  <c r="N33" i="43" s="1"/>
  <c r="F29" i="43"/>
  <c r="N29" i="43" s="1"/>
  <c r="F28" i="43"/>
  <c r="H28" i="43" s="1"/>
  <c r="F27" i="43"/>
  <c r="H27" i="43" s="1"/>
  <c r="F25" i="43"/>
  <c r="N25" i="43" s="1"/>
  <c r="F19" i="43"/>
  <c r="N19" i="43" s="1"/>
  <c r="F18" i="43"/>
  <c r="N18" i="43" s="1"/>
  <c r="F31" i="41"/>
  <c r="H31" i="41" s="1"/>
  <c r="F23" i="41"/>
  <c r="M23" i="41" s="1"/>
  <c r="F35" i="43"/>
  <c r="H35" i="43" s="1"/>
  <c r="F16" i="43"/>
  <c r="M16" i="43" s="1"/>
  <c r="F20" i="43"/>
  <c r="N20" i="43" s="1"/>
  <c r="F12" i="43"/>
  <c r="M12" i="43" s="1"/>
  <c r="F43" i="41"/>
  <c r="N43" i="41" s="1"/>
  <c r="F41" i="41"/>
  <c r="H41" i="41" s="1"/>
  <c r="K41" i="41" s="1"/>
  <c r="F40" i="41"/>
  <c r="H40" i="41" s="1"/>
  <c r="K40" i="41" s="1"/>
  <c r="F39" i="41"/>
  <c r="H39" i="41" s="1"/>
  <c r="K39" i="41" s="1"/>
  <c r="F34" i="41"/>
  <c r="N34" i="41" s="1"/>
  <c r="F32" i="41"/>
  <c r="H32" i="41" s="1"/>
  <c r="K32" i="41" s="1"/>
  <c r="F30" i="41"/>
  <c r="H30" i="41" s="1"/>
  <c r="K30" i="41" s="1"/>
  <c r="F26" i="41"/>
  <c r="H26" i="41" s="1"/>
  <c r="J26" i="41" s="1"/>
  <c r="F24" i="41"/>
  <c r="K24" i="41" s="1"/>
  <c r="F22" i="41"/>
  <c r="H22" i="41" s="1"/>
  <c r="K22" i="41" s="1"/>
  <c r="F16" i="41"/>
  <c r="H16" i="41" s="1"/>
  <c r="K16" i="41" s="1"/>
  <c r="F18" i="41"/>
  <c r="H18" i="41" s="1"/>
  <c r="J18" i="41" s="1"/>
  <c r="N12" i="40"/>
  <c r="N11" i="40"/>
  <c r="F12" i="41"/>
  <c r="N12" i="41" s="1"/>
  <c r="M38" i="40"/>
  <c r="F38" i="40"/>
  <c r="H38" i="40" s="1"/>
  <c r="F37" i="40"/>
  <c r="H36" i="40"/>
  <c r="J36" i="40" s="1"/>
  <c r="F36" i="40"/>
  <c r="N36" i="40" s="1"/>
  <c r="F35" i="40"/>
  <c r="N35" i="40" s="1"/>
  <c r="N34" i="40"/>
  <c r="M34" i="40"/>
  <c r="F34" i="40"/>
  <c r="H34" i="40" s="1"/>
  <c r="N33" i="40"/>
  <c r="M33" i="40"/>
  <c r="F33" i="40"/>
  <c r="H33" i="40" s="1"/>
  <c r="H32" i="40"/>
  <c r="J32" i="40" s="1"/>
  <c r="F32" i="40"/>
  <c r="N32" i="40" s="1"/>
  <c r="F31" i="40"/>
  <c r="N31" i="40" s="1"/>
  <c r="N30" i="40"/>
  <c r="M30" i="40"/>
  <c r="F30" i="40"/>
  <c r="H30" i="40" s="1"/>
  <c r="N29" i="40"/>
  <c r="M29" i="40"/>
  <c r="F29" i="40"/>
  <c r="H29" i="40" s="1"/>
  <c r="H28" i="40"/>
  <c r="J28" i="40" s="1"/>
  <c r="F28" i="40"/>
  <c r="N28" i="40" s="1"/>
  <c r="F27" i="40"/>
  <c r="N27" i="40" s="1"/>
  <c r="N26" i="40"/>
  <c r="M26" i="40"/>
  <c r="F26" i="40"/>
  <c r="H26" i="40" s="1"/>
  <c r="N25" i="40"/>
  <c r="M25" i="40"/>
  <c r="F25" i="40"/>
  <c r="H25" i="40" s="1"/>
  <c r="H24" i="40"/>
  <c r="K24" i="40" s="1"/>
  <c r="F24" i="40"/>
  <c r="N24" i="40" s="1"/>
  <c r="F23" i="40"/>
  <c r="N23" i="40" s="1"/>
  <c r="N22" i="40"/>
  <c r="M22" i="40"/>
  <c r="F22" i="40"/>
  <c r="H22" i="40" s="1"/>
  <c r="N21" i="40"/>
  <c r="M21" i="40"/>
  <c r="F21" i="40"/>
  <c r="H21" i="40" s="1"/>
  <c r="H20" i="40"/>
  <c r="J20" i="40" s="1"/>
  <c r="F20" i="40"/>
  <c r="N20" i="40" s="1"/>
  <c r="F19" i="40"/>
  <c r="N19" i="40" s="1"/>
  <c r="N18" i="40"/>
  <c r="M18" i="40"/>
  <c r="F18" i="40"/>
  <c r="H18" i="40" s="1"/>
  <c r="J18" i="40" s="1"/>
  <c r="M17" i="40"/>
  <c r="K17" i="40"/>
  <c r="J17" i="40"/>
  <c r="H17" i="40"/>
  <c r="F17" i="40"/>
  <c r="N17" i="40" s="1"/>
  <c r="F16" i="40"/>
  <c r="H16" i="40" s="1"/>
  <c r="M14" i="40"/>
  <c r="K14" i="40"/>
  <c r="J14" i="40"/>
  <c r="H14" i="40"/>
  <c r="F14" i="40"/>
  <c r="N14" i="40" s="1"/>
  <c r="F13" i="40"/>
  <c r="H13" i="40" s="1"/>
  <c r="M12" i="40"/>
  <c r="K12" i="40"/>
  <c r="J12" i="40"/>
  <c r="H12" i="40"/>
  <c r="F12" i="40"/>
  <c r="F11" i="40"/>
  <c r="E14" i="39"/>
  <c r="L44" i="38"/>
  <c r="J44" i="38"/>
  <c r="I44" i="38"/>
  <c r="F44" i="38"/>
  <c r="L41" i="38"/>
  <c r="J41" i="38"/>
  <c r="I41" i="38"/>
  <c r="F41" i="38"/>
  <c r="L40" i="38"/>
  <c r="J40" i="38"/>
  <c r="I40" i="38"/>
  <c r="F40" i="38"/>
  <c r="L37" i="38"/>
  <c r="J37" i="38"/>
  <c r="I37" i="38"/>
  <c r="F37" i="38"/>
  <c r="L34" i="38"/>
  <c r="J34" i="38"/>
  <c r="I34" i="38"/>
  <c r="F34" i="38"/>
  <c r="L31" i="38"/>
  <c r="J31" i="38"/>
  <c r="I31" i="38"/>
  <c r="F31" i="38"/>
  <c r="L28" i="38"/>
  <c r="J28" i="38"/>
  <c r="I28" i="38"/>
  <c r="F28" i="38"/>
  <c r="L27" i="38"/>
  <c r="J27" i="38"/>
  <c r="I27" i="38"/>
  <c r="F27" i="38"/>
  <c r="L24" i="38"/>
  <c r="J24" i="38"/>
  <c r="I24" i="38"/>
  <c r="F24" i="38"/>
  <c r="L21" i="38"/>
  <c r="J21" i="38"/>
  <c r="I21" i="38"/>
  <c r="F21" i="38"/>
  <c r="F20" i="38"/>
  <c r="L20" i="38" s="1"/>
  <c r="H19" i="38"/>
  <c r="J19" i="38" s="1"/>
  <c r="F19" i="38"/>
  <c r="L19" i="38" s="1"/>
  <c r="L18" i="38"/>
  <c r="I18" i="38"/>
  <c r="H18" i="38"/>
  <c r="J18" i="38" s="1"/>
  <c r="F18" i="38"/>
  <c r="L17" i="38"/>
  <c r="J17" i="38"/>
  <c r="I17" i="38"/>
  <c r="F17" i="38"/>
  <c r="L14" i="38"/>
  <c r="J14" i="38"/>
  <c r="I14" i="38"/>
  <c r="F14" i="38"/>
  <c r="H13" i="38"/>
  <c r="J13" i="38" s="1"/>
  <c r="F13" i="38"/>
  <c r="L13" i="38" s="1"/>
  <c r="F12" i="38"/>
  <c r="H12" i="38" s="1"/>
  <c r="L11" i="38"/>
  <c r="J11" i="38"/>
  <c r="I11" i="38"/>
  <c r="F45" i="37"/>
  <c r="F44" i="37"/>
  <c r="U44" i="37" s="1"/>
  <c r="F43" i="37"/>
  <c r="F42" i="37"/>
  <c r="L42" i="37" s="1"/>
  <c r="F41" i="37"/>
  <c r="F40" i="37"/>
  <c r="Q40" i="37" s="1"/>
  <c r="F39" i="37"/>
  <c r="U39" i="37" s="1"/>
  <c r="F38" i="37"/>
  <c r="L38" i="37" s="1"/>
  <c r="F37" i="37"/>
  <c r="L37" i="37" s="1"/>
  <c r="F36" i="37"/>
  <c r="L36" i="37" s="1"/>
  <c r="F35" i="37"/>
  <c r="J35" i="37" s="1"/>
  <c r="F34" i="37"/>
  <c r="Q34" i="37" s="1"/>
  <c r="F33" i="37"/>
  <c r="L33" i="37" s="1"/>
  <c r="F32" i="37"/>
  <c r="L32" i="37" s="1"/>
  <c r="F31" i="37"/>
  <c r="L31" i="37" s="1"/>
  <c r="F30" i="37"/>
  <c r="L30" i="37" s="1"/>
  <c r="L29" i="37"/>
  <c r="F29" i="37"/>
  <c r="Q29" i="37" s="1"/>
  <c r="J28" i="37"/>
  <c r="T28" i="37" s="1"/>
  <c r="H28" i="37"/>
  <c r="N28" i="37" s="1"/>
  <c r="F28" i="37"/>
  <c r="Q28" i="37" s="1"/>
  <c r="F27" i="37"/>
  <c r="L27" i="37" s="1"/>
  <c r="F26" i="37"/>
  <c r="L26" i="37" s="1"/>
  <c r="F25" i="37"/>
  <c r="Q25" i="37" s="1"/>
  <c r="F24" i="37"/>
  <c r="Q24" i="37" s="1"/>
  <c r="F23" i="37"/>
  <c r="U23" i="37" s="1"/>
  <c r="F22" i="37"/>
  <c r="L22" i="37" s="1"/>
  <c r="F21" i="37"/>
  <c r="L21" i="37" s="1"/>
  <c r="F20" i="37"/>
  <c r="Q20" i="37" s="1"/>
  <c r="F19" i="37"/>
  <c r="U19" i="37" s="1"/>
  <c r="U18" i="37"/>
  <c r="F18" i="37"/>
  <c r="F17" i="37"/>
  <c r="U17" i="37" s="1"/>
  <c r="F16" i="37"/>
  <c r="Q16" i="37" s="1"/>
  <c r="F15" i="37"/>
  <c r="U15" i="37" s="1"/>
  <c r="F14" i="37"/>
  <c r="L14" i="37" s="1"/>
  <c r="F13" i="37"/>
  <c r="U13" i="37" s="1"/>
  <c r="H12" i="37"/>
  <c r="N12" i="37" s="1"/>
  <c r="F12" i="37"/>
  <c r="Q12" i="37" s="1"/>
  <c r="F11" i="37"/>
  <c r="U11" i="37" s="1"/>
  <c r="U10" i="37"/>
  <c r="F43" i="36"/>
  <c r="F42" i="36"/>
  <c r="T42" i="36" s="1"/>
  <c r="F41" i="36"/>
  <c r="F40" i="36"/>
  <c r="K40" i="36" s="1"/>
  <c r="F39" i="36"/>
  <c r="F38" i="36"/>
  <c r="P38" i="36" s="1"/>
  <c r="J37" i="36"/>
  <c r="S37" i="36" s="1"/>
  <c r="F37" i="36"/>
  <c r="T37" i="36" s="1"/>
  <c r="F36" i="36"/>
  <c r="K36" i="36" s="1"/>
  <c r="F35" i="36"/>
  <c r="F34" i="36"/>
  <c r="K34" i="36" s="1"/>
  <c r="F33" i="36"/>
  <c r="P33" i="36" s="1"/>
  <c r="F32" i="36"/>
  <c r="K31" i="36"/>
  <c r="J31" i="36"/>
  <c r="S31" i="36" s="1"/>
  <c r="F31" i="36"/>
  <c r="H31" i="36" s="1"/>
  <c r="H30" i="36"/>
  <c r="M30" i="36" s="1"/>
  <c r="F30" i="36"/>
  <c r="K30" i="36" s="1"/>
  <c r="F29" i="36"/>
  <c r="H29" i="36" s="1"/>
  <c r="T28" i="36"/>
  <c r="F28" i="36"/>
  <c r="P28" i="36" s="1"/>
  <c r="F27" i="36"/>
  <c r="P27" i="36" s="1"/>
  <c r="F26" i="36"/>
  <c r="F25" i="36"/>
  <c r="P25" i="36" s="1"/>
  <c r="F24" i="36"/>
  <c r="P24" i="36" s="1"/>
  <c r="J23" i="36"/>
  <c r="S23" i="36" s="1"/>
  <c r="H23" i="36"/>
  <c r="M23" i="36" s="1"/>
  <c r="F23" i="36"/>
  <c r="T23" i="36" s="1"/>
  <c r="F22" i="36"/>
  <c r="T22" i="36" s="1"/>
  <c r="F21" i="36"/>
  <c r="H21" i="36" s="1"/>
  <c r="F20" i="36"/>
  <c r="J20" i="36" s="1"/>
  <c r="F19" i="36"/>
  <c r="T19" i="36" s="1"/>
  <c r="F18" i="36"/>
  <c r="T17" i="36"/>
  <c r="S17" i="36"/>
  <c r="N17" i="36"/>
  <c r="F17" i="36"/>
  <c r="H17" i="36" s="1"/>
  <c r="S16" i="36"/>
  <c r="N16" i="36"/>
  <c r="F16" i="36"/>
  <c r="H16" i="36" s="1"/>
  <c r="S15" i="36"/>
  <c r="N15" i="36"/>
  <c r="F15" i="36"/>
  <c r="H15" i="36" s="1"/>
  <c r="F14" i="36"/>
  <c r="S13" i="36"/>
  <c r="N13" i="36"/>
  <c r="F13" i="36"/>
  <c r="P13" i="36" s="1"/>
  <c r="F12" i="36"/>
  <c r="S11" i="36"/>
  <c r="N11" i="36"/>
  <c r="F11" i="36"/>
  <c r="T11" i="36" s="1"/>
  <c r="H56" i="45" l="1"/>
  <c r="M56" i="45"/>
  <c r="V14" i="39"/>
  <c r="Q18" i="54" s="1"/>
  <c r="Q24" i="54" s="1"/>
  <c r="N14" i="39"/>
  <c r="Q14" i="39" s="1"/>
  <c r="M18" i="54" s="1"/>
  <c r="M24" i="54" s="1"/>
  <c r="K14" i="39"/>
  <c r="T14" i="39" s="1"/>
  <c r="P18" i="54" s="1"/>
  <c r="P24" i="54" s="1"/>
  <c r="M40" i="41"/>
  <c r="K18" i="41"/>
  <c r="J41" i="41"/>
  <c r="N24" i="41"/>
  <c r="M16" i="41"/>
  <c r="N22" i="41"/>
  <c r="M18" i="41"/>
  <c r="N23" i="41"/>
  <c r="J32" i="41"/>
  <c r="N16" i="41"/>
  <c r="M32" i="41"/>
  <c r="M41" i="41"/>
  <c r="J16" i="41"/>
  <c r="K26" i="41"/>
  <c r="N41" i="41"/>
  <c r="H43" i="41"/>
  <c r="N40" i="41"/>
  <c r="N26" i="41"/>
  <c r="J30" i="41"/>
  <c r="J39" i="41"/>
  <c r="M31" i="41"/>
  <c r="M26" i="41"/>
  <c r="N18" i="41"/>
  <c r="J24" i="41"/>
  <c r="H10" i="54" s="1"/>
  <c r="N31" i="41"/>
  <c r="H34" i="41"/>
  <c r="M30" i="41"/>
  <c r="M39" i="41"/>
  <c r="M43" i="41"/>
  <c r="M24" i="41"/>
  <c r="N30" i="41"/>
  <c r="N39" i="41"/>
  <c r="J40" i="41"/>
  <c r="M34" i="41"/>
  <c r="O11" i="29"/>
  <c r="T11" i="29"/>
  <c r="N11" i="29"/>
  <c r="M11" i="29"/>
  <c r="T11" i="27"/>
  <c r="O11" i="27"/>
  <c r="N11" i="27"/>
  <c r="M11" i="27"/>
  <c r="H14" i="39"/>
  <c r="O14" i="39" s="1"/>
  <c r="P14" i="39" s="1"/>
  <c r="AC27" i="19"/>
  <c r="H57" i="44"/>
  <c r="J57" i="44" s="1"/>
  <c r="K45" i="45"/>
  <c r="J45" i="45"/>
  <c r="H26" i="45"/>
  <c r="J26" i="45" s="1"/>
  <c r="J31" i="45"/>
  <c r="M55" i="45"/>
  <c r="H15" i="45"/>
  <c r="K15" i="45" s="1"/>
  <c r="H50" i="45"/>
  <c r="K50" i="45" s="1"/>
  <c r="J55" i="45"/>
  <c r="K55" i="45"/>
  <c r="H16" i="45"/>
  <c r="H33" i="45"/>
  <c r="H40" i="45"/>
  <c r="H14" i="45"/>
  <c r="M16" i="45"/>
  <c r="H21" i="45"/>
  <c r="H32" i="45"/>
  <c r="M14" i="45"/>
  <c r="M58" i="45" s="1"/>
  <c r="N17" i="54" s="1"/>
  <c r="H58" i="44"/>
  <c r="K58" i="44" s="1"/>
  <c r="H56" i="44"/>
  <c r="H51" i="44"/>
  <c r="H46" i="44"/>
  <c r="H44" i="44"/>
  <c r="H45" i="44"/>
  <c r="K15" i="44"/>
  <c r="J15" i="44"/>
  <c r="M15" i="44"/>
  <c r="H31" i="44"/>
  <c r="K31" i="44" s="1"/>
  <c r="H39" i="44"/>
  <c r="K39" i="44" s="1"/>
  <c r="M38" i="44"/>
  <c r="H38" i="44"/>
  <c r="H23" i="41"/>
  <c r="J23" i="41" s="1"/>
  <c r="M22" i="41"/>
  <c r="J22" i="41"/>
  <c r="H30" i="44"/>
  <c r="M30" i="44"/>
  <c r="H29" i="44"/>
  <c r="M29" i="44"/>
  <c r="H24" i="44"/>
  <c r="K24" i="44" s="1"/>
  <c r="M24" i="44"/>
  <c r="H25" i="44"/>
  <c r="M19" i="44"/>
  <c r="J19" i="44"/>
  <c r="K19" i="44"/>
  <c r="H33" i="35"/>
  <c r="N33" i="35"/>
  <c r="N18" i="35"/>
  <c r="H18" i="35"/>
  <c r="L18" i="35" s="1"/>
  <c r="M33" i="43"/>
  <c r="H33" i="43"/>
  <c r="M27" i="43"/>
  <c r="N27" i="43"/>
  <c r="M28" i="43"/>
  <c r="N28" i="43"/>
  <c r="K27" i="43"/>
  <c r="J27" i="43"/>
  <c r="K28" i="43"/>
  <c r="J28" i="43"/>
  <c r="H29" i="43"/>
  <c r="M29" i="43"/>
  <c r="H25" i="43"/>
  <c r="M25" i="43"/>
  <c r="M19" i="43"/>
  <c r="H19" i="43"/>
  <c r="H18" i="43"/>
  <c r="M18" i="43"/>
  <c r="K31" i="41"/>
  <c r="J31" i="41"/>
  <c r="N16" i="43"/>
  <c r="H20" i="43"/>
  <c r="J20" i="43" s="1"/>
  <c r="K35" i="43"/>
  <c r="J35" i="43"/>
  <c r="H12" i="43"/>
  <c r="H16" i="43"/>
  <c r="M35" i="43"/>
  <c r="N12" i="43"/>
  <c r="N35" i="43"/>
  <c r="M20" i="43"/>
  <c r="H12" i="41"/>
  <c r="J12" i="41" s="1"/>
  <c r="M12" i="41"/>
  <c r="J25" i="40"/>
  <c r="K25" i="40"/>
  <c r="J29" i="40"/>
  <c r="K29" i="40"/>
  <c r="K22" i="40"/>
  <c r="J22" i="40"/>
  <c r="J33" i="40"/>
  <c r="K33" i="40"/>
  <c r="K26" i="40"/>
  <c r="J26" i="40"/>
  <c r="K30" i="40"/>
  <c r="J30" i="40"/>
  <c r="K38" i="40"/>
  <c r="J38" i="40"/>
  <c r="J21" i="40"/>
  <c r="K21" i="40"/>
  <c r="K34" i="40"/>
  <c r="J34" i="40"/>
  <c r="H11" i="40"/>
  <c r="J24" i="40"/>
  <c r="H19" i="40"/>
  <c r="K20" i="40"/>
  <c r="H23" i="40"/>
  <c r="H27" i="40"/>
  <c r="K28" i="40"/>
  <c r="H31" i="40"/>
  <c r="K32" i="40"/>
  <c r="H35" i="40"/>
  <c r="K36" i="40"/>
  <c r="M20" i="40"/>
  <c r="M24" i="40"/>
  <c r="M28" i="40"/>
  <c r="M32" i="40"/>
  <c r="M36" i="40"/>
  <c r="N38" i="40"/>
  <c r="N40" i="40" s="1"/>
  <c r="M11" i="40"/>
  <c r="M19" i="40"/>
  <c r="M23" i="40"/>
  <c r="M27" i="40"/>
  <c r="M31" i="40"/>
  <c r="M35" i="40"/>
  <c r="L11" i="37"/>
  <c r="Q33" i="37"/>
  <c r="J29" i="37"/>
  <c r="T29" i="37" s="1"/>
  <c r="H22" i="37"/>
  <c r="M22" i="37" s="1"/>
  <c r="L12" i="37"/>
  <c r="U29" i="37"/>
  <c r="J12" i="37"/>
  <c r="T12" i="37" s="1"/>
  <c r="Q22" i="37"/>
  <c r="L34" i="37"/>
  <c r="J39" i="37"/>
  <c r="T39" i="37" s="1"/>
  <c r="L35" i="37"/>
  <c r="J44" i="37"/>
  <c r="T44" i="37" s="1"/>
  <c r="J24" i="37"/>
  <c r="T24" i="37" s="1"/>
  <c r="L28" i="37"/>
  <c r="Q35" i="37"/>
  <c r="H40" i="37"/>
  <c r="N40" i="37" s="1"/>
  <c r="L44" i="37"/>
  <c r="J11" i="37"/>
  <c r="T11" i="37" s="1"/>
  <c r="Q14" i="37"/>
  <c r="U20" i="37"/>
  <c r="U24" i="37"/>
  <c r="J40" i="37"/>
  <c r="T40" i="37" s="1"/>
  <c r="Q44" i="37"/>
  <c r="L39" i="37"/>
  <c r="H33" i="37"/>
  <c r="N33" i="37" s="1"/>
  <c r="L40" i="37"/>
  <c r="H16" i="37"/>
  <c r="N16" i="37" s="1"/>
  <c r="J19" i="37"/>
  <c r="T19" i="37" s="1"/>
  <c r="Q31" i="37"/>
  <c r="Q37" i="37"/>
  <c r="J16" i="37"/>
  <c r="T16" i="37" s="1"/>
  <c r="L19" i="37"/>
  <c r="Q21" i="37"/>
  <c r="H34" i="37"/>
  <c r="N34" i="37" s="1"/>
  <c r="J36" i="37"/>
  <c r="U12" i="37"/>
  <c r="U14" i="37"/>
  <c r="L16" i="37"/>
  <c r="Q19" i="37"/>
  <c r="H24" i="37"/>
  <c r="J26" i="37"/>
  <c r="M28" i="37"/>
  <c r="Q30" i="37"/>
  <c r="J34" i="37"/>
  <c r="T34" i="37" s="1"/>
  <c r="U40" i="37"/>
  <c r="J15" i="37"/>
  <c r="T15" i="37" s="1"/>
  <c r="H20" i="37"/>
  <c r="N20" i="37" s="1"/>
  <c r="J22" i="37"/>
  <c r="L24" i="37"/>
  <c r="Q26" i="37"/>
  <c r="H31" i="37"/>
  <c r="J33" i="37"/>
  <c r="T33" i="37" s="1"/>
  <c r="U34" i="37"/>
  <c r="H37" i="37"/>
  <c r="U16" i="37"/>
  <c r="Q11" i="37"/>
  <c r="H14" i="37"/>
  <c r="L15" i="37"/>
  <c r="J20" i="37"/>
  <c r="T20" i="37" s="1"/>
  <c r="N22" i="37"/>
  <c r="H29" i="37"/>
  <c r="N29" i="37" s="1"/>
  <c r="J31" i="37"/>
  <c r="J37" i="37"/>
  <c r="Q39" i="37"/>
  <c r="J14" i="37"/>
  <c r="Q15" i="37"/>
  <c r="L20" i="37"/>
  <c r="M33" i="37"/>
  <c r="J30" i="36"/>
  <c r="K37" i="36"/>
  <c r="P16" i="36"/>
  <c r="T13" i="36"/>
  <c r="L30" i="36"/>
  <c r="H33" i="36"/>
  <c r="M33" i="36" s="1"/>
  <c r="P34" i="36"/>
  <c r="P17" i="36"/>
  <c r="P40" i="36"/>
  <c r="J21" i="36"/>
  <c r="S21" i="36" s="1"/>
  <c r="J29" i="36"/>
  <c r="H36" i="36"/>
  <c r="J36" i="36"/>
  <c r="T16" i="36"/>
  <c r="H19" i="36"/>
  <c r="M19" i="36" s="1"/>
  <c r="H22" i="36"/>
  <c r="P29" i="36"/>
  <c r="P30" i="36"/>
  <c r="J33" i="36"/>
  <c r="S33" i="36" s="1"/>
  <c r="H38" i="36"/>
  <c r="M38" i="36" s="1"/>
  <c r="J42" i="36"/>
  <c r="S42" i="36" s="1"/>
  <c r="P15" i="36"/>
  <c r="J19" i="36"/>
  <c r="J22" i="36"/>
  <c r="S22" i="36" s="1"/>
  <c r="T30" i="36"/>
  <c r="T33" i="36"/>
  <c r="J38" i="36"/>
  <c r="S38" i="36" s="1"/>
  <c r="K42" i="36"/>
  <c r="T38" i="36"/>
  <c r="T15" i="36"/>
  <c r="P19" i="36"/>
  <c r="P22" i="36"/>
  <c r="P36" i="36"/>
  <c r="S14" i="39"/>
  <c r="N18" i="54" s="1"/>
  <c r="J12" i="38"/>
  <c r="I12" i="38"/>
  <c r="L12" i="38"/>
  <c r="L46" i="38" s="1"/>
  <c r="H20" i="38"/>
  <c r="I13" i="38"/>
  <c r="I19" i="38"/>
  <c r="O35" i="37"/>
  <c r="T35" i="37"/>
  <c r="H25" i="37"/>
  <c r="U25" i="37"/>
  <c r="Q36" i="37"/>
  <c r="Q42" i="37"/>
  <c r="H21" i="37"/>
  <c r="U21" i="37"/>
  <c r="J25" i="37"/>
  <c r="H30" i="37"/>
  <c r="U30" i="37"/>
  <c r="H35" i="37"/>
  <c r="M12" i="37"/>
  <c r="M16" i="37"/>
  <c r="O19" i="37"/>
  <c r="M20" i="37"/>
  <c r="J21" i="37"/>
  <c r="L25" i="37"/>
  <c r="H26" i="37"/>
  <c r="U26" i="37"/>
  <c r="Q27" i="37"/>
  <c r="J30" i="37"/>
  <c r="Q32" i="37"/>
  <c r="M34" i="37"/>
  <c r="H36" i="37"/>
  <c r="Q38" i="37"/>
  <c r="O39" i="37"/>
  <c r="H42" i="37"/>
  <c r="U42" i="37"/>
  <c r="O44" i="37"/>
  <c r="O28" i="37"/>
  <c r="O33" i="37"/>
  <c r="J42" i="37"/>
  <c r="O20" i="37"/>
  <c r="H27" i="37"/>
  <c r="U27" i="37"/>
  <c r="O29" i="37"/>
  <c r="H32" i="37"/>
  <c r="U32" i="37"/>
  <c r="O34" i="37"/>
  <c r="H38" i="37"/>
  <c r="O12" i="37"/>
  <c r="O16" i="37"/>
  <c r="H11" i="37"/>
  <c r="H15" i="37"/>
  <c r="H19" i="37"/>
  <c r="J27" i="37"/>
  <c r="J32" i="37"/>
  <c r="J38" i="37"/>
  <c r="H39" i="37"/>
  <c r="H44" i="37"/>
  <c r="M17" i="36"/>
  <c r="L17" i="36"/>
  <c r="M31" i="36"/>
  <c r="L31" i="36"/>
  <c r="N20" i="36"/>
  <c r="S20" i="36"/>
  <c r="L16" i="36"/>
  <c r="M16" i="36"/>
  <c r="L21" i="36"/>
  <c r="M21" i="36"/>
  <c r="M29" i="36"/>
  <c r="L29" i="36"/>
  <c r="M15" i="36"/>
  <c r="L15" i="36"/>
  <c r="H24" i="36"/>
  <c r="H25" i="36"/>
  <c r="P20" i="36"/>
  <c r="L23" i="36"/>
  <c r="J24" i="36"/>
  <c r="J25" i="36"/>
  <c r="H28" i="36"/>
  <c r="T29" i="36"/>
  <c r="K33" i="36"/>
  <c r="K45" i="36" s="1"/>
  <c r="H34" i="36"/>
  <c r="K38" i="36"/>
  <c r="H13" i="36"/>
  <c r="H27" i="36"/>
  <c r="P21" i="36"/>
  <c r="J27" i="36"/>
  <c r="J28" i="36"/>
  <c r="N31" i="36"/>
  <c r="J34" i="36"/>
  <c r="N37" i="36"/>
  <c r="L38" i="36"/>
  <c r="H40" i="36"/>
  <c r="T40" i="36"/>
  <c r="N42" i="36"/>
  <c r="N23" i="36"/>
  <c r="P31" i="36"/>
  <c r="T36" i="36"/>
  <c r="P37" i="36"/>
  <c r="J40" i="36"/>
  <c r="P42" i="36"/>
  <c r="H11" i="36"/>
  <c r="T20" i="36"/>
  <c r="P11" i="36"/>
  <c r="H20" i="36"/>
  <c r="T21" i="36"/>
  <c r="P23" i="36"/>
  <c r="H37" i="36"/>
  <c r="H42" i="36"/>
  <c r="M60" i="44" l="1"/>
  <c r="N16" i="54" s="1"/>
  <c r="O10" i="54"/>
  <c r="P39" i="54"/>
  <c r="P36" i="54"/>
  <c r="M39" i="54"/>
  <c r="M36" i="54"/>
  <c r="Q39" i="54"/>
  <c r="Q36" i="54"/>
  <c r="H18" i="54"/>
  <c r="L18" i="54"/>
  <c r="K34" i="41"/>
  <c r="J34" i="41"/>
  <c r="K43" i="41"/>
  <c r="J43" i="41"/>
  <c r="K57" i="44"/>
  <c r="K26" i="45"/>
  <c r="J50" i="45"/>
  <c r="K31" i="45"/>
  <c r="J15" i="45"/>
  <c r="K32" i="45"/>
  <c r="J32" i="45"/>
  <c r="K14" i="45"/>
  <c r="J14" i="45"/>
  <c r="K40" i="45"/>
  <c r="J40" i="45"/>
  <c r="K21" i="45"/>
  <c r="J21" i="45"/>
  <c r="K33" i="45"/>
  <c r="J33" i="45"/>
  <c r="K56" i="45"/>
  <c r="J56" i="45"/>
  <c r="K16" i="45"/>
  <c r="J16" i="45"/>
  <c r="J58" i="44"/>
  <c r="K56" i="44"/>
  <c r="J56" i="44"/>
  <c r="K51" i="44"/>
  <c r="J51" i="44"/>
  <c r="K46" i="44"/>
  <c r="J46" i="44"/>
  <c r="K44" i="44"/>
  <c r="J44" i="44"/>
  <c r="K45" i="44"/>
  <c r="J45" i="44"/>
  <c r="J31" i="44"/>
  <c r="J39" i="44"/>
  <c r="K38" i="44"/>
  <c r="J38" i="44"/>
  <c r="K23" i="41"/>
  <c r="K30" i="44"/>
  <c r="J30" i="44"/>
  <c r="K29" i="44"/>
  <c r="J29" i="44"/>
  <c r="J24" i="44"/>
  <c r="K25" i="44"/>
  <c r="J25" i="44"/>
  <c r="L33" i="35"/>
  <c r="J33" i="35"/>
  <c r="J18" i="35"/>
  <c r="K33" i="43"/>
  <c r="J33" i="43"/>
  <c r="K29" i="43"/>
  <c r="J29" i="43"/>
  <c r="K25" i="43"/>
  <c r="J25" i="43"/>
  <c r="K19" i="43"/>
  <c r="J19" i="43"/>
  <c r="K18" i="43"/>
  <c r="J18" i="43"/>
  <c r="H13" i="54" s="1"/>
  <c r="K20" i="43"/>
  <c r="N13" i="54"/>
  <c r="O13" i="54"/>
  <c r="K16" i="43"/>
  <c r="J16" i="43"/>
  <c r="K12" i="43"/>
  <c r="J12" i="43"/>
  <c r="K12" i="41"/>
  <c r="K19" i="40"/>
  <c r="J19" i="40"/>
  <c r="K27" i="40"/>
  <c r="J27" i="40"/>
  <c r="M40" i="40"/>
  <c r="K35" i="40"/>
  <c r="J35" i="40"/>
  <c r="K23" i="40"/>
  <c r="J23" i="40"/>
  <c r="K11" i="40"/>
  <c r="J11" i="40"/>
  <c r="K31" i="40"/>
  <c r="J31" i="40"/>
  <c r="O15" i="37"/>
  <c r="M40" i="37"/>
  <c r="O11" i="37"/>
  <c r="O24" i="37"/>
  <c r="O40" i="37"/>
  <c r="M29" i="37"/>
  <c r="T26" i="37"/>
  <c r="O26" i="37"/>
  <c r="T37" i="37"/>
  <c r="O37" i="37"/>
  <c r="T22" i="37"/>
  <c r="O22" i="37"/>
  <c r="N24" i="37"/>
  <c r="M24" i="37"/>
  <c r="U47" i="37"/>
  <c r="T31" i="37"/>
  <c r="O31" i="37"/>
  <c r="Q47" i="37"/>
  <c r="M37" i="37"/>
  <c r="N37" i="37"/>
  <c r="M14" i="37"/>
  <c r="N14" i="37"/>
  <c r="L47" i="37"/>
  <c r="T14" i="37"/>
  <c r="O14" i="37"/>
  <c r="M31" i="37"/>
  <c r="N31" i="37"/>
  <c r="T36" i="37"/>
  <c r="O36" i="37"/>
  <c r="N33" i="36"/>
  <c r="N21" i="36"/>
  <c r="N38" i="36"/>
  <c r="L33" i="36"/>
  <c r="S30" i="36"/>
  <c r="N30" i="36"/>
  <c r="M22" i="36"/>
  <c r="L22" i="36"/>
  <c r="S19" i="36"/>
  <c r="N19" i="36"/>
  <c r="L19" i="36"/>
  <c r="T45" i="36"/>
  <c r="S36" i="36"/>
  <c r="N36" i="36"/>
  <c r="M36" i="36"/>
  <c r="L36" i="36"/>
  <c r="N22" i="36"/>
  <c r="N29" i="36"/>
  <c r="S29" i="36"/>
  <c r="I46" i="38"/>
  <c r="J20" i="38"/>
  <c r="J46" i="38" s="1"/>
  <c r="I20" i="38"/>
  <c r="M32" i="37"/>
  <c r="N32" i="37"/>
  <c r="O21" i="37"/>
  <c r="T21" i="37"/>
  <c r="N25" i="37"/>
  <c r="M25" i="37"/>
  <c r="N39" i="37"/>
  <c r="M39" i="37"/>
  <c r="N30" i="37"/>
  <c r="M30" i="37"/>
  <c r="N36" i="37"/>
  <c r="M36" i="37"/>
  <c r="M27" i="37"/>
  <c r="N27" i="37"/>
  <c r="O30" i="37"/>
  <c r="T30" i="37"/>
  <c r="O25" i="37"/>
  <c r="T25" i="37"/>
  <c r="T32" i="37"/>
  <c r="O32" i="37"/>
  <c r="N42" i="37"/>
  <c r="M42" i="37"/>
  <c r="M11" i="37"/>
  <c r="N11" i="37"/>
  <c r="N44" i="37"/>
  <c r="M44" i="37"/>
  <c r="T38" i="37"/>
  <c r="O38" i="37"/>
  <c r="N38" i="37"/>
  <c r="M38" i="37"/>
  <c r="N21" i="37"/>
  <c r="M21" i="37"/>
  <c r="N35" i="37"/>
  <c r="M35" i="37"/>
  <c r="T27" i="37"/>
  <c r="O27" i="37"/>
  <c r="T42" i="37"/>
  <c r="O42" i="37"/>
  <c r="M19" i="37"/>
  <c r="N19" i="37"/>
  <c r="N15" i="37"/>
  <c r="M15" i="37"/>
  <c r="N26" i="37"/>
  <c r="M26" i="37"/>
  <c r="M37" i="36"/>
  <c r="L37" i="36"/>
  <c r="N34" i="36"/>
  <c r="S34" i="36"/>
  <c r="M11" i="36"/>
  <c r="L11" i="36"/>
  <c r="N28" i="36"/>
  <c r="S28" i="36"/>
  <c r="S45" i="36" s="1"/>
  <c r="M34" i="36"/>
  <c r="L34" i="36"/>
  <c r="M42" i="36"/>
  <c r="L42" i="36"/>
  <c r="M25" i="36"/>
  <c r="L25" i="36"/>
  <c r="M13" i="36"/>
  <c r="L13" i="36"/>
  <c r="N27" i="36"/>
  <c r="S27" i="36"/>
  <c r="S40" i="36"/>
  <c r="N40" i="36"/>
  <c r="M40" i="36"/>
  <c r="L40" i="36"/>
  <c r="M24" i="36"/>
  <c r="L24" i="36"/>
  <c r="L20" i="36"/>
  <c r="M20" i="36"/>
  <c r="S24" i="36"/>
  <c r="N24" i="36"/>
  <c r="M28" i="36"/>
  <c r="L28" i="36"/>
  <c r="P45" i="36"/>
  <c r="M27" i="36"/>
  <c r="L27" i="36"/>
  <c r="S25" i="36"/>
  <c r="N25" i="36"/>
  <c r="O24" i="54" l="1"/>
  <c r="O36" i="54" s="1"/>
  <c r="K58" i="45"/>
  <c r="L17" i="54" s="1"/>
  <c r="J60" i="44"/>
  <c r="H16" i="54" s="1"/>
  <c r="K60" i="44"/>
  <c r="L16" i="54" s="1"/>
  <c r="J58" i="45"/>
  <c r="H17" i="54" s="1"/>
  <c r="L13" i="54"/>
  <c r="N10" i="54"/>
  <c r="L10" i="54"/>
  <c r="J40" i="40"/>
  <c r="K40" i="40"/>
  <c r="O47" i="37"/>
  <c r="N47" i="37"/>
  <c r="M47" i="37"/>
  <c r="T47" i="37"/>
  <c r="M45" i="36"/>
  <c r="N45" i="36"/>
  <c r="L45" i="36"/>
  <c r="L24" i="54" l="1"/>
  <c r="H24" i="54"/>
  <c r="F38" i="35"/>
  <c r="N38" i="35" s="1"/>
  <c r="F36" i="35"/>
  <c r="H36" i="35" s="1"/>
  <c r="F34" i="35"/>
  <c r="N34" i="35" s="1"/>
  <c r="F23" i="35"/>
  <c r="O23" i="35" s="1"/>
  <c r="O22" i="35"/>
  <c r="F20" i="35"/>
  <c r="H20" i="35" s="1"/>
  <c r="F17" i="35"/>
  <c r="H17" i="35" s="1"/>
  <c r="F15" i="35"/>
  <c r="H15" i="35" s="1"/>
  <c r="F12" i="35"/>
  <c r="H12" i="35" s="1"/>
  <c r="L12" i="35" s="1"/>
  <c r="H36" i="54" l="1"/>
  <c r="L36" i="54"/>
  <c r="N12" i="35"/>
  <c r="O12" i="35"/>
  <c r="J12" i="35"/>
  <c r="H23" i="35"/>
  <c r="L23" i="35" s="1"/>
  <c r="N17" i="35"/>
  <c r="N23" i="35"/>
  <c r="O17" i="35"/>
  <c r="O38" i="35"/>
  <c r="H38" i="35"/>
  <c r="L38" i="35" s="1"/>
  <c r="O34" i="35"/>
  <c r="L17" i="35"/>
  <c r="J17" i="35"/>
  <c r="H34" i="35"/>
  <c r="N22" i="35"/>
  <c r="H22" i="35"/>
  <c r="O49" i="35" l="1"/>
  <c r="O28" i="54" s="1"/>
  <c r="O34" i="54" s="1"/>
  <c r="J22" i="35"/>
  <c r="L22" i="35"/>
  <c r="J23" i="35"/>
  <c r="J38" i="35"/>
  <c r="N49" i="35"/>
  <c r="N28" i="54" s="1"/>
  <c r="N34" i="54" s="1"/>
  <c r="N37" i="54" s="1"/>
  <c r="L34" i="35"/>
  <c r="J34" i="35"/>
  <c r="O37" i="54" l="1"/>
  <c r="O39" i="54"/>
  <c r="L49" i="35"/>
  <c r="L28" i="54" s="1"/>
  <c r="L34" i="54" s="1"/>
  <c r="J49" i="35"/>
  <c r="H28" i="54" s="1"/>
  <c r="H34" i="54" s="1"/>
  <c r="H37" i="54" l="1"/>
  <c r="H39" i="54"/>
  <c r="L37" i="54"/>
  <c r="L39" i="54"/>
  <c r="V28" i="34"/>
  <c r="T33" i="34"/>
  <c r="T32" i="34"/>
  <c r="T17" i="34"/>
  <c r="T16" i="34"/>
  <c r="T14" i="34"/>
  <c r="T26" i="34"/>
  <c r="T25" i="34"/>
  <c r="T19" i="34"/>
  <c r="T18" i="34"/>
  <c r="T21" i="34"/>
  <c r="T27" i="34"/>
  <c r="T28" i="34"/>
  <c r="T29" i="34"/>
  <c r="V15" i="34"/>
  <c r="V14" i="34"/>
  <c r="V37" i="34" l="1"/>
  <c r="T15" i="34"/>
  <c r="T37" i="34" s="1"/>
  <c r="D26" i="33" l="1"/>
  <c r="D18" i="33"/>
  <c r="D10" i="33"/>
  <c r="D27" i="33" s="1"/>
  <c r="U14" i="3" l="1"/>
  <c r="U20" i="3" s="1"/>
  <c r="N12" i="3"/>
  <c r="T12" i="3" s="1"/>
  <c r="O12" i="3" l="1"/>
  <c r="P12" i="3"/>
  <c r="Q12" i="3"/>
  <c r="H62" i="32"/>
  <c r="H58" i="32"/>
  <c r="G54" i="32"/>
  <c r="G50" i="32"/>
  <c r="G22" i="32"/>
  <c r="G18" i="32"/>
  <c r="H14" i="32"/>
  <c r="H10" i="32"/>
  <c r="I66" i="32"/>
  <c r="H42" i="32" l="1"/>
  <c r="H46" i="32"/>
  <c r="G38" i="32" l="1"/>
  <c r="G34" i="32"/>
  <c r="R21" i="19"/>
  <c r="Q21" i="19"/>
  <c r="H26" i="32" l="1"/>
  <c r="H30" i="32"/>
  <c r="H41" i="15" l="1"/>
  <c r="H40" i="15"/>
  <c r="H42" i="15" s="1"/>
  <c r="H37" i="15"/>
  <c r="H36" i="15"/>
  <c r="H33" i="15"/>
  <c r="H32" i="15"/>
  <c r="H29" i="15"/>
  <c r="H28" i="15"/>
  <c r="H25" i="15"/>
  <c r="H24" i="15"/>
  <c r="H23" i="15"/>
  <c r="H22" i="15"/>
  <c r="H19" i="15"/>
  <c r="H18" i="15"/>
  <c r="H17" i="15"/>
  <c r="H16" i="15"/>
  <c r="H13" i="15"/>
  <c r="H12" i="15"/>
  <c r="H14" i="15" s="1"/>
  <c r="H9" i="15"/>
  <c r="H8" i="15"/>
  <c r="H10" i="15" s="1"/>
  <c r="H26" i="15" l="1"/>
  <c r="H38" i="15"/>
  <c r="H20" i="15"/>
  <c r="H34" i="15"/>
  <c r="H30" i="15"/>
  <c r="R25" i="19" l="1"/>
  <c r="R27" i="19" s="1"/>
  <c r="J20" i="19"/>
  <c r="J19" i="19"/>
  <c r="I20" i="19"/>
  <c r="I19" i="19"/>
  <c r="I10" i="19"/>
  <c r="I18" i="19"/>
  <c r="L18" i="19" s="1"/>
  <c r="I17" i="19"/>
  <c r="L17" i="19" s="1"/>
  <c r="I16" i="19"/>
  <c r="L16" i="19" s="1"/>
  <c r="I15" i="19"/>
  <c r="L15" i="19" s="1"/>
  <c r="I14" i="19"/>
  <c r="L14" i="19" s="1"/>
  <c r="I13" i="19"/>
  <c r="L13" i="19" s="1"/>
  <c r="I12" i="19"/>
  <c r="L12" i="19" s="1"/>
  <c r="I11" i="19"/>
  <c r="L11" i="19" s="1"/>
  <c r="K10" i="19"/>
  <c r="I9" i="19"/>
  <c r="L9" i="19" s="1"/>
  <c r="N10" i="19"/>
  <c r="M10" i="19"/>
  <c r="AG10" i="19" s="1"/>
  <c r="I8" i="19"/>
  <c r="L8" i="19" s="1"/>
  <c r="I7" i="19"/>
  <c r="O20" i="19"/>
  <c r="N20" i="19"/>
  <c r="M20" i="19"/>
  <c r="AG20" i="19" s="1"/>
  <c r="O19" i="19"/>
  <c r="N19" i="19"/>
  <c r="M19" i="19"/>
  <c r="AG19" i="19" s="1"/>
  <c r="O18" i="19"/>
  <c r="N18" i="19"/>
  <c r="M18" i="19"/>
  <c r="AG18" i="19" s="1"/>
  <c r="O17" i="19"/>
  <c r="N17" i="19"/>
  <c r="M17" i="19"/>
  <c r="AG17" i="19" s="1"/>
  <c r="O16" i="19"/>
  <c r="N16" i="19"/>
  <c r="M16" i="19"/>
  <c r="AG16" i="19" s="1"/>
  <c r="O15" i="19"/>
  <c r="N15" i="19"/>
  <c r="M15" i="19"/>
  <c r="AG15" i="19" s="1"/>
  <c r="O14" i="19"/>
  <c r="N14" i="19"/>
  <c r="M14" i="19"/>
  <c r="AG14" i="19" s="1"/>
  <c r="O13" i="19"/>
  <c r="N13" i="19"/>
  <c r="M13" i="19"/>
  <c r="AG13" i="19" s="1"/>
  <c r="O12" i="19"/>
  <c r="N12" i="19"/>
  <c r="M12" i="19"/>
  <c r="AG12" i="19" s="1"/>
  <c r="O11" i="19"/>
  <c r="N11" i="19"/>
  <c r="M11" i="19"/>
  <c r="AG11" i="19" s="1"/>
  <c r="O10" i="19"/>
  <c r="O9" i="19"/>
  <c r="N9" i="19"/>
  <c r="M9" i="19"/>
  <c r="AG9" i="19" s="1"/>
  <c r="O8" i="19"/>
  <c r="N8" i="19"/>
  <c r="M8" i="19"/>
  <c r="AG8" i="19" s="1"/>
  <c r="M7" i="19"/>
  <c r="AG7" i="19" s="1"/>
  <c r="O7" i="19"/>
  <c r="N7" i="19"/>
  <c r="L19" i="19" l="1"/>
  <c r="L20" i="19"/>
  <c r="N21" i="19"/>
  <c r="L7" i="19"/>
  <c r="I21" i="19"/>
  <c r="I25" i="19" s="1"/>
  <c r="I27" i="19" s="1"/>
  <c r="O21" i="19"/>
  <c r="O25" i="19" s="1"/>
  <c r="O27" i="19" s="1"/>
  <c r="AG21" i="19"/>
  <c r="AG25" i="19" s="1"/>
  <c r="AG27" i="19" s="1"/>
  <c r="M21" i="19"/>
  <c r="L10" i="19"/>
  <c r="Q51" i="30"/>
  <c r="Q50" i="30"/>
  <c r="Q44" i="30"/>
  <c r="Q43" i="30"/>
  <c r="Q35" i="30"/>
  <c r="Q34" i="30"/>
  <c r="Q29" i="30"/>
  <c r="Q28" i="30"/>
  <c r="Q23" i="30"/>
  <c r="Q22" i="30"/>
  <c r="Q15" i="30"/>
  <c r="Q14" i="30"/>
  <c r="Q13" i="30"/>
  <c r="L49" i="30"/>
  <c r="L42" i="30"/>
  <c r="L33" i="30"/>
  <c r="L27" i="30"/>
  <c r="L21" i="30"/>
  <c r="L43" i="29"/>
  <c r="O37" i="29"/>
  <c r="L25" i="29"/>
  <c r="L19" i="29"/>
  <c r="L53" i="27"/>
  <c r="L46" i="27"/>
  <c r="L35" i="27"/>
  <c r="L29" i="27"/>
  <c r="L45" i="28"/>
  <c r="L39" i="28"/>
  <c r="O33" i="28"/>
  <c r="O27" i="28"/>
  <c r="N10" i="3"/>
  <c r="O10" i="3" s="1"/>
  <c r="P14" i="31"/>
  <c r="J14" i="31"/>
  <c r="N14" i="31" s="1"/>
  <c r="P13" i="31"/>
  <c r="J13" i="31"/>
  <c r="N13" i="31" s="1"/>
  <c r="P12" i="31"/>
  <c r="J12" i="31"/>
  <c r="N12" i="31" s="1"/>
  <c r="P11" i="31"/>
  <c r="J11" i="31"/>
  <c r="N11" i="31" s="1"/>
  <c r="P10" i="31"/>
  <c r="J10" i="31"/>
  <c r="N10" i="31" s="1"/>
  <c r="O53" i="27" l="1"/>
  <c r="T53" i="27"/>
  <c r="O29" i="27"/>
  <c r="T29" i="27"/>
  <c r="O35" i="27"/>
  <c r="T35" i="27"/>
  <c r="T46" i="27"/>
  <c r="O46" i="27"/>
  <c r="O39" i="28"/>
  <c r="T39" i="28"/>
  <c r="O45" i="28"/>
  <c r="T45" i="28"/>
  <c r="O42" i="30"/>
  <c r="T42" i="30"/>
  <c r="O49" i="30"/>
  <c r="T49" i="30"/>
  <c r="O21" i="30"/>
  <c r="T21" i="30"/>
  <c r="O27" i="30"/>
  <c r="T27" i="30"/>
  <c r="O33" i="30"/>
  <c r="T33" i="30"/>
  <c r="O19" i="29"/>
  <c r="T19" i="29"/>
  <c r="O43" i="29"/>
  <c r="T43" i="29"/>
  <c r="O25" i="29"/>
  <c r="T25" i="29"/>
  <c r="L21" i="19"/>
  <c r="L25" i="19" s="1"/>
  <c r="L27" i="19" s="1"/>
  <c r="M25" i="19"/>
  <c r="P16" i="31"/>
  <c r="L13" i="31"/>
  <c r="N15" i="54"/>
  <c r="N24" i="54" s="1"/>
  <c r="P10" i="3"/>
  <c r="Q10" i="3"/>
  <c r="L11" i="31"/>
  <c r="L12" i="31"/>
  <c r="K10" i="31"/>
  <c r="M10" i="31"/>
  <c r="M12" i="31"/>
  <c r="K14" i="31"/>
  <c r="M14" i="31"/>
  <c r="M11" i="31"/>
  <c r="M13" i="31"/>
  <c r="N39" i="54" l="1"/>
  <c r="N36" i="54"/>
  <c r="L16" i="31"/>
  <c r="M16" i="31"/>
  <c r="K16" i="31"/>
  <c r="H51" i="30"/>
  <c r="M51" i="30" s="1"/>
  <c r="H50" i="30"/>
  <c r="M50" i="30" s="1"/>
  <c r="H49" i="30"/>
  <c r="M49" i="30" s="1"/>
  <c r="H44" i="30"/>
  <c r="M44" i="30" s="1"/>
  <c r="H43" i="30"/>
  <c r="M43" i="30" s="1"/>
  <c r="H42" i="30"/>
  <c r="M42" i="30" s="1"/>
  <c r="H35" i="30"/>
  <c r="M35" i="30" s="1"/>
  <c r="H34" i="30"/>
  <c r="M34" i="30" s="1"/>
  <c r="H33" i="30"/>
  <c r="M33" i="30" s="1"/>
  <c r="H29" i="30"/>
  <c r="M29" i="30" s="1"/>
  <c r="H28" i="30"/>
  <c r="M28" i="30" s="1"/>
  <c r="H27" i="30"/>
  <c r="M27" i="30" s="1"/>
  <c r="H23" i="30"/>
  <c r="M23" i="30" s="1"/>
  <c r="H22" i="30"/>
  <c r="M22" i="30" s="1"/>
  <c r="H21" i="30"/>
  <c r="M21" i="30" s="1"/>
  <c r="H15" i="30"/>
  <c r="M15" i="30" s="1"/>
  <c r="H14" i="30"/>
  <c r="M14" i="30" s="1"/>
  <c r="H13" i="30"/>
  <c r="M13" i="30" s="1"/>
  <c r="H45" i="29"/>
  <c r="M45" i="29" s="1"/>
  <c r="Q44" i="29"/>
  <c r="H44" i="29"/>
  <c r="M44" i="29" s="1"/>
  <c r="H43" i="29"/>
  <c r="M43" i="29" s="1"/>
  <c r="H39" i="29"/>
  <c r="Q38" i="29"/>
  <c r="H38" i="29"/>
  <c r="M38" i="29" s="1"/>
  <c r="N37" i="29"/>
  <c r="H33" i="29"/>
  <c r="M33" i="29" s="1"/>
  <c r="Q32" i="29"/>
  <c r="H32" i="29"/>
  <c r="M32" i="29" s="1"/>
  <c r="H27" i="29"/>
  <c r="Q26" i="29"/>
  <c r="H26" i="29"/>
  <c r="M26" i="29" s="1"/>
  <c r="H25" i="29"/>
  <c r="H21" i="29"/>
  <c r="Q20" i="29"/>
  <c r="H20" i="29"/>
  <c r="H19" i="29"/>
  <c r="H15" i="29"/>
  <c r="M15" i="29" s="1"/>
  <c r="Q14" i="29"/>
  <c r="H14" i="29"/>
  <c r="M14" i="29" s="1"/>
  <c r="H13" i="29"/>
  <c r="M13" i="29" s="1"/>
  <c r="H45" i="28"/>
  <c r="M45" i="28" s="1"/>
  <c r="Q44" i="28"/>
  <c r="H44" i="28"/>
  <c r="M44" i="28" s="1"/>
  <c r="H43" i="28"/>
  <c r="M43" i="28" s="1"/>
  <c r="H39" i="28"/>
  <c r="Q38" i="28"/>
  <c r="H38" i="28"/>
  <c r="M38" i="28" s="1"/>
  <c r="H37" i="28"/>
  <c r="H33" i="28"/>
  <c r="M33" i="28" s="1"/>
  <c r="Q32" i="28"/>
  <c r="H32" i="28"/>
  <c r="M32" i="28" s="1"/>
  <c r="H31" i="28"/>
  <c r="H27" i="28"/>
  <c r="Q26" i="28"/>
  <c r="H26" i="28"/>
  <c r="M26" i="28" s="1"/>
  <c r="H25" i="28"/>
  <c r="H21" i="28"/>
  <c r="H20" i="28"/>
  <c r="M20" i="28" s="1"/>
  <c r="H19" i="28"/>
  <c r="N19" i="28" s="1"/>
  <c r="H15" i="28"/>
  <c r="M15" i="28" s="1"/>
  <c r="Q14" i="28"/>
  <c r="H14" i="28"/>
  <c r="M14" i="28" s="1"/>
  <c r="H13" i="28"/>
  <c r="M13" i="28" s="1"/>
  <c r="H53" i="27"/>
  <c r="Q52" i="27"/>
  <c r="H52" i="27"/>
  <c r="M52" i="27" s="1"/>
  <c r="Q51" i="27"/>
  <c r="H51" i="27"/>
  <c r="M51" i="27" s="1"/>
  <c r="H46" i="27"/>
  <c r="Q45" i="27"/>
  <c r="H45" i="27"/>
  <c r="M45" i="27" s="1"/>
  <c r="Q44" i="27"/>
  <c r="H44" i="27"/>
  <c r="H35" i="27"/>
  <c r="Q34" i="27"/>
  <c r="H34" i="27"/>
  <c r="M34" i="27" s="1"/>
  <c r="Q33" i="27"/>
  <c r="H33" i="27"/>
  <c r="Q29" i="27"/>
  <c r="H29" i="27"/>
  <c r="Q28" i="27"/>
  <c r="H28" i="27"/>
  <c r="M28" i="27" s="1"/>
  <c r="Q27" i="27"/>
  <c r="H27" i="27"/>
  <c r="H21" i="27"/>
  <c r="H15" i="27"/>
  <c r="M15" i="27" s="1"/>
  <c r="Q14" i="27"/>
  <c r="H14" i="27"/>
  <c r="M14" i="27" s="1"/>
  <c r="H13" i="27"/>
  <c r="M13" i="27" s="1"/>
  <c r="P50" i="26"/>
  <c r="J50" i="26"/>
  <c r="N50" i="26" s="1"/>
  <c r="P49" i="26"/>
  <c r="J49" i="26"/>
  <c r="M49" i="26" s="1"/>
  <c r="P48" i="26"/>
  <c r="J48" i="26"/>
  <c r="M48" i="26" s="1"/>
  <c r="P47" i="26"/>
  <c r="J47" i="26"/>
  <c r="M47" i="26" s="1"/>
  <c r="P46" i="26"/>
  <c r="J46" i="26"/>
  <c r="K46" i="26" s="1"/>
  <c r="P44" i="26"/>
  <c r="J44" i="26"/>
  <c r="N44" i="26" s="1"/>
  <c r="P43" i="26"/>
  <c r="J43" i="26"/>
  <c r="M43" i="26" s="1"/>
  <c r="P42" i="26"/>
  <c r="J42" i="26"/>
  <c r="M42" i="26" s="1"/>
  <c r="P41" i="26"/>
  <c r="J41" i="26"/>
  <c r="M41" i="26" s="1"/>
  <c r="P40" i="26"/>
  <c r="J40" i="26"/>
  <c r="K40" i="26" s="1"/>
  <c r="P38" i="26"/>
  <c r="J38" i="26"/>
  <c r="N38" i="26" s="1"/>
  <c r="P37" i="26"/>
  <c r="J37" i="26"/>
  <c r="M37" i="26" s="1"/>
  <c r="P36" i="26"/>
  <c r="J36" i="26"/>
  <c r="M36" i="26" s="1"/>
  <c r="P35" i="26"/>
  <c r="J35" i="26"/>
  <c r="M35" i="26" s="1"/>
  <c r="P34" i="26"/>
  <c r="J34" i="26"/>
  <c r="N34" i="26" s="1"/>
  <c r="P32" i="26"/>
  <c r="J32" i="26"/>
  <c r="N32" i="26" s="1"/>
  <c r="P31" i="26"/>
  <c r="J31" i="26"/>
  <c r="P30" i="26"/>
  <c r="J30" i="26"/>
  <c r="M30" i="26" s="1"/>
  <c r="P29" i="26"/>
  <c r="J29" i="26"/>
  <c r="P28" i="26"/>
  <c r="J28" i="26"/>
  <c r="L28" i="26" s="1"/>
  <c r="P26" i="26"/>
  <c r="J26" i="26"/>
  <c r="N26" i="26" s="1"/>
  <c r="P25" i="26"/>
  <c r="J25" i="26"/>
  <c r="P24" i="26"/>
  <c r="J24" i="26"/>
  <c r="M24" i="26" s="1"/>
  <c r="P23" i="26"/>
  <c r="J23" i="26"/>
  <c r="P22" i="26"/>
  <c r="J22" i="26"/>
  <c r="K22" i="26" s="1"/>
  <c r="P20" i="26"/>
  <c r="J20" i="26"/>
  <c r="N20" i="26" s="1"/>
  <c r="P19" i="26"/>
  <c r="J19" i="26"/>
  <c r="M19" i="26" s="1"/>
  <c r="P18" i="26"/>
  <c r="J18" i="26"/>
  <c r="M18" i="26" s="1"/>
  <c r="P17" i="26"/>
  <c r="J17" i="26"/>
  <c r="M17" i="26" s="1"/>
  <c r="P16" i="26"/>
  <c r="J16" i="26"/>
  <c r="N16" i="26" s="1"/>
  <c r="P14" i="26"/>
  <c r="J14" i="26"/>
  <c r="N14" i="26" s="1"/>
  <c r="P13" i="26"/>
  <c r="J13" i="26"/>
  <c r="P12" i="26"/>
  <c r="J12" i="26"/>
  <c r="M12" i="26" s="1"/>
  <c r="P11" i="26"/>
  <c r="J11" i="26"/>
  <c r="P10" i="26"/>
  <c r="J10" i="26"/>
  <c r="N10" i="26" s="1"/>
  <c r="P50" i="2"/>
  <c r="J50" i="2"/>
  <c r="N50" i="2" s="1"/>
  <c r="P49" i="2"/>
  <c r="J49" i="2"/>
  <c r="M49" i="2" s="1"/>
  <c r="P48" i="2"/>
  <c r="J48" i="2"/>
  <c r="M48" i="2" s="1"/>
  <c r="P47" i="2"/>
  <c r="J47" i="2"/>
  <c r="P46" i="2"/>
  <c r="J46" i="2"/>
  <c r="K46" i="2" s="1"/>
  <c r="P44" i="2"/>
  <c r="J44" i="2"/>
  <c r="N44" i="2" s="1"/>
  <c r="P43" i="2"/>
  <c r="J43" i="2"/>
  <c r="P42" i="2"/>
  <c r="J42" i="2"/>
  <c r="M42" i="2" s="1"/>
  <c r="P41" i="2"/>
  <c r="J41" i="2"/>
  <c r="P40" i="2"/>
  <c r="J40" i="2"/>
  <c r="N40" i="2" s="1"/>
  <c r="P38" i="2"/>
  <c r="J38" i="2"/>
  <c r="N38" i="2" s="1"/>
  <c r="P37" i="2"/>
  <c r="J37" i="2"/>
  <c r="P36" i="2"/>
  <c r="J36" i="2"/>
  <c r="M36" i="2" s="1"/>
  <c r="P35" i="2"/>
  <c r="J35" i="2"/>
  <c r="M35" i="2" s="1"/>
  <c r="P34" i="2"/>
  <c r="J34" i="2"/>
  <c r="N34" i="2" s="1"/>
  <c r="P32" i="2"/>
  <c r="J32" i="2"/>
  <c r="N32" i="2" s="1"/>
  <c r="P31" i="2"/>
  <c r="J31" i="2"/>
  <c r="P30" i="2"/>
  <c r="J30" i="2"/>
  <c r="M30" i="2" s="1"/>
  <c r="P29" i="2"/>
  <c r="J29" i="2"/>
  <c r="P28" i="2"/>
  <c r="J28" i="2"/>
  <c r="K28" i="2" s="1"/>
  <c r="P26" i="2"/>
  <c r="J26" i="2"/>
  <c r="N26" i="2" s="1"/>
  <c r="P25" i="2"/>
  <c r="J25" i="2"/>
  <c r="P24" i="2"/>
  <c r="J24" i="2"/>
  <c r="M24" i="2" s="1"/>
  <c r="P23" i="2"/>
  <c r="J23" i="2"/>
  <c r="P22" i="2"/>
  <c r="J22" i="2"/>
  <c r="N22" i="2" s="1"/>
  <c r="P20" i="2"/>
  <c r="J20" i="2"/>
  <c r="N20" i="2" s="1"/>
  <c r="P19" i="2"/>
  <c r="J19" i="2"/>
  <c r="M19" i="2" s="1"/>
  <c r="P18" i="2"/>
  <c r="J18" i="2"/>
  <c r="M18" i="2" s="1"/>
  <c r="P17" i="2"/>
  <c r="J17" i="2"/>
  <c r="M17" i="2" s="1"/>
  <c r="P16" i="2"/>
  <c r="J16" i="2"/>
  <c r="L16" i="2" s="1"/>
  <c r="P14" i="2"/>
  <c r="P13" i="2"/>
  <c r="P12" i="2"/>
  <c r="P11" i="2"/>
  <c r="P10" i="2"/>
  <c r="J14" i="2"/>
  <c r="K14" i="2" s="1"/>
  <c r="J13" i="2"/>
  <c r="J11" i="2"/>
  <c r="J10" i="2"/>
  <c r="K10" i="2" s="1"/>
  <c r="J12" i="2"/>
  <c r="M12" i="2" s="1"/>
  <c r="N33" i="27" l="1"/>
  <c r="M33" i="27"/>
  <c r="N46" i="27"/>
  <c r="M46" i="27"/>
  <c r="N21" i="27"/>
  <c r="M21" i="27"/>
  <c r="N35" i="27"/>
  <c r="M35" i="27"/>
  <c r="N53" i="27"/>
  <c r="M53" i="27"/>
  <c r="N44" i="27"/>
  <c r="M44" i="27"/>
  <c r="N39" i="28"/>
  <c r="M39" i="28"/>
  <c r="N31" i="28"/>
  <c r="M31" i="28"/>
  <c r="N37" i="28"/>
  <c r="M37" i="28"/>
  <c r="N39" i="29"/>
  <c r="M39" i="29"/>
  <c r="M31" i="26"/>
  <c r="K31" i="26"/>
  <c r="L11" i="26"/>
  <c r="K11" i="26"/>
  <c r="M11" i="26"/>
  <c r="L13" i="26"/>
  <c r="K13" i="26"/>
  <c r="M13" i="26"/>
  <c r="M29" i="26"/>
  <c r="K29" i="26"/>
  <c r="M29" i="27"/>
  <c r="M27" i="27"/>
  <c r="K31" i="2"/>
  <c r="M31" i="2"/>
  <c r="M29" i="2"/>
  <c r="K29" i="2"/>
  <c r="M13" i="2"/>
  <c r="K13" i="2"/>
  <c r="P52" i="2"/>
  <c r="M23" i="2"/>
  <c r="K23" i="2"/>
  <c r="K11" i="2"/>
  <c r="M11" i="2"/>
  <c r="M25" i="2"/>
  <c r="K25" i="2"/>
  <c r="K23" i="26"/>
  <c r="M23" i="26"/>
  <c r="M25" i="26"/>
  <c r="K25" i="26"/>
  <c r="N43" i="30"/>
  <c r="N22" i="30"/>
  <c r="N44" i="30"/>
  <c r="N23" i="30"/>
  <c r="N33" i="30"/>
  <c r="N21" i="30"/>
  <c r="N13" i="30"/>
  <c r="N34" i="30"/>
  <c r="N14" i="30"/>
  <c r="N35" i="30"/>
  <c r="N49" i="30"/>
  <c r="N15" i="30"/>
  <c r="N27" i="30"/>
  <c r="N50" i="30"/>
  <c r="N28" i="30"/>
  <c r="N51" i="30"/>
  <c r="N29" i="30"/>
  <c r="N42" i="30"/>
  <c r="N26" i="29"/>
  <c r="M21" i="29"/>
  <c r="N14" i="29"/>
  <c r="M19" i="29"/>
  <c r="N27" i="29"/>
  <c r="M27" i="29"/>
  <c r="N13" i="29"/>
  <c r="N15" i="29"/>
  <c r="N25" i="29"/>
  <c r="M25" i="29"/>
  <c r="N38" i="29"/>
  <c r="P52" i="26"/>
  <c r="L24" i="26"/>
  <c r="N15" i="27"/>
  <c r="N13" i="27"/>
  <c r="N28" i="27"/>
  <c r="N26" i="28"/>
  <c r="N15" i="28"/>
  <c r="N13" i="28"/>
  <c r="M27" i="28"/>
  <c r="N32" i="28"/>
  <c r="N21" i="28"/>
  <c r="M21" i="28"/>
  <c r="M19" i="28"/>
  <c r="M25" i="28"/>
  <c r="N44" i="28"/>
  <c r="L41" i="2"/>
  <c r="M41" i="2"/>
  <c r="L37" i="2"/>
  <c r="M37" i="2"/>
  <c r="L47" i="2"/>
  <c r="M47" i="2"/>
  <c r="L43" i="2"/>
  <c r="M43" i="2"/>
  <c r="K26" i="26"/>
  <c r="L30" i="26"/>
  <c r="L26" i="26"/>
  <c r="L43" i="26"/>
  <c r="L41" i="26"/>
  <c r="L37" i="26"/>
  <c r="L12" i="26"/>
  <c r="K14" i="26"/>
  <c r="L22" i="26"/>
  <c r="K34" i="26"/>
  <c r="L10" i="26"/>
  <c r="L25" i="26"/>
  <c r="K32" i="26"/>
  <c r="L35" i="26"/>
  <c r="N46" i="26"/>
  <c r="L17" i="26"/>
  <c r="L14" i="26"/>
  <c r="L23" i="26"/>
  <c r="L32" i="26"/>
  <c r="L50" i="26"/>
  <c r="N22" i="26"/>
  <c r="N52" i="27"/>
  <c r="N33" i="28"/>
  <c r="N20" i="28"/>
  <c r="N20" i="29"/>
  <c r="N33" i="29"/>
  <c r="N44" i="29"/>
  <c r="N19" i="29"/>
  <c r="N21" i="29"/>
  <c r="N32" i="29"/>
  <c r="N43" i="29"/>
  <c r="N45" i="29"/>
  <c r="N14" i="28"/>
  <c r="N25" i="28"/>
  <c r="N27" i="28"/>
  <c r="N38" i="28"/>
  <c r="N43" i="28"/>
  <c r="N45" i="28"/>
  <c r="N14" i="27"/>
  <c r="N27" i="27"/>
  <c r="N29" i="27"/>
  <c r="N45" i="27"/>
  <c r="N34" i="27"/>
  <c r="N51" i="27"/>
  <c r="L19" i="26"/>
  <c r="L48" i="26"/>
  <c r="L46" i="26"/>
  <c r="K50" i="26"/>
  <c r="K16" i="26"/>
  <c r="N28" i="26"/>
  <c r="L16" i="26"/>
  <c r="L18" i="26"/>
  <c r="K20" i="26"/>
  <c r="L29" i="26"/>
  <c r="L31" i="26"/>
  <c r="L40" i="26"/>
  <c r="L42" i="26"/>
  <c r="K44" i="26"/>
  <c r="K10" i="26"/>
  <c r="L20" i="26"/>
  <c r="N40" i="26"/>
  <c r="L44" i="26"/>
  <c r="L34" i="26"/>
  <c r="L36" i="26"/>
  <c r="K38" i="26"/>
  <c r="L47" i="26"/>
  <c r="L49" i="26"/>
  <c r="K28" i="26"/>
  <c r="L38" i="26"/>
  <c r="L49" i="2"/>
  <c r="L35" i="2"/>
  <c r="L46" i="2"/>
  <c r="L48" i="2"/>
  <c r="K50" i="2"/>
  <c r="N46" i="2"/>
  <c r="L50" i="2"/>
  <c r="K40" i="2"/>
  <c r="L40" i="2"/>
  <c r="L42" i="2"/>
  <c r="K44" i="2"/>
  <c r="L44" i="2"/>
  <c r="L36" i="2"/>
  <c r="K38" i="2"/>
  <c r="K34" i="2"/>
  <c r="L34" i="2"/>
  <c r="L38" i="2"/>
  <c r="L29" i="2"/>
  <c r="L31" i="2"/>
  <c r="K32" i="2"/>
  <c r="L28" i="2"/>
  <c r="L30" i="2"/>
  <c r="N28" i="2"/>
  <c r="L32" i="2"/>
  <c r="L23" i="2"/>
  <c r="L25" i="2"/>
  <c r="K22" i="2"/>
  <c r="L22" i="2"/>
  <c r="L24" i="2"/>
  <c r="K26" i="2"/>
  <c r="L26" i="2"/>
  <c r="K20" i="2"/>
  <c r="L18" i="2"/>
  <c r="L17" i="2"/>
  <c r="L19" i="2"/>
  <c r="K16" i="2"/>
  <c r="N16" i="2"/>
  <c r="L20" i="2"/>
  <c r="K52" i="26" l="1"/>
  <c r="K52" i="2"/>
  <c r="L52" i="26"/>
  <c r="C27" i="25"/>
  <c r="C19" i="25"/>
  <c r="C11" i="25"/>
  <c r="C28" i="25" l="1"/>
  <c r="AE22" i="19" l="1"/>
  <c r="AD22" i="19"/>
  <c r="AB22" i="19"/>
  <c r="AA22" i="19"/>
  <c r="AE20" i="19"/>
  <c r="AE19" i="19"/>
  <c r="AE18" i="19"/>
  <c r="AE17" i="19"/>
  <c r="AE16" i="19"/>
  <c r="AE15" i="19"/>
  <c r="AE14" i="19"/>
  <c r="AE13" i="19"/>
  <c r="AE12" i="19"/>
  <c r="AE10" i="19"/>
  <c r="AE9" i="19"/>
  <c r="AE8" i="19"/>
  <c r="AE7" i="19"/>
  <c r="AE11" i="19"/>
  <c r="AD20" i="19"/>
  <c r="AD19" i="19"/>
  <c r="AD18" i="19"/>
  <c r="AD17" i="19"/>
  <c r="AD16" i="19"/>
  <c r="AD15" i="19"/>
  <c r="AD14" i="19"/>
  <c r="AD13" i="19"/>
  <c r="AD12" i="19"/>
  <c r="AD11" i="19"/>
  <c r="AD10" i="19"/>
  <c r="AD9" i="19"/>
  <c r="AD8" i="19"/>
  <c r="AD7" i="19"/>
  <c r="AA20" i="19"/>
  <c r="AA19" i="19"/>
  <c r="AA18" i="19"/>
  <c r="AA17" i="19"/>
  <c r="AA16" i="19"/>
  <c r="AA14" i="19"/>
  <c r="AA13" i="19"/>
  <c r="AA12" i="19"/>
  <c r="AA11" i="19"/>
  <c r="AA10" i="19"/>
  <c r="AA9" i="19"/>
  <c r="AA8" i="19"/>
  <c r="AA7" i="19"/>
  <c r="AB20" i="19"/>
  <c r="AB19" i="19"/>
  <c r="AB18" i="19"/>
  <c r="AB17" i="19"/>
  <c r="AB16" i="19"/>
  <c r="AB14" i="19"/>
  <c r="AB13" i="19"/>
  <c r="AB12" i="19"/>
  <c r="AB11" i="19"/>
  <c r="AB10" i="19"/>
  <c r="AB9" i="19"/>
  <c r="AB8" i="19"/>
  <c r="AB7" i="19"/>
  <c r="AB15" i="19"/>
  <c r="AA15" i="19"/>
  <c r="X20" i="19"/>
  <c r="Z20" i="19" s="1"/>
  <c r="Y20" i="19" l="1"/>
  <c r="AD23" i="19"/>
  <c r="AD26" i="19" s="1"/>
  <c r="AE23" i="19"/>
  <c r="AE26" i="19" s="1"/>
  <c r="AD21" i="19"/>
  <c r="AD25" i="19" s="1"/>
  <c r="AE21" i="19"/>
  <c r="AE25" i="19" s="1"/>
  <c r="AB21" i="19"/>
  <c r="AB25" i="19" s="1"/>
  <c r="I8" i="7" l="1"/>
  <c r="I9" i="7" s="1"/>
  <c r="H8" i="7"/>
  <c r="H9" i="7" s="1"/>
  <c r="L11" i="2" l="1"/>
  <c r="L13" i="2"/>
  <c r="L14" i="2"/>
  <c r="N14" i="2"/>
  <c r="L12" i="2"/>
  <c r="N10" i="2"/>
  <c r="L10" i="2"/>
  <c r="L52" i="2" s="1"/>
  <c r="X22" i="20" l="1"/>
  <c r="W22" i="20"/>
  <c r="X21" i="20"/>
  <c r="W21" i="20"/>
  <c r="Y21" i="20" s="1"/>
  <c r="X30" i="20"/>
  <c r="W30" i="20"/>
  <c r="X29" i="20"/>
  <c r="W29" i="20"/>
  <c r="X47" i="20"/>
  <c r="W47" i="20"/>
  <c r="X46" i="20"/>
  <c r="W46" i="20"/>
  <c r="Y46" i="20" s="1"/>
  <c r="X45" i="20"/>
  <c r="W45" i="20"/>
  <c r="X44" i="20"/>
  <c r="W44" i="20"/>
  <c r="X43" i="20"/>
  <c r="W43" i="20"/>
  <c r="Y43" i="20" s="1"/>
  <c r="X42" i="20"/>
  <c r="W42" i="20"/>
  <c r="Y42" i="20" s="1"/>
  <c r="X41" i="20"/>
  <c r="W41" i="20"/>
  <c r="X40" i="20"/>
  <c r="W40" i="20"/>
  <c r="Y40" i="20" s="1"/>
  <c r="X39" i="20"/>
  <c r="W39" i="20"/>
  <c r="X38" i="20"/>
  <c r="W38" i="20"/>
  <c r="Y38" i="20" s="1"/>
  <c r="X37" i="20"/>
  <c r="W37" i="20"/>
  <c r="X36" i="20"/>
  <c r="W36" i="20"/>
  <c r="Y36" i="20" s="1"/>
  <c r="X35" i="20"/>
  <c r="W35" i="20"/>
  <c r="Y35" i="20" s="1"/>
  <c r="X34" i="20"/>
  <c r="W34" i="20"/>
  <c r="Y34" i="20" s="1"/>
  <c r="X33" i="20"/>
  <c r="W33" i="20"/>
  <c r="Y33" i="20" s="1"/>
  <c r="N65" i="20"/>
  <c r="N66" i="20" s="1"/>
  <c r="X61" i="20"/>
  <c r="W61" i="20"/>
  <c r="Q61" i="20"/>
  <c r="O61" i="20"/>
  <c r="M61" i="20"/>
  <c r="X60" i="20"/>
  <c r="W60" i="20"/>
  <c r="Y60" i="20" s="1"/>
  <c r="Q60" i="20"/>
  <c r="O60" i="20"/>
  <c r="M60" i="20"/>
  <c r="O51" i="20"/>
  <c r="Y44" i="20" l="1"/>
  <c r="Y29" i="20"/>
  <c r="Y61" i="20"/>
  <c r="Y37" i="20"/>
  <c r="Y45" i="20"/>
  <c r="Y30" i="20"/>
  <c r="Y39" i="20"/>
  <c r="Y47" i="20"/>
  <c r="Y22" i="20"/>
  <c r="Y41" i="20"/>
  <c r="P50" i="20"/>
  <c r="M50" i="20"/>
  <c r="X51" i="20"/>
  <c r="W51" i="20"/>
  <c r="Q51" i="20"/>
  <c r="X50" i="20"/>
  <c r="W50" i="20"/>
  <c r="Q47" i="20"/>
  <c r="O47" i="20"/>
  <c r="M47" i="20"/>
  <c r="Q46" i="20"/>
  <c r="O46" i="20"/>
  <c r="M46" i="20"/>
  <c r="Q45" i="20"/>
  <c r="O45" i="20"/>
  <c r="M45" i="20"/>
  <c r="Q44" i="20"/>
  <c r="O44" i="20"/>
  <c r="M44" i="20"/>
  <c r="P43" i="20"/>
  <c r="M43" i="20"/>
  <c r="P42" i="20"/>
  <c r="M42" i="20"/>
  <c r="P41" i="20"/>
  <c r="M41" i="20"/>
  <c r="P40" i="20"/>
  <c r="M40" i="20"/>
  <c r="Q39" i="20"/>
  <c r="O39" i="20"/>
  <c r="M39" i="20"/>
  <c r="Q38" i="20"/>
  <c r="O38" i="20"/>
  <c r="M38" i="20"/>
  <c r="P37" i="20"/>
  <c r="M37" i="20"/>
  <c r="P36" i="20"/>
  <c r="M36" i="20"/>
  <c r="P35" i="20"/>
  <c r="M35" i="20"/>
  <c r="P34" i="20"/>
  <c r="M34" i="20"/>
  <c r="P33" i="20"/>
  <c r="M33" i="20"/>
  <c r="P30" i="20"/>
  <c r="M30" i="20"/>
  <c r="P29" i="20"/>
  <c r="M29" i="20"/>
  <c r="Y51" i="20" l="1"/>
  <c r="Y50" i="20"/>
  <c r="P22" i="20"/>
  <c r="M22" i="20"/>
  <c r="P21" i="20"/>
  <c r="M21" i="20"/>
  <c r="P12" i="20"/>
  <c r="M12" i="20"/>
  <c r="P11" i="20"/>
  <c r="M11" i="20"/>
  <c r="P10" i="20"/>
  <c r="P9" i="20"/>
  <c r="P8" i="20"/>
  <c r="P7" i="20"/>
  <c r="P6" i="20"/>
  <c r="P55" i="20" l="1"/>
  <c r="P66" i="20" s="1"/>
  <c r="X12" i="20"/>
  <c r="W12" i="20"/>
  <c r="X11" i="20"/>
  <c r="W11" i="20"/>
  <c r="X10" i="20"/>
  <c r="W10" i="20"/>
  <c r="M10" i="20"/>
  <c r="X9" i="20"/>
  <c r="W9" i="20"/>
  <c r="M9" i="20"/>
  <c r="X8" i="20"/>
  <c r="W8" i="20"/>
  <c r="M8" i="20"/>
  <c r="X7" i="20"/>
  <c r="W7" i="20"/>
  <c r="M7" i="20"/>
  <c r="X6" i="20"/>
  <c r="W6" i="20"/>
  <c r="Y6" i="20" s="1"/>
  <c r="M6" i="20"/>
  <c r="Y9" i="20" l="1"/>
  <c r="Y12" i="20"/>
  <c r="Y11" i="20"/>
  <c r="Y8" i="20"/>
  <c r="Y10" i="20"/>
  <c r="Y7" i="20"/>
  <c r="X13" i="20" l="1"/>
  <c r="Q59" i="20"/>
  <c r="Q58" i="20"/>
  <c r="Q57" i="20"/>
  <c r="Q49" i="20"/>
  <c r="Q48" i="20"/>
  <c r="Q32" i="20"/>
  <c r="Q31" i="20"/>
  <c r="Q28" i="20"/>
  <c r="Q27" i="20"/>
  <c r="Q26" i="20"/>
  <c r="Q25" i="20"/>
  <c r="Q24" i="20"/>
  <c r="Q23" i="20"/>
  <c r="Q20" i="20"/>
  <c r="Q19" i="20"/>
  <c r="Q18" i="20"/>
  <c r="Q17" i="20"/>
  <c r="Q16" i="20"/>
  <c r="Q15" i="20"/>
  <c r="Q14" i="20"/>
  <c r="Q13" i="20"/>
  <c r="O59" i="20"/>
  <c r="M59" i="20"/>
  <c r="O58" i="20"/>
  <c r="M58" i="20"/>
  <c r="O57" i="20"/>
  <c r="M57" i="20"/>
  <c r="O65" i="20" l="1"/>
  <c r="M65" i="20"/>
  <c r="Q63" i="20"/>
  <c r="Q65" i="20" s="1"/>
  <c r="Q53" i="20"/>
  <c r="Q55" i="20" s="1"/>
  <c r="O49" i="20"/>
  <c r="M49" i="20"/>
  <c r="O48" i="20"/>
  <c r="M48" i="20"/>
  <c r="O32" i="20"/>
  <c r="M32" i="20"/>
  <c r="O31" i="20"/>
  <c r="M31" i="20"/>
  <c r="O28" i="20"/>
  <c r="M28" i="20"/>
  <c r="O27" i="20"/>
  <c r="M27" i="20"/>
  <c r="O26" i="20"/>
  <c r="M26" i="20"/>
  <c r="O25" i="20"/>
  <c r="M25" i="20"/>
  <c r="O24" i="20"/>
  <c r="M24" i="20"/>
  <c r="O23" i="20"/>
  <c r="M23" i="20"/>
  <c r="O20" i="20"/>
  <c r="M20" i="20"/>
  <c r="O19" i="20"/>
  <c r="M19" i="20"/>
  <c r="O18" i="20"/>
  <c r="M18" i="20"/>
  <c r="O17" i="20"/>
  <c r="M17" i="20"/>
  <c r="O16" i="20"/>
  <c r="M16" i="20"/>
  <c r="O15" i="20"/>
  <c r="M15" i="20"/>
  <c r="O14" i="20"/>
  <c r="O13" i="20"/>
  <c r="M14" i="20"/>
  <c r="M13" i="20"/>
  <c r="X59" i="20"/>
  <c r="W59" i="20"/>
  <c r="X58" i="20"/>
  <c r="W58" i="20"/>
  <c r="X57" i="20"/>
  <c r="W57" i="20"/>
  <c r="X49" i="20"/>
  <c r="W49" i="20"/>
  <c r="X48" i="20"/>
  <c r="W48" i="20"/>
  <c r="X32" i="20"/>
  <c r="W32" i="20"/>
  <c r="X31" i="20"/>
  <c r="W31" i="20"/>
  <c r="X28" i="20"/>
  <c r="W28" i="20"/>
  <c r="X27" i="20"/>
  <c r="W27" i="20"/>
  <c r="X26" i="20"/>
  <c r="W26" i="20"/>
  <c r="X25" i="20"/>
  <c r="W25" i="20"/>
  <c r="X24" i="20"/>
  <c r="W24" i="20"/>
  <c r="X23" i="20"/>
  <c r="W23" i="20"/>
  <c r="Y20" i="20"/>
  <c r="X19" i="20"/>
  <c r="W19" i="20"/>
  <c r="X18" i="20"/>
  <c r="W18" i="20"/>
  <c r="X17" i="20"/>
  <c r="W17" i="20"/>
  <c r="Y16" i="20"/>
  <c r="X15" i="20"/>
  <c r="W15" i="20"/>
  <c r="X14" i="20"/>
  <c r="W14" i="20"/>
  <c r="W13" i="20"/>
  <c r="Q66" i="20" l="1"/>
  <c r="O55" i="20"/>
  <c r="O66" i="20" s="1"/>
  <c r="M55" i="20"/>
  <c r="M66" i="20" s="1"/>
  <c r="Y28" i="20"/>
  <c r="Y14" i="20"/>
  <c r="Y23" i="20"/>
  <c r="Y48" i="20"/>
  <c r="Y31" i="20"/>
  <c r="Y57" i="20"/>
  <c r="Y49" i="20"/>
  <c r="Y24" i="20"/>
  <c r="Y13" i="20"/>
  <c r="Y15" i="20"/>
  <c r="Y26" i="20"/>
  <c r="Y32" i="20"/>
  <c r="Y58" i="20"/>
  <c r="Y59" i="20"/>
  <c r="Y27" i="20"/>
  <c r="Y25" i="20"/>
  <c r="Y19" i="20"/>
  <c r="Y17" i="20"/>
  <c r="Y18" i="20"/>
  <c r="Y65" i="20" l="1"/>
  <c r="Y54" i="20"/>
  <c r="Y66" i="20" s="1"/>
  <c r="X19" i="19"/>
  <c r="X18" i="19"/>
  <c r="X17" i="19"/>
  <c r="X16" i="19"/>
  <c r="X15" i="19"/>
  <c r="X10" i="19"/>
  <c r="Q25" i="19"/>
  <c r="Q27" i="19" s="1"/>
  <c r="AE27" i="19" l="1"/>
  <c r="AD27" i="19"/>
  <c r="Y18" i="19"/>
  <c r="Z18" i="19"/>
  <c r="Y10" i="19"/>
  <c r="Z10" i="19"/>
  <c r="Z17" i="19"/>
  <c r="Y17" i="19"/>
  <c r="Z19" i="19"/>
  <c r="Y19" i="19"/>
  <c r="Y16" i="19"/>
  <c r="Z16" i="19"/>
  <c r="Y15" i="19"/>
  <c r="Z15" i="19"/>
  <c r="AA21" i="19"/>
  <c r="AA26" i="19"/>
  <c r="X13" i="19" l="1"/>
  <c r="AB23" i="19"/>
  <c r="AB26" i="19" s="1"/>
  <c r="AA23" i="19"/>
  <c r="AA25" i="19" s="1"/>
  <c r="P22" i="19"/>
  <c r="M22" i="19"/>
  <c r="M23" i="19" s="1"/>
  <c r="M26" i="19" s="1"/>
  <c r="M27" i="19" s="1"/>
  <c r="X14" i="19"/>
  <c r="X12" i="19"/>
  <c r="X11" i="19"/>
  <c r="X9" i="19"/>
  <c r="X8" i="19"/>
  <c r="X7" i="19"/>
  <c r="Y11" i="19" l="1"/>
  <c r="Z11" i="19"/>
  <c r="Y7" i="19"/>
  <c r="Z7" i="19"/>
  <c r="Y14" i="19"/>
  <c r="Z14" i="19"/>
  <c r="Z12" i="19"/>
  <c r="Y12" i="19"/>
  <c r="Z13" i="19"/>
  <c r="Y13" i="19"/>
  <c r="Y8" i="19"/>
  <c r="Z8" i="19"/>
  <c r="Y9" i="19"/>
  <c r="Z9" i="19"/>
  <c r="P23" i="19"/>
  <c r="P26" i="19" s="1"/>
  <c r="P27" i="19" s="1"/>
  <c r="X22" i="19"/>
  <c r="AA27" i="19"/>
  <c r="AB27" i="19"/>
  <c r="Z22" i="19" l="1"/>
  <c r="Z23" i="19" s="1"/>
  <c r="Z26" i="19" s="1"/>
  <c r="Y22" i="19"/>
  <c r="Y23" i="19" s="1"/>
  <c r="Y26" i="19" s="1"/>
  <c r="Y21" i="19"/>
  <c r="Y25" i="19" s="1"/>
  <c r="Z21" i="19"/>
  <c r="Z25" i="19" s="1"/>
  <c r="Z27" i="19" l="1"/>
  <c r="Y27" i="19"/>
  <c r="N14" i="3"/>
  <c r="T14" i="3" s="1"/>
  <c r="N16" i="3"/>
  <c r="N17" i="3"/>
  <c r="N19" i="3"/>
  <c r="R19" i="3" s="1"/>
  <c r="N18" i="3"/>
  <c r="K21" i="5"/>
  <c r="M21" i="5" s="1"/>
  <c r="O16" i="3" l="1"/>
  <c r="Q16" i="3"/>
  <c r="P16" i="3"/>
  <c r="O14" i="3"/>
  <c r="O20" i="3" s="1"/>
  <c r="P14" i="3"/>
  <c r="Q14" i="3"/>
  <c r="T16" i="3"/>
  <c r="P20" i="3" l="1"/>
  <c r="T10" i="3"/>
  <c r="N11" i="3"/>
  <c r="F9" i="5" l="1"/>
  <c r="P9" i="5"/>
  <c r="K9" i="5"/>
  <c r="N9" i="5" s="1"/>
  <c r="L9" i="5" l="1"/>
  <c r="P21" i="5" l="1"/>
  <c r="F21" i="5"/>
  <c r="P16" i="5"/>
  <c r="K16" i="5"/>
  <c r="M16" i="5" s="1"/>
  <c r="F16" i="5"/>
  <c r="P12" i="5"/>
  <c r="K12" i="5"/>
  <c r="N12" i="5" s="1"/>
  <c r="F12" i="5"/>
  <c r="P11" i="5"/>
  <c r="K11" i="5"/>
  <c r="N11" i="5" s="1"/>
  <c r="F11" i="5"/>
  <c r="P10" i="5"/>
  <c r="K10" i="5"/>
  <c r="N10" i="5" s="1"/>
  <c r="F10" i="5"/>
  <c r="L10" i="5" l="1"/>
  <c r="L12" i="5"/>
  <c r="L11" i="5"/>
  <c r="P14" i="5"/>
  <c r="P25" i="5" s="1"/>
  <c r="P23" i="5"/>
  <c r="P19" i="5"/>
  <c r="M19" i="5"/>
  <c r="W19" i="3"/>
  <c r="N14" i="5" l="1"/>
  <c r="N25" i="5" s="1"/>
  <c r="N27" i="5" s="1"/>
  <c r="P26" i="5"/>
  <c r="P27" i="5" s="1"/>
  <c r="L14" i="5"/>
  <c r="L25" i="5" s="1"/>
  <c r="L27" i="5" s="1"/>
  <c r="M23" i="5"/>
  <c r="X19" i="3"/>
  <c r="M26" i="5" l="1"/>
  <c r="M27" i="5" s="1"/>
  <c r="N9" i="3" l="1"/>
  <c r="R9" i="3" s="1"/>
  <c r="R20" i="3" s="1"/>
  <c r="X9" i="3" l="1"/>
  <c r="X20" i="3" s="1"/>
  <c r="W9" i="3"/>
  <c r="W20" i="3" s="1"/>
  <c r="N8" i="3"/>
  <c r="T20" i="3" l="1"/>
  <c r="F14" i="12" l="1"/>
  <c r="N179" i="12" l="1"/>
  <c r="I179" i="12"/>
  <c r="N178" i="12"/>
  <c r="I178" i="12"/>
  <c r="N177" i="12"/>
  <c r="I177" i="12"/>
  <c r="N176" i="12"/>
  <c r="I176" i="12"/>
  <c r="N175" i="12"/>
  <c r="I175" i="12"/>
  <c r="N174" i="12"/>
  <c r="I174" i="12"/>
  <c r="N173" i="12"/>
  <c r="I173" i="12"/>
  <c r="N172" i="12"/>
  <c r="I172" i="12"/>
  <c r="N171" i="12"/>
  <c r="I171" i="12"/>
  <c r="N170" i="12"/>
  <c r="I170" i="12"/>
  <c r="N169" i="12"/>
  <c r="I169" i="12"/>
  <c r="N168" i="12"/>
  <c r="I168" i="12"/>
  <c r="N167" i="12"/>
  <c r="I167" i="12"/>
  <c r="N166" i="12"/>
  <c r="I166" i="12"/>
  <c r="N165" i="12"/>
  <c r="O182" i="12" s="1"/>
  <c r="I165" i="12"/>
  <c r="N164" i="12"/>
  <c r="O181" i="12" s="1"/>
  <c r="I164" i="12"/>
  <c r="N156" i="12"/>
  <c r="I156" i="12"/>
  <c r="N155" i="12"/>
  <c r="I155" i="12"/>
  <c r="N154" i="12"/>
  <c r="I154" i="12"/>
  <c r="N153" i="12"/>
  <c r="I153" i="12"/>
  <c r="N152" i="12"/>
  <c r="I152" i="12"/>
  <c r="N151" i="12"/>
  <c r="I151" i="12"/>
  <c r="N150" i="12"/>
  <c r="I150" i="12"/>
  <c r="N149" i="12"/>
  <c r="I149" i="12"/>
  <c r="N148" i="12"/>
  <c r="I148" i="12"/>
  <c r="N147" i="12"/>
  <c r="I147" i="12"/>
  <c r="N146" i="12"/>
  <c r="I146" i="12"/>
  <c r="N145" i="12"/>
  <c r="I145" i="12"/>
  <c r="N144" i="12"/>
  <c r="I144" i="12"/>
  <c r="N143" i="12"/>
  <c r="I143" i="12"/>
  <c r="N142" i="12"/>
  <c r="I142" i="12"/>
  <c r="N141" i="12"/>
  <c r="O158" i="12" s="1"/>
  <c r="I141" i="12"/>
  <c r="N133" i="12"/>
  <c r="I133" i="12"/>
  <c r="N132" i="12"/>
  <c r="I132" i="12"/>
  <c r="N131" i="12"/>
  <c r="I131" i="12"/>
  <c r="N130" i="12"/>
  <c r="I130" i="12"/>
  <c r="N129" i="12"/>
  <c r="I129" i="12"/>
  <c r="N128" i="12"/>
  <c r="I128" i="12"/>
  <c r="N127" i="12"/>
  <c r="I127" i="12"/>
  <c r="N126" i="12"/>
  <c r="I126" i="12"/>
  <c r="N125" i="12"/>
  <c r="I125" i="12"/>
  <c r="N124" i="12"/>
  <c r="I124" i="12"/>
  <c r="N123" i="12"/>
  <c r="I123" i="12"/>
  <c r="N122" i="12"/>
  <c r="I122" i="12"/>
  <c r="N121" i="12"/>
  <c r="I121" i="12"/>
  <c r="N120" i="12"/>
  <c r="I120" i="12"/>
  <c r="N119" i="12"/>
  <c r="I119" i="12"/>
  <c r="N118" i="12"/>
  <c r="O135" i="12" s="1"/>
  <c r="I118" i="12"/>
  <c r="F15" i="12"/>
  <c r="F9" i="12"/>
  <c r="F8" i="12"/>
  <c r="F7" i="12"/>
  <c r="N110" i="12"/>
  <c r="I110" i="12"/>
  <c r="N109" i="12"/>
  <c r="I109" i="12"/>
  <c r="N108" i="12"/>
  <c r="I108" i="12"/>
  <c r="N107" i="12"/>
  <c r="I107" i="12"/>
  <c r="N106" i="12"/>
  <c r="I106" i="12"/>
  <c r="N105" i="12"/>
  <c r="I105" i="12"/>
  <c r="N104" i="12"/>
  <c r="I104" i="12"/>
  <c r="N103" i="12"/>
  <c r="I103" i="12"/>
  <c r="N102" i="12"/>
  <c r="I102" i="12"/>
  <c r="N101" i="12"/>
  <c r="I101" i="12"/>
  <c r="N100" i="12"/>
  <c r="I100" i="12"/>
  <c r="N99" i="12"/>
  <c r="I99" i="12"/>
  <c r="N98" i="12"/>
  <c r="I98" i="12"/>
  <c r="N97" i="12"/>
  <c r="I97" i="12"/>
  <c r="N96" i="12"/>
  <c r="I96" i="12"/>
  <c r="N95" i="12"/>
  <c r="I95" i="12"/>
  <c r="N87" i="12"/>
  <c r="I87" i="12"/>
  <c r="N86" i="12"/>
  <c r="I86" i="12"/>
  <c r="N85" i="12"/>
  <c r="I85" i="12"/>
  <c r="N84" i="12"/>
  <c r="I84" i="12"/>
  <c r="N83" i="12"/>
  <c r="I83" i="12"/>
  <c r="N82" i="12"/>
  <c r="I82" i="12"/>
  <c r="N81" i="12"/>
  <c r="I81" i="12"/>
  <c r="N80" i="12"/>
  <c r="I80" i="12"/>
  <c r="N79" i="12"/>
  <c r="I79" i="12"/>
  <c r="N78" i="12"/>
  <c r="I78" i="12"/>
  <c r="N77" i="12"/>
  <c r="I77" i="12"/>
  <c r="N76" i="12"/>
  <c r="I76" i="12"/>
  <c r="N75" i="12"/>
  <c r="O90" i="12" s="1"/>
  <c r="I75" i="12"/>
  <c r="N74" i="12"/>
  <c r="I74" i="12"/>
  <c r="N73" i="12"/>
  <c r="I73" i="12"/>
  <c r="N72" i="12"/>
  <c r="I72" i="12"/>
  <c r="I64" i="12"/>
  <c r="N64" i="12"/>
  <c r="I63" i="12"/>
  <c r="N63" i="12"/>
  <c r="I62" i="12"/>
  <c r="N62" i="12"/>
  <c r="I61" i="12"/>
  <c r="N61" i="12"/>
  <c r="I60" i="12"/>
  <c r="N60" i="12"/>
  <c r="I59" i="12"/>
  <c r="N59" i="12"/>
  <c r="I58" i="12"/>
  <c r="N58" i="12"/>
  <c r="I57" i="12"/>
  <c r="N57" i="12"/>
  <c r="I56" i="12"/>
  <c r="N56" i="12"/>
  <c r="N55" i="12"/>
  <c r="I55" i="12"/>
  <c r="I54" i="12"/>
  <c r="N54" i="12"/>
  <c r="I53" i="12"/>
  <c r="N53" i="12"/>
  <c r="I52" i="12"/>
  <c r="N52" i="12"/>
  <c r="I51" i="12"/>
  <c r="N51" i="12"/>
  <c r="I50" i="12"/>
  <c r="N50" i="12"/>
  <c r="I49" i="12"/>
  <c r="N49" i="12"/>
  <c r="F41" i="12"/>
  <c r="N41" i="12" s="1"/>
  <c r="F40" i="12"/>
  <c r="N40" i="12" s="1"/>
  <c r="F39" i="12"/>
  <c r="N39" i="12" s="1"/>
  <c r="F38" i="12"/>
  <c r="N38" i="12" s="1"/>
  <c r="F37" i="12"/>
  <c r="N37" i="12" s="1"/>
  <c r="F36" i="12"/>
  <c r="N36" i="12" s="1"/>
  <c r="F35" i="12"/>
  <c r="N35" i="12" s="1"/>
  <c r="F34" i="12"/>
  <c r="N34" i="12" s="1"/>
  <c r="F33" i="12"/>
  <c r="N33" i="12" s="1"/>
  <c r="F32" i="12"/>
  <c r="N32" i="12" s="1"/>
  <c r="F42" i="12"/>
  <c r="N42" i="12" s="1"/>
  <c r="I42" i="12"/>
  <c r="I41" i="12"/>
  <c r="I40" i="12"/>
  <c r="I39" i="12"/>
  <c r="I38" i="12"/>
  <c r="I37" i="12"/>
  <c r="I36" i="12"/>
  <c r="I35" i="12"/>
  <c r="I34" i="12"/>
  <c r="I33" i="12"/>
  <c r="I32" i="12"/>
  <c r="I7" i="12"/>
  <c r="I9" i="12"/>
  <c r="I8" i="12"/>
  <c r="I21" i="12"/>
  <c r="F21" i="12"/>
  <c r="N21" i="12" s="1"/>
  <c r="I19" i="12"/>
  <c r="F19" i="12"/>
  <c r="N19" i="12" s="1"/>
  <c r="I18" i="12"/>
  <c r="F18" i="12"/>
  <c r="N18" i="12" s="1"/>
  <c r="I17" i="12"/>
  <c r="F17" i="12"/>
  <c r="N17" i="12" s="1"/>
  <c r="I16" i="12"/>
  <c r="F16" i="12"/>
  <c r="N16" i="12" s="1"/>
  <c r="I15" i="12"/>
  <c r="N15" i="12"/>
  <c r="I14" i="12"/>
  <c r="N14" i="12"/>
  <c r="O66" i="12" l="1"/>
  <c r="O89" i="12"/>
  <c r="O159" i="12"/>
  <c r="O136" i="12"/>
  <c r="O112" i="12"/>
  <c r="O113" i="12"/>
  <c r="O67" i="12"/>
  <c r="O45" i="12"/>
  <c r="O44" i="12"/>
  <c r="C35" i="4" l="1"/>
  <c r="C50" i="4"/>
  <c r="C19" i="4" l="1"/>
  <c r="C20" i="4" s="1"/>
  <c r="N40" i="11"/>
  <c r="M40" i="11"/>
  <c r="I6" i="13"/>
  <c r="I14" i="13"/>
  <c r="F14" i="13"/>
  <c r="N14" i="13" s="1"/>
  <c r="I13" i="13"/>
  <c r="F13" i="13"/>
  <c r="N13" i="13" s="1"/>
  <c r="I12" i="13"/>
  <c r="F12" i="13"/>
  <c r="N12" i="13" s="1"/>
  <c r="I11" i="13"/>
  <c r="F11" i="13"/>
  <c r="N11" i="13" s="1"/>
  <c r="I10" i="13"/>
  <c r="F10" i="13"/>
  <c r="N10" i="13" s="1"/>
  <c r="I9" i="13"/>
  <c r="F9" i="13"/>
  <c r="N9" i="13" s="1"/>
  <c r="I8" i="13"/>
  <c r="F8" i="13"/>
  <c r="N8" i="13" s="1"/>
  <c r="I7" i="13"/>
  <c r="F7" i="13"/>
  <c r="N7" i="13" s="1"/>
  <c r="F6" i="13"/>
  <c r="N6" i="13" s="1"/>
  <c r="J4" i="11"/>
  <c r="F12" i="11"/>
  <c r="N9" i="12"/>
  <c r="F10" i="12"/>
  <c r="N10" i="12" s="1"/>
  <c r="F11" i="12"/>
  <c r="N11" i="12" s="1"/>
  <c r="F12" i="12"/>
  <c r="N12" i="12" s="1"/>
  <c r="F13" i="12"/>
  <c r="N13" i="12" s="1"/>
  <c r="F20" i="12"/>
  <c r="N20" i="12" s="1"/>
  <c r="N8" i="12"/>
  <c r="N7" i="12"/>
  <c r="F6" i="12"/>
  <c r="N6" i="12" s="1"/>
  <c r="R40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8" i="11"/>
  <c r="F47" i="11"/>
  <c r="F46" i="11"/>
  <c r="F45" i="11"/>
  <c r="F44" i="11"/>
  <c r="F43" i="11"/>
  <c r="F42" i="11"/>
  <c r="F41" i="11"/>
  <c r="F40" i="11"/>
  <c r="I6" i="12"/>
  <c r="I20" i="12"/>
  <c r="H6" i="10"/>
  <c r="I13" i="12"/>
  <c r="M80" i="11"/>
  <c r="M81" i="11"/>
  <c r="M82" i="11"/>
  <c r="M83" i="11"/>
  <c r="M69" i="11"/>
  <c r="M70" i="11"/>
  <c r="M71" i="11"/>
  <c r="M72" i="11"/>
  <c r="M73" i="11"/>
  <c r="M74" i="11"/>
  <c r="M75" i="11"/>
  <c r="M76" i="11"/>
  <c r="M77" i="11"/>
  <c r="M78" i="11"/>
  <c r="M79" i="11"/>
  <c r="M84" i="11"/>
  <c r="M85" i="11"/>
  <c r="M86" i="11"/>
  <c r="M87" i="11"/>
  <c r="M88" i="11"/>
  <c r="M89" i="11"/>
  <c r="M90" i="11"/>
  <c r="M91" i="11"/>
  <c r="N80" i="11"/>
  <c r="N81" i="11"/>
  <c r="N82" i="11"/>
  <c r="N83" i="11"/>
  <c r="N69" i="11"/>
  <c r="N70" i="11"/>
  <c r="N71" i="11"/>
  <c r="N72" i="11"/>
  <c r="N73" i="11"/>
  <c r="N74" i="11"/>
  <c r="N75" i="11"/>
  <c r="N76" i="11"/>
  <c r="N77" i="11"/>
  <c r="N78" i="11"/>
  <c r="N79" i="11"/>
  <c r="N84" i="11"/>
  <c r="N85" i="11"/>
  <c r="N86" i="11"/>
  <c r="N87" i="11"/>
  <c r="N88" i="11"/>
  <c r="N89" i="11"/>
  <c r="N90" i="11"/>
  <c r="N91" i="11"/>
  <c r="R69" i="11"/>
  <c r="R70" i="11"/>
  <c r="R71" i="11"/>
  <c r="R72" i="11"/>
  <c r="R73" i="11"/>
  <c r="R74" i="11"/>
  <c r="R75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M54" i="11"/>
  <c r="M41" i="11"/>
  <c r="M42" i="11"/>
  <c r="M43" i="11"/>
  <c r="M44" i="11"/>
  <c r="M45" i="11"/>
  <c r="M46" i="11"/>
  <c r="M47" i="11"/>
  <c r="M48" i="11"/>
  <c r="M49" i="11"/>
  <c r="M50" i="11"/>
  <c r="M51" i="11"/>
  <c r="M52" i="11"/>
  <c r="M53" i="11"/>
  <c r="M55" i="11"/>
  <c r="M56" i="11"/>
  <c r="M57" i="11"/>
  <c r="M58" i="11"/>
  <c r="M59" i="11"/>
  <c r="M60" i="11"/>
  <c r="M61" i="11"/>
  <c r="M62" i="11"/>
  <c r="N54" i="11"/>
  <c r="N41" i="11"/>
  <c r="N42" i="11"/>
  <c r="N43" i="11"/>
  <c r="N44" i="11"/>
  <c r="N45" i="11"/>
  <c r="N46" i="11"/>
  <c r="N47" i="11"/>
  <c r="N48" i="11"/>
  <c r="N49" i="11"/>
  <c r="N50" i="11"/>
  <c r="N51" i="11"/>
  <c r="N52" i="11"/>
  <c r="N53" i="11"/>
  <c r="N55" i="11"/>
  <c r="N56" i="11"/>
  <c r="N57" i="11"/>
  <c r="N58" i="11"/>
  <c r="N59" i="11"/>
  <c r="N60" i="11"/>
  <c r="N61" i="11"/>
  <c r="N62" i="11"/>
  <c r="R51" i="11"/>
  <c r="R52" i="11"/>
  <c r="R53" i="11"/>
  <c r="R54" i="11"/>
  <c r="R41" i="11"/>
  <c r="R42" i="11"/>
  <c r="R43" i="11"/>
  <c r="R44" i="11"/>
  <c r="R45" i="11"/>
  <c r="R46" i="11"/>
  <c r="R47" i="11"/>
  <c r="R48" i="11"/>
  <c r="R49" i="11"/>
  <c r="R50" i="11"/>
  <c r="R55" i="11"/>
  <c r="R56" i="11"/>
  <c r="R57" i="11"/>
  <c r="R58" i="11"/>
  <c r="R59" i="11"/>
  <c r="R60" i="11"/>
  <c r="R61" i="11"/>
  <c r="R62" i="11"/>
  <c r="S51" i="11"/>
  <c r="S52" i="11"/>
  <c r="S53" i="11"/>
  <c r="S54" i="11"/>
  <c r="S40" i="11"/>
  <c r="S41" i="11"/>
  <c r="S42" i="11"/>
  <c r="S43" i="11"/>
  <c r="S44" i="11"/>
  <c r="S45" i="11"/>
  <c r="S46" i="11"/>
  <c r="S47" i="11"/>
  <c r="S48" i="11"/>
  <c r="S49" i="11"/>
  <c r="S50" i="11"/>
  <c r="S55" i="11"/>
  <c r="S56" i="11"/>
  <c r="S57" i="11"/>
  <c r="S58" i="11"/>
  <c r="S59" i="11"/>
  <c r="S60" i="11"/>
  <c r="S61" i="11"/>
  <c r="S62" i="11"/>
  <c r="F10" i="11"/>
  <c r="F11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M10" i="11"/>
  <c r="M11" i="11"/>
  <c r="M12" i="11"/>
  <c r="M13" i="11"/>
  <c r="M14" i="11"/>
  <c r="M15" i="11"/>
  <c r="M16" i="11"/>
  <c r="M17" i="11"/>
  <c r="M18" i="11"/>
  <c r="M19" i="11"/>
  <c r="M20" i="11"/>
  <c r="M21" i="11"/>
  <c r="M22" i="11"/>
  <c r="M23" i="11"/>
  <c r="M24" i="11"/>
  <c r="M25" i="11"/>
  <c r="M26" i="11"/>
  <c r="M27" i="11"/>
  <c r="M28" i="11"/>
  <c r="M29" i="11"/>
  <c r="M30" i="11"/>
  <c r="M31" i="11"/>
  <c r="N10" i="11"/>
  <c r="N11" i="11"/>
  <c r="N12" i="11"/>
  <c r="N13" i="11"/>
  <c r="N14" i="11"/>
  <c r="N15" i="11"/>
  <c r="N16" i="11"/>
  <c r="N17" i="11"/>
  <c r="N18" i="11"/>
  <c r="N19" i="11"/>
  <c r="N20" i="11"/>
  <c r="N21" i="11"/>
  <c r="N22" i="11"/>
  <c r="N23" i="11"/>
  <c r="N24" i="11"/>
  <c r="N25" i="11"/>
  <c r="N26" i="11"/>
  <c r="N27" i="11"/>
  <c r="N28" i="11"/>
  <c r="N29" i="11"/>
  <c r="N30" i="11"/>
  <c r="N31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R27" i="11"/>
  <c r="R28" i="11"/>
  <c r="R29" i="11"/>
  <c r="R30" i="11"/>
  <c r="R31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F6" i="10"/>
  <c r="I12" i="12"/>
  <c r="I11" i="12"/>
  <c r="I10" i="12"/>
  <c r="O23" i="12" l="1"/>
  <c r="S92" i="11"/>
  <c r="F92" i="11"/>
  <c r="J6" i="10"/>
  <c r="J11" i="10" s="1"/>
  <c r="R92" i="11"/>
  <c r="N92" i="11"/>
  <c r="O24" i="12"/>
  <c r="R32" i="11"/>
  <c r="M63" i="11"/>
  <c r="F32" i="11"/>
  <c r="S32" i="11"/>
  <c r="M32" i="11"/>
  <c r="R63" i="11"/>
  <c r="F63" i="11"/>
  <c r="N63" i="11"/>
  <c r="S63" i="11"/>
  <c r="M92" i="11"/>
  <c r="N32" i="11"/>
  <c r="O16" i="13"/>
  <c r="C42" i="4"/>
  <c r="C45" i="4" s="1"/>
  <c r="C27" i="4"/>
  <c r="C30" i="4" s="1"/>
  <c r="F93" i="11" l="1"/>
  <c r="F64" i="11"/>
  <c r="F33" i="11"/>
  <c r="F22" i="27"/>
  <c r="H22" i="27" s="1"/>
  <c r="M22" i="27" s="1"/>
  <c r="Q22" i="27" l="1"/>
  <c r="N22" i="27"/>
  <c r="F23" i="27"/>
  <c r="J23" i="27" l="1"/>
  <c r="R23" i="27" s="1"/>
  <c r="H23" i="27"/>
  <c r="M23" i="27" s="1"/>
  <c r="Q23" i="27"/>
  <c r="L23" i="27"/>
  <c r="T23" i="27" s="1"/>
  <c r="N23" i="27" l="1"/>
  <c r="O23" i="27"/>
</calcChain>
</file>

<file path=xl/sharedStrings.xml><?xml version="1.0" encoding="utf-8"?>
<sst xmlns="http://schemas.openxmlformats.org/spreadsheetml/2006/main" count="5068" uniqueCount="1068">
  <si>
    <t>Pavement Planing, Asphalt Concrete</t>
  </si>
  <si>
    <t>Sq. Yards</t>
  </si>
  <si>
    <t>TOTAL PART 1</t>
  </si>
  <si>
    <t>A</t>
  </si>
  <si>
    <t>TOTAL PART 2</t>
  </si>
  <si>
    <t>PID:</t>
  </si>
  <si>
    <t>Proj.:</t>
  </si>
  <si>
    <t>x</t>
  </si>
  <si>
    <t>miles</t>
  </si>
  <si>
    <t>WORK ZONE CENTER LINE</t>
  </si>
  <si>
    <t>=</t>
  </si>
  <si>
    <t>from</t>
  </si>
  <si>
    <t>to</t>
  </si>
  <si>
    <t>(a)</t>
  </si>
  <si>
    <t>(b)</t>
  </si>
  <si>
    <t>mill &amp; fill + intermediate course + surface course</t>
  </si>
  <si>
    <t>intermediate course + surface course</t>
  </si>
  <si>
    <t>MILES</t>
  </si>
  <si>
    <t>The entire project is a no passing zone. An extra 4 signs have been added.</t>
  </si>
  <si>
    <t xml:space="preserve">Part 1 Grinding Totals </t>
  </si>
  <si>
    <t>Work Zone Marking Sign Estimation</t>
  </si>
  <si>
    <t>"NO EDGE LINE" Signs</t>
  </si>
  <si>
    <t xml:space="preserve"> @ Begin and End Proj. and Intersecting roads, w/max. spacing every 2 mi.</t>
  </si>
  <si>
    <t>"PASS WITH CARE", "DO NOT PASS" Signs</t>
  </si>
  <si>
    <t># DO</t>
  </si>
  <si>
    <t># PASS WITH</t>
  </si>
  <si>
    <t>PART</t>
  </si>
  <si>
    <t>COUNTY</t>
  </si>
  <si>
    <t>ROUTE</t>
  </si>
  <si>
    <t>SECTION</t>
  </si>
  <si>
    <t>INTERSECTING ROAD</t>
  </si>
  <si>
    <t># SIGNS</t>
  </si>
  <si>
    <t>ZONE</t>
  </si>
  <si>
    <t>NOT PASS</t>
  </si>
  <si>
    <t>CARE SIGNS</t>
  </si>
  <si>
    <t>FORWARD SLM</t>
  </si>
  <si>
    <t>REAR SLM</t>
  </si>
  <si>
    <t>SUB-TOTAL PART 1</t>
  </si>
  <si>
    <t># DO NOT PASS</t>
  </si>
  <si>
    <t># PASS WITH CARE SIGNS</t>
  </si>
  <si>
    <t>SUB-TOTAL PART 2</t>
  </si>
  <si>
    <t>SUB-TOTAL PART 3</t>
  </si>
  <si>
    <t>TOTAL PART 3</t>
  </si>
  <si>
    <t>Grindings to be Delivered to County</t>
  </si>
  <si>
    <t>Item 254</t>
  </si>
  <si>
    <t>Planing Thickness (Inches)</t>
  </si>
  <si>
    <t>Grindings (CU.YD.)</t>
  </si>
  <si>
    <t>25% of Proposed Asphalt Concrete (CU.YD.)</t>
  </si>
  <si>
    <t>Remaining Grindings for Delivery to County (Tons)</t>
  </si>
  <si>
    <t>-</t>
  </si>
  <si>
    <t>Total Grindings to be Delivered</t>
  </si>
  <si>
    <t>SLM</t>
  </si>
  <si>
    <t>SIDE</t>
  </si>
  <si>
    <t>Part 1</t>
  </si>
  <si>
    <t>Total Part 1 WORK ZONE CENTER LINE</t>
  </si>
  <si>
    <t>MILE</t>
  </si>
  <si>
    <t>EACH</t>
  </si>
  <si>
    <t>EXISTING SUPPORT</t>
  </si>
  <si>
    <t>INTERSECTING PUBLIC ROAD</t>
  </si>
  <si>
    <t>LOCATION
(SEE LEGEND)</t>
  </si>
  <si>
    <t>FT</t>
  </si>
  <si>
    <t>SQ FT</t>
  </si>
  <si>
    <t>(c)</t>
  </si>
  <si>
    <t>SPACING</t>
  </si>
  <si>
    <t>RPM</t>
  </si>
  <si>
    <t>FROM</t>
  </si>
  <si>
    <t>TO</t>
  </si>
  <si>
    <t>FT.</t>
  </si>
  <si>
    <t>Part 2</t>
  </si>
  <si>
    <t>TUS</t>
  </si>
  <si>
    <t>End Job</t>
  </si>
  <si>
    <t xml:space="preserve">Begin Job </t>
  </si>
  <si>
    <t xml:space="preserve">Kaserman Rd. </t>
  </si>
  <si>
    <t>Tall Timber Rd.</t>
  </si>
  <si>
    <t>Baltley Valley Rd.</t>
  </si>
  <si>
    <t>Henderson School Rd.</t>
  </si>
  <si>
    <t>Echo Lake Rd.</t>
  </si>
  <si>
    <t>Beaver Dam Rd.</t>
  </si>
  <si>
    <t>Hillandale Rd.</t>
  </si>
  <si>
    <t>Pleasant Valley Rd.</t>
  </si>
  <si>
    <t>Tabor Ridge Rd.</t>
  </si>
  <si>
    <t>TUS-39-15.77 to 19.94</t>
  </si>
  <si>
    <t>TOTALS (CARRIED TO GENERAL SUMMARY)</t>
  </si>
  <si>
    <t>SQ. YD.</t>
  </si>
  <si>
    <t>CU. YD.</t>
  </si>
  <si>
    <t>GAL.</t>
  </si>
  <si>
    <t>IN.</t>
  </si>
  <si>
    <t xml:space="preserve">PAVEMENT AREA </t>
  </si>
  <si>
    <t>TYPICAL</t>
  </si>
  <si>
    <t xml:space="preserve">LOG POINT TO LOG POINT (STRAIGHT LINE MILEAGE) </t>
  </si>
  <si>
    <t>B</t>
  </si>
  <si>
    <t>RIGHT</t>
  </si>
  <si>
    <t>LEFT</t>
  </si>
  <si>
    <t>SHOULDER PREPARATION</t>
  </si>
  <si>
    <t>SHOULDER AREA</t>
  </si>
  <si>
    <t>PROPOSED WIDTH (FEET)</t>
  </si>
  <si>
    <t>LOG POINT TO LOG POINT (STRAIGHT LINE MILEAGE)</t>
  </si>
  <si>
    <t>EXTENDED PAVED SHOULDER QUANTITIES</t>
  </si>
  <si>
    <t>REMARKS</t>
  </si>
  <si>
    <t>AVERAGE THICKNESS</t>
  </si>
  <si>
    <t>PAVEMENT AREA</t>
  </si>
  <si>
    <t>PROPOSED WIDTH</t>
  </si>
  <si>
    <t>SAFETY EDGE</t>
  </si>
  <si>
    <t>Minimum Safety Edge Thickness =</t>
  </si>
  <si>
    <t>Total Overlay Thickness =</t>
  </si>
  <si>
    <t>in.</t>
  </si>
  <si>
    <t>Width of Safety Edge =</t>
  </si>
  <si>
    <t>Area of Safety Edge =</t>
  </si>
  <si>
    <r>
      <t>ft</t>
    </r>
    <r>
      <rPr>
        <vertAlign val="superscript"/>
        <sz val="10"/>
        <rFont val="Arial"/>
        <family val="2"/>
      </rPr>
      <t>2</t>
    </r>
  </si>
  <si>
    <t>&lt;--   Use this area for safety edge quantities.</t>
  </si>
  <si>
    <t>Maximum Safety Edge Thickness =</t>
  </si>
  <si>
    <t>&lt;--   Enter the the total thickness of the proposed overlay.</t>
  </si>
  <si>
    <t>C-R-S:</t>
  </si>
  <si>
    <t>Part:</t>
  </si>
  <si>
    <t>Calculated by:</t>
  </si>
  <si>
    <t>Date:</t>
  </si>
  <si>
    <t>Item 448 - Asphalt Concrete Surface Course</t>
  </si>
  <si>
    <t>Length of Project =</t>
  </si>
  <si>
    <t>ft</t>
  </si>
  <si>
    <t>each</t>
  </si>
  <si>
    <t>Volume of Item 448 =</t>
  </si>
  <si>
    <t>Cu. Yd.</t>
  </si>
  <si>
    <t>&lt;--   Use this volume for Item 448 quantities.</t>
  </si>
  <si>
    <t>Item 209 - Preparing Subgrade for Shoulder Paving, As Per Plan</t>
  </si>
  <si>
    <t>Miles</t>
  </si>
  <si>
    <t>&lt;--   Use this length for Item 209 quantities.</t>
  </si>
  <si>
    <t>Length of Project x 2 Sides =</t>
  </si>
  <si>
    <t># Sides of Roadway =</t>
  </si>
  <si>
    <t>LT.</t>
  </si>
  <si>
    <t>2-Lane Resurfacing Project Calculations</t>
  </si>
  <si>
    <t>Notes:</t>
  </si>
  <si>
    <t>Blue Tabs are worksheets for AutoTable that go directly into the .DGN files</t>
  </si>
  <si>
    <t xml:space="preserve">IN. </t>
  </si>
  <si>
    <t xml:space="preserve">CU. YD. </t>
  </si>
  <si>
    <t>FUNDING</t>
  </si>
  <si>
    <t>SUB-TOTALS: PART 1</t>
  </si>
  <si>
    <t>SUB-TOTALS: PART 2</t>
  </si>
  <si>
    <t>CURB RAMP TYPE</t>
  </si>
  <si>
    <t>WIDTH</t>
  </si>
  <si>
    <t>TUS-259-0.00</t>
  </si>
  <si>
    <t>MVC</t>
  </si>
  <si>
    <t>PART 1 - STP-URBAN</t>
  </si>
  <si>
    <t>PART 1 - URBAN</t>
  </si>
  <si>
    <t>C.R. 125</t>
  </si>
  <si>
    <t>WALK
REMOVED</t>
  </si>
  <si>
    <t>RAISED PAVEMENT MARKER REMOVED</t>
  </si>
  <si>
    <t>Total Part 1 WORK ZONE CENTER LINE 01/SV&lt;2/PV/</t>
  </si>
  <si>
    <t>Total Part 1 WORK ZONE CENTER LINE 02/SV&lt;2/PV/NP</t>
  </si>
  <si>
    <t>WORK ZONE EDGE LINE</t>
  </si>
  <si>
    <t>WORK ZONE LANE ARROW</t>
  </si>
  <si>
    <t>Total Part 1 WORK ZONE EDGE LINE 01/SV&lt;2/PV/</t>
  </si>
  <si>
    <t>Total Part 1 WORK ZONE EDGE LINE 02/SV&lt;2/PV/NP</t>
  </si>
  <si>
    <t>WORK ZONE STOP LINE</t>
  </si>
  <si>
    <t>Total Part 1 WORK ZONE STOP LINE 01/SV&lt;2/PV/</t>
  </si>
  <si>
    <t>Total Part 1 WORK ZONE STOP LINE 03/SV&lt;2/PV/NP</t>
  </si>
  <si>
    <t>WORK ZONE CROSSWALK LINE</t>
  </si>
  <si>
    <t>Total Part 1 WORK ZONE CROSSWALK  LINE 01/SV&lt;2/PV/</t>
  </si>
  <si>
    <t>Total Part 1 WORK ZONE CROSSWALK  LINE 03/SV&lt;2/PV/NP</t>
  </si>
  <si>
    <t>WORK ZONE CHANNELIZING LINE</t>
  </si>
  <si>
    <t>Total Part 1 WORK ZONE CHANNELIZING LINE 01/SV&lt;2/PV/</t>
  </si>
  <si>
    <t>Total Part 1 WORK ZONE CHANNELIZING LINE 02/SV&lt;2/PV/NP</t>
  </si>
  <si>
    <t>WORK ZONE TRANSVERSE LINE</t>
  </si>
  <si>
    <t>Total Part 1 WORK ZONE TRANSVERSE LINE 01/SV&lt;2/PV/</t>
  </si>
  <si>
    <t>Total Part 1 WORK ZONE TRANSVERSE LINE 03/SV&lt;2/PV/NP</t>
  </si>
  <si>
    <t>WORK ZONE RAILROAD SYMBOL</t>
  </si>
  <si>
    <t>Total Part 1 WORK ZONE RAILROAD SYMBOL 01/SV&lt;2/PV/</t>
  </si>
  <si>
    <t>Total Part 1 WORK ZONE RAILROAD SYMBOL 03/SV&lt;2/PV/NP</t>
  </si>
  <si>
    <t>Total Part 1 WORK ZONE LANE ARROW 01/SV&lt;2/PV/</t>
  </si>
  <si>
    <t>Total Part 1 WORK ZONE LANE ARROW 03/SV&lt;2/PV/NP</t>
  </si>
  <si>
    <t>C.R. 62</t>
  </si>
  <si>
    <t>BALTLEY VALLEY</t>
  </si>
  <si>
    <t>US 250 RAMP</t>
  </si>
  <si>
    <t>25TH</t>
  </si>
  <si>
    <t>24TH</t>
  </si>
  <si>
    <t>23RD</t>
  </si>
  <si>
    <t>DELAWARE</t>
  </si>
  <si>
    <t>21ST</t>
  </si>
  <si>
    <t>20TH</t>
  </si>
  <si>
    <t>UNIVERSITY</t>
  </si>
  <si>
    <t>18TH</t>
  </si>
  <si>
    <t>17TH</t>
  </si>
  <si>
    <t>16TH</t>
  </si>
  <si>
    <t>15TH</t>
  </si>
  <si>
    <t>13TH</t>
  </si>
  <si>
    <t>LENGTH</t>
  </si>
  <si>
    <t>RT.</t>
  </si>
  <si>
    <t>CURB RAMP</t>
  </si>
  <si>
    <t>01/STR/PV</t>
  </si>
  <si>
    <t>CENTER LINE</t>
  </si>
  <si>
    <t>B1</t>
  </si>
  <si>
    <t>C1</t>
  </si>
  <si>
    <t>A1</t>
  </si>
  <si>
    <t>D1</t>
  </si>
  <si>
    <t>SQ YD</t>
  </si>
  <si>
    <t>TOTAL - (CARRIED TO GENERAL SUMMARY)</t>
  </si>
  <si>
    <t>SUB-TOTALS: PART 3</t>
  </si>
  <si>
    <t>CHANNELIZING LINE, 8", TYPE 1</t>
  </si>
  <si>
    <t>PAVEMENT PLANING,      ASPHALT CONCRETE, 
AS PER PLAN</t>
  </si>
  <si>
    <t>DIMENSION B</t>
  </si>
  <si>
    <t>AVG. WIDTH OF SIDEWALK OR LANDING</t>
  </si>
  <si>
    <t>D11-A</t>
  </si>
  <si>
    <t>WZ STOP LINE, III</t>
  </si>
  <si>
    <t>WZ CENTER LINE II</t>
  </si>
  <si>
    <t>WZ CENTER LINE III</t>
  </si>
  <si>
    <t>WZ LANE LINE III</t>
  </si>
  <si>
    <t>ASPHALT CONCRETE SURFACE COURSE,
TYPE 1, (446),
AS PER PLAN,
(PG70-22M)</t>
  </si>
  <si>
    <t>S.R. 39</t>
  </si>
  <si>
    <t>WEARING COURSE REMOVED</t>
  </si>
  <si>
    <t>REF. NO.</t>
  </si>
  <si>
    <t>SUB-TOTALS: PART 5</t>
  </si>
  <si>
    <t>OLD GREENHOUSE</t>
  </si>
  <si>
    <t>ONE STOP FLOORING</t>
  </si>
  <si>
    <t>SWISS AUTO MART</t>
  </si>
  <si>
    <t>D&amp;S TOWING</t>
  </si>
  <si>
    <t>PRIVATE CAR LOT</t>
  </si>
  <si>
    <t>PRIVATE LOT WITH BUILDING</t>
  </si>
  <si>
    <t>2 1/4"</t>
  </si>
  <si>
    <t>03/S&lt;2/PV</t>
  </si>
  <si>
    <t>02/NHS/PV</t>
  </si>
  <si>
    <t>TACK COAT</t>
  </si>
  <si>
    <t>NON-TRACKING TACK COAT</t>
  </si>
  <si>
    <t>PRIME COAT, AS PER PLAN</t>
  </si>
  <si>
    <t>SUB-TOTALS: PARTS 1 &amp; 2</t>
  </si>
  <si>
    <t xml:space="preserve">SUB-TOTALS: PART 3 </t>
  </si>
  <si>
    <t>WHITE/RED</t>
  </si>
  <si>
    <t>01/S&lt;2/PV</t>
  </si>
  <si>
    <t>LANE LINE, 6"</t>
  </si>
  <si>
    <t>EDGE LINE, 6" (WHITE)</t>
  </si>
  <si>
    <t>PART 1</t>
  </si>
  <si>
    <t>PART 2</t>
  </si>
  <si>
    <t>WELLER DR.</t>
  </si>
  <si>
    <t>SEEDING MISC.: CURB RAMP GRADING RESTORATION</t>
  </si>
  <si>
    <t>CR-1</t>
  </si>
  <si>
    <t>CR-2</t>
  </si>
  <si>
    <t>CR-5</t>
  </si>
  <si>
    <t>CR-6</t>
  </si>
  <si>
    <t>CR-7</t>
  </si>
  <si>
    <t>CR-8</t>
  </si>
  <si>
    <t>CR-9</t>
  </si>
  <si>
    <t>CR-10</t>
  </si>
  <si>
    <t>CR-11</t>
  </si>
  <si>
    <t>CR-12</t>
  </si>
  <si>
    <t>CR-13</t>
  </si>
  <si>
    <t>CR-14</t>
  </si>
  <si>
    <t>CR-15</t>
  </si>
  <si>
    <t>CR-16</t>
  </si>
  <si>
    <t>CR-17</t>
  </si>
  <si>
    <t>CR-18</t>
  </si>
  <si>
    <t>CR-19</t>
  </si>
  <si>
    <t>CR-20</t>
  </si>
  <si>
    <t>CR-21</t>
  </si>
  <si>
    <t>CR-22</t>
  </si>
  <si>
    <t>CR-23</t>
  </si>
  <si>
    <t>CONVERT SQ. FT. TO SQ. YD.</t>
  </si>
  <si>
    <t>(TOTALS CARRIED TO GENERAL SUMMARY)</t>
  </si>
  <si>
    <t>SPOHN DR.</t>
  </si>
  <si>
    <t>TROYER DR.</t>
  </si>
  <si>
    <t xml:space="preserve">JONES DR. </t>
  </si>
  <si>
    <t>RAILROAD X-ING</t>
  </si>
  <si>
    <t>SPORTSMAN DR.</t>
  </si>
  <si>
    <t>PARK ST.</t>
  </si>
  <si>
    <t>NEEE DR.</t>
  </si>
  <si>
    <t>DOVER TOWNSHIP</t>
  </si>
  <si>
    <t>RAMP A</t>
  </si>
  <si>
    <t>RAMP B</t>
  </si>
  <si>
    <t>D11-C</t>
  </si>
  <si>
    <t>HILLCREST DR.</t>
  </si>
  <si>
    <t>DW-APP</t>
  </si>
  <si>
    <t>DETECTABLE WARNING, AS PER PLAN</t>
  </si>
  <si>
    <t>S.R. 93</t>
  </si>
  <si>
    <t>A3</t>
  </si>
  <si>
    <t>C3</t>
  </si>
  <si>
    <t>D3</t>
  </si>
  <si>
    <t>REMOVE PAVERS, ADD DETECTABLE WARNING INSERT</t>
  </si>
  <si>
    <t>FREDRICK DR.</t>
  </si>
  <si>
    <t>OPTION 2</t>
  </si>
  <si>
    <t>CHECKED BY</t>
  </si>
  <si>
    <t>DATE</t>
  </si>
  <si>
    <t>OPTION 1, PLACE ON OLDER CONCRETE</t>
  </si>
  <si>
    <t>3RD ST.</t>
  </si>
  <si>
    <t>FAIRVIEW ST.</t>
  </si>
  <si>
    <t>C2</t>
  </si>
  <si>
    <t>BROADWAY</t>
  </si>
  <si>
    <t>B3</t>
  </si>
  <si>
    <t>KUHN DR.</t>
  </si>
  <si>
    <t>FACTORY ST.</t>
  </si>
  <si>
    <t>SMITH DR.</t>
  </si>
  <si>
    <t>BEAR DR.</t>
  </si>
  <si>
    <t>SPRING ST.</t>
  </si>
  <si>
    <t>OPTION 1</t>
  </si>
  <si>
    <t>D11-B</t>
  </si>
  <si>
    <t>CURB
REMOVED, AS PER PLAN</t>
  </si>
  <si>
    <t>COMMERCIAL</t>
  </si>
  <si>
    <t>TUS-39-1</t>
  </si>
  <si>
    <t>TYPE B1 MODIFIED</t>
  </si>
  <si>
    <t>CR-3</t>
  </si>
  <si>
    <t>CR-4</t>
  </si>
  <si>
    <t>CR-24</t>
  </si>
  <si>
    <t>CR-25</t>
  </si>
  <si>
    <t>CR-26</t>
  </si>
  <si>
    <t>CR-27</t>
  </si>
  <si>
    <t>CR-28</t>
  </si>
  <si>
    <t>CR-29</t>
  </si>
  <si>
    <t>CR-30</t>
  </si>
  <si>
    <t>CR-31</t>
  </si>
  <si>
    <t>CR-32</t>
  </si>
  <si>
    <t>CR-33</t>
  </si>
  <si>
    <t>CR-34</t>
  </si>
  <si>
    <t>CR-35</t>
  </si>
  <si>
    <t>CR-36</t>
  </si>
  <si>
    <t>CR-37</t>
  </si>
  <si>
    <t>CR-38</t>
  </si>
  <si>
    <t>CR-39</t>
  </si>
  <si>
    <t>CR-40</t>
  </si>
  <si>
    <t>CR-41</t>
  </si>
  <si>
    <t>CR-42</t>
  </si>
  <si>
    <t>CR-43</t>
  </si>
  <si>
    <t>CR-44</t>
  </si>
  <si>
    <t>CR-45</t>
  </si>
  <si>
    <t>CR-46</t>
  </si>
  <si>
    <t>CR-47</t>
  </si>
  <si>
    <t>CR-48</t>
  </si>
  <si>
    <t>CR-49</t>
  </si>
  <si>
    <t>TAPER AVERAGE</t>
  </si>
  <si>
    <t>ITEM  607 - FENCE MISC</t>
  </si>
  <si>
    <t>CALCS</t>
  </si>
  <si>
    <t>TEMP. ORANGE FENCE</t>
  </si>
  <si>
    <t>USE</t>
  </si>
  <si>
    <t>Gray Tabs are informational or calculations not created for AutoTable.</t>
  </si>
  <si>
    <t>Red Tabs have not been updated yet.</t>
  </si>
  <si>
    <t>GAL/SY</t>
  </si>
  <si>
    <t>PROPOSED PAVEMENT TREATMENT</t>
  </si>
  <si>
    <t>MAILBOX SUPPORT SYSTEM SUB-SUMMARY</t>
  </si>
  <si>
    <t>SPECIAL</t>
  </si>
  <si>
    <t>MAILBOX SUPPORT SYSTEM, SINGLE</t>
  </si>
  <si>
    <t>MAILBOX SUPPORT SYSTEM, DOUBLE</t>
  </si>
  <si>
    <t>S.R. 170</t>
  </si>
  <si>
    <t>3 BOXES ON PLANK ATTACHED TO 1 POSTS</t>
  </si>
  <si>
    <t>SUB-TOTAL: PART 2</t>
  </si>
  <si>
    <t>02/STR/PV</t>
  </si>
  <si>
    <t>LENGTH
(FIELD MEASUREMENTS)</t>
  </si>
  <si>
    <t>ITEM 614 - WORK ZONE PAVEMENT MARKINIGS</t>
  </si>
  <si>
    <t># OF APPLICATIONS</t>
  </si>
  <si>
    <t>CL LENGTH</t>
  </si>
  <si>
    <t>VILLAGE OF SUGARCREEK</t>
  </si>
  <si>
    <t>DIMENSION A, OR LANDING DEPTH</t>
  </si>
  <si>
    <t xml:space="preserve">WORK ZONE MARKING TABLE </t>
  </si>
  <si>
    <t>PART 1 (U.S. 62)</t>
  </si>
  <si>
    <t>"DO NOT PASS"</t>
  </si>
  <si>
    <t>"PASS WITH CARE"</t>
  </si>
  <si>
    <t>"NO EDGE LINES"</t>
  </si>
  <si>
    <t>SUBTOTAL</t>
  </si>
  <si>
    <t>PART 2 (S.R. 39)</t>
  </si>
  <si>
    <t>PART 3 (S.R. 39)</t>
  </si>
  <si>
    <t>TOTAL</t>
  </si>
  <si>
    <t>LOCATION</t>
  </si>
  <si>
    <t>ASPHALT CONCRETE SURFACE COURSE,
12.5MM, TYPE B (448),
AS PER PLAN,
(PG70-22M)</t>
  </si>
  <si>
    <t>FEATHERED AREA</t>
  </si>
  <si>
    <t>APPROACH SLAB</t>
  </si>
  <si>
    <t>BR. NO. TUS-77-2018R</t>
  </si>
  <si>
    <t>I.R. 77</t>
  </si>
  <si>
    <t>BR. NO. TUS-77-2089R</t>
  </si>
  <si>
    <t>VARIES 55'-3" TO 51'-9" (AVG. 53'-6")</t>
  </si>
  <si>
    <t>VARIES 55'-9" TO 55'-3" (AVG. 55'-6")</t>
  </si>
  <si>
    <t>VARIES 58'-9" TO 55'-9" (AVG. 57'-3")</t>
  </si>
  <si>
    <t>VARIES 51'-6" TO 49'-3" (AVG. 50'-4")</t>
  </si>
  <si>
    <t>BR. NO. TUS-77-2195R</t>
  </si>
  <si>
    <t>BR. NO. TUS-77-2217R</t>
  </si>
  <si>
    <t>BR. NO. TUS-77-2235R</t>
  </si>
  <si>
    <t>BR. NO. TUS-77-2337R</t>
  </si>
  <si>
    <t>BR. NO. TUS-77-2361R</t>
  </si>
  <si>
    <t>VARIES 52'-0" TO 49'-6" (AVG. 50'-9")</t>
  </si>
  <si>
    <t>VARIES 49'-6" TO 49'-0" (AVG. 49'-3")</t>
  </si>
  <si>
    <t>VARIES 49'-0" TO 47'-4" (AVG. 48'-2")</t>
  </si>
  <si>
    <t>VARIES 47'-4" TO 46'-10" (AVG. 47'-1")</t>
  </si>
  <si>
    <t>VARIES 46'-10" TO 44'-10" (AVG. 45'-10")</t>
  </si>
  <si>
    <t>SOUTHBOUND I.R. 77 PAVEMENT RESURFACING QUANTITIES</t>
  </si>
  <si>
    <t>BR. NO. TUS-77-2361L</t>
  </si>
  <si>
    <t>BR. NO. TUS-77-2337L</t>
  </si>
  <si>
    <t>BR. NO. TUS-77-2235L</t>
  </si>
  <si>
    <t>BR. NO. TUS-77-2217L</t>
  </si>
  <si>
    <t>BR. NO. TUS-77-2018L</t>
  </si>
  <si>
    <t>BR. NO. TUS-77-2089L</t>
  </si>
  <si>
    <t>BR. NO. TUS-77-2195L</t>
  </si>
  <si>
    <t>VARIES 54'-10" TO 52'-4" (AVG. 53'-7")</t>
  </si>
  <si>
    <t>VARIES 52'-4" TO 46'-3" (AVG. 49'-3")</t>
  </si>
  <si>
    <t>VARIES 46'-3" TO 44'-6" (AVG. 45'-4")</t>
  </si>
  <si>
    <t>01/IMS/BR</t>
  </si>
  <si>
    <t>C.R. 68</t>
  </si>
  <si>
    <t>02/NHS/BR</t>
  </si>
  <si>
    <t>PAVEMENT WIDTH</t>
  </si>
  <si>
    <t>GRADING WIDTH</t>
  </si>
  <si>
    <t>N/A</t>
  </si>
  <si>
    <t xml:space="preserve">GRADING AREA </t>
  </si>
  <si>
    <t>LINEAR GRADING</t>
  </si>
  <si>
    <t>PAVEMENT THICKNESS</t>
  </si>
  <si>
    <t>SKEW ANGLE</t>
  </si>
  <si>
    <t>EXPANSION JOINT PAY LENGTH</t>
  </si>
  <si>
    <t>NONE</t>
  </si>
  <si>
    <t>JOINT WIDTH</t>
  </si>
  <si>
    <t>CHANNELIZING LINE, 12"</t>
  </si>
  <si>
    <t>EDGE LINE, 6" (YELLOW)</t>
  </si>
  <si>
    <t>1-WAY WHITE</t>
  </si>
  <si>
    <t>120/80</t>
  </si>
  <si>
    <t>120/40</t>
  </si>
  <si>
    <t>LOG POINT TO LOG POINT (STRAIGHT LINE MILEAGE) 
(CENTER OF BRIDGE = 
SLM 10.00)</t>
  </si>
  <si>
    <t>WZ EDGE LINE III</t>
  </si>
  <si>
    <t>CU. FT.</t>
  </si>
  <si>
    <t>BR. NO. TUS-77-2089L, SFN: 7902883</t>
  </si>
  <si>
    <t>BR. NO. TUS-77-2089L, SFN: 7902883 TOTALS (CARRIED TO GENERAL SUMMARY)</t>
  </si>
  <si>
    <t>BR. NO. TUS-77-2089R, SFN: 7902913</t>
  </si>
  <si>
    <t>BR. NO. TUS-77-2195L, SFN: 7902972</t>
  </si>
  <si>
    <t>BR. NO. TUS-77-2337R, SFN: 7903278</t>
  </si>
  <si>
    <t>BR. NO. TUS-77-2337L, SFN: 7903243</t>
  </si>
  <si>
    <t>BR. NO. TUS-77-2217R, SFN: 7903065</t>
  </si>
  <si>
    <t>BR. NO. TUS-77-2217L, SFN: 7903030</t>
  </si>
  <si>
    <t>BR. NO. TUS-77-2195R, SFN: 7903006</t>
  </si>
  <si>
    <t>BR. NO. TUS-77-2195L, SFN: 7902972 TOTALS (CARRIED TO GENERAL SUMMARY)</t>
  </si>
  <si>
    <t>BR. NO. TUS-77-2089R, SFN: 7902913 TOTALS (CARRIED TO GENERAL SUMMARY)</t>
  </si>
  <si>
    <t>BR. NO. TUS-77-2195R, SFN: 7903006 TOTALS (CARRIED TO GENERAL SUMMARY)</t>
  </si>
  <si>
    <t>BR. NO. TUS-77-2217L, SFN: 7903030 TOTALS (CARRIED TO GENERAL SUMMARY)</t>
  </si>
  <si>
    <t>BR. NO. TUS-77-2217R, SFN: 7903065 TOTALS (CARRIED TO GENERAL SUMMARY)</t>
  </si>
  <si>
    <t>BR. NO. TUS-77-2337L, SFN: 7903243 TOTALS (CARRIED TO GENERAL SUMMARY)</t>
  </si>
  <si>
    <t>BR. NO. TUS-77-2337R, SFN: 7903278 TOTALS (CARRIED TO GENERAL SUMMARY)</t>
  </si>
  <si>
    <t>REAR ABUTMENT</t>
  </si>
  <si>
    <t>FORWARD ABUTMENT</t>
  </si>
  <si>
    <t>INTERMEDIATE JOINT</t>
  </si>
  <si>
    <t>COMPACTED AGGREGATE</t>
  </si>
  <si>
    <t>YELLOW/
RED</t>
  </si>
  <si>
    <t>VARIES 51'-9" TO 51'-6" (AVG. 51'-8")</t>
  </si>
  <si>
    <t>VARIES 44'-6" TO 39'-3" (AVG. 41'-10")</t>
  </si>
  <si>
    <t>VARIES 68'-3" TO 54'-10" (AVG. 61'-6")</t>
  </si>
  <si>
    <t>BR. NO. TUS-250-1890</t>
  </si>
  <si>
    <t>WEARING COURSE REMOVED, AS PER PLAN (A)</t>
  </si>
  <si>
    <t>WEARING COURSE REMOVED, AS PER PLAN (B)</t>
  </si>
  <si>
    <t>BR. NO. TUS-250-1890, SFN: 7905165 TOTALS (CARRIED TO GENERAL SUMMARY)</t>
  </si>
  <si>
    <t>BR. NO. TUS-250-1890, SFN: 7905165</t>
  </si>
  <si>
    <t>MINIMUM RISER HEIGHT</t>
  </si>
  <si>
    <t>SCUPPER, MODIFICATION, 
AS PER PLAN ( A )</t>
  </si>
  <si>
    <t>SCUPPER, MODIFICATION, 
AS PER PLAN ( B )</t>
  </si>
  <si>
    <t>SCUPPER, MODIFICATION, 
AS PER PLAN ( C )</t>
  </si>
  <si>
    <t>SHAPE</t>
  </si>
  <si>
    <t>SCUPPER DIAMETER
(FOR ROUND)</t>
  </si>
  <si>
    <t>INSIDE SHOULDER</t>
  </si>
  <si>
    <t>OUTSIDE SHOULDER</t>
  </si>
  <si>
    <t>BR. NO. TUS-77-2018L, SFN: 7902794</t>
  </si>
  <si>
    <t>BR. NO. TUS-77-2018R, SFN: 7902824</t>
  </si>
  <si>
    <t>BR. NO. TUS-77-2235L, SFN: 7903154</t>
  </si>
  <si>
    <t>BR. NO. TUS-77-2235R, SFN: 7903189</t>
  </si>
  <si>
    <t>BR. NO. TUS-77-2235R, SFN: 7903189 TOTALS (CARRIED TO GENERAL SUMMARY)</t>
  </si>
  <si>
    <t>BR. NO. TUS-77-2235L, SFN: 7903154 TOTALS (CARRIED TO GENERAL SUMMARY)</t>
  </si>
  <si>
    <t>BR. NO. TUS-77-2018L, SFN: 7902794 TOTALS (CARRIED TO GENERAL SUMMARY)</t>
  </si>
  <si>
    <t>BR. NO. TUS-77-2018R, SFN: 7902824 TOTALS (CARRIED TO GENERAL SUMMARY)</t>
  </si>
  <si>
    <t>ROUND</t>
  </si>
  <si>
    <t>RECTANGLE</t>
  </si>
  <si>
    <t>BR. NO. TUS-77-2361L, SFN: 7903308</t>
  </si>
  <si>
    <t>BR. NO. TUS-77-2361R, SFN: 7903332</t>
  </si>
  <si>
    <t>BR. NO. TUS-77-2361R, SFN: 7903332 TOTALS (CARRIED TO GENERAL SUMMARY)</t>
  </si>
  <si>
    <t>SCUPPER MODIFICATION SUB-SUMMARY</t>
  </si>
  <si>
    <t>TRAFFIC CONTROL SUB-SUMMARY</t>
  </si>
  <si>
    <t>BR. NO. TUS-250-1890
(FOR BULB ANGLE)</t>
  </si>
  <si>
    <t>STRUCTURE DRAINAGE, MISC.: EXISTING GUTTER CLEANOUT</t>
  </si>
  <si>
    <t>TYPE</t>
  </si>
  <si>
    <t>NORTHBOUND I.R. 77 PAVEMENT RESURFACING QUANTITIES</t>
  </si>
  <si>
    <t>BR. NO. TUS-250-1890 - RESURFACING QUANTITIES</t>
  </si>
  <si>
    <t>BR. NO. TUS-250-1890 - SHOULDER QUANTITIES</t>
  </si>
  <si>
    <t>SUB-TOTALS I.R. 77</t>
  </si>
  <si>
    <t>SUB-TOTALS U.S. 250</t>
  </si>
  <si>
    <t>POLYMER MODIFIED ASPHALT EXPANSION JOINT SYSTEM,
AS PER PLAN</t>
  </si>
  <si>
    <t>BR. NO. TUS-77-2361L, SFN: 7903308 TOTALS (CARRIED TO GENERAL SUMMARY)</t>
  </si>
  <si>
    <t xml:space="preserve">LANE VALUE CONTRACT TABLE </t>
  </si>
  <si>
    <t>TIME UNIT</t>
  </si>
  <si>
    <t>RESTRICTED TIME PERIOD</t>
  </si>
  <si>
    <t>EACH HOUR</t>
  </si>
  <si>
    <t>DOTTED LINE, 6
(WHITE)</t>
  </si>
  <si>
    <t>GUARDRAIL REMOVED</t>
  </si>
  <si>
    <t>GUARDRAIL, TYPE MGS</t>
  </si>
  <si>
    <t>BARRIER REFLECTOR,
TYPE 2, ONE WAY</t>
  </si>
  <si>
    <t>RADIUS</t>
  </si>
  <si>
    <t>TYPE T AS PER PLAN IS OLD TYPE T</t>
  </si>
  <si>
    <t>CONVERT FEET TO MILE</t>
  </si>
  <si>
    <t>SHEET NO.</t>
  </si>
  <si>
    <t>REFERENCE NO.</t>
  </si>
  <si>
    <t>ANCHOR ASSSEMBLY, MGS TYPE T</t>
  </si>
  <si>
    <t>ANCHOR ASSSEMBLY, MGS TYPE B</t>
  </si>
  <si>
    <t>CURB, TYPE 4-C</t>
  </si>
  <si>
    <t>EASTBOUND U.S. 250</t>
  </si>
  <si>
    <t>GR-1</t>
  </si>
  <si>
    <t>GR-2</t>
  </si>
  <si>
    <t>GR-3</t>
  </si>
  <si>
    <t>GR-4</t>
  </si>
  <si>
    <t>GR-5</t>
  </si>
  <si>
    <t>GR-6</t>
  </si>
  <si>
    <t>GR-7</t>
  </si>
  <si>
    <t>GR-8</t>
  </si>
  <si>
    <t>WESTBOUND U.S. 250</t>
  </si>
  <si>
    <t>GR-9</t>
  </si>
  <si>
    <t>GR-10</t>
  </si>
  <si>
    <t>GR-11</t>
  </si>
  <si>
    <t>GR-12</t>
  </si>
  <si>
    <t>GR-13</t>
  </si>
  <si>
    <t>GR-14</t>
  </si>
  <si>
    <t>GR-15</t>
  </si>
  <si>
    <t>0+77.80</t>
  </si>
  <si>
    <t>SOUTHBOUND I.R. 77</t>
  </si>
  <si>
    <t>GR-17</t>
  </si>
  <si>
    <t>CONNECT TO EX. MGS G.R., ADJUST EX. HEIGHT AS NEEDED</t>
  </si>
  <si>
    <t>GR-18</t>
  </si>
  <si>
    <t>GR-19</t>
  </si>
  <si>
    <t>GR-20</t>
  </si>
  <si>
    <t>GR-21</t>
  </si>
  <si>
    <t>NORTHBOUND I.R. 77</t>
  </si>
  <si>
    <t>GR-22</t>
  </si>
  <si>
    <t>GR-23</t>
  </si>
  <si>
    <t>GR-24</t>
  </si>
  <si>
    <t xml:space="preserve">STA. 438+80, I.R. 77 = STA. 38+80.00, RAMP 'A' </t>
  </si>
  <si>
    <t>58+55 RAMP A</t>
  </si>
  <si>
    <t>S.R. 21/U.S. 250 INT. RAMP A</t>
  </si>
  <si>
    <t>GR-25</t>
  </si>
  <si>
    <t>S.R. 21/U.S. 250 INT. RAMP B</t>
  </si>
  <si>
    <t>GR-26</t>
  </si>
  <si>
    <t>GR-27</t>
  </si>
  <si>
    <t>STATION
(+/-)</t>
  </si>
  <si>
    <t>STA. 52+38.67, RAMP 'AB' = STA. 42+80.22, RAMP 'B'
STA. 50+80.82, RAMP 'B' = STA. 450+92.12, I.R. 77</t>
  </si>
  <si>
    <t>56+50.45
RAMP AB</t>
  </si>
  <si>
    <t>S.R. 21/U.S. 250 INT. RAMP C</t>
  </si>
  <si>
    <t>GR-28</t>
  </si>
  <si>
    <t>45+47.31
RAMP CD</t>
  </si>
  <si>
    <t>S.R. 21/U.S. 250 INT. RAMP D</t>
  </si>
  <si>
    <t>GR-29</t>
  </si>
  <si>
    <t>45+40.91
RAMP CD</t>
  </si>
  <si>
    <t>STA. 435+10, I.R. 77 = STA. 34+96.08, RAMP C
STA. 43+96.59, RAMP 'C' = STA. 43+95.59, RAMP 'CD'
CONNECT TO EX. G.R. RADIUS, ADJUST EX. HEIGHT AS NEEDED</t>
  </si>
  <si>
    <t>STA. 49+00, RAMP 'D' = STA. 449+00, I.R. 77
STA. 38+99.72, RAMP 'D' = STA. 43+96.59, RAMP 'CD' 
CONNECT TO EX. MGS G.R., ADJUST EX. HEIGHT AS NEEDED</t>
  </si>
  <si>
    <t>9+92 RAMP F</t>
  </si>
  <si>
    <t>STA. 634+91.30, W.B. 250 = STA. 13+17, RAMP F; CONNECT TO EX. MGS G.R., ADJUST EX. HEIGHT AS NEEDED</t>
  </si>
  <si>
    <t>STATION</t>
  </si>
  <si>
    <t>THICKNESS</t>
  </si>
  <si>
    <t>ASPHALT CONCRETE SURFACE COURSE,
12.5MM, TYPE B (447),
AS PER PLAN</t>
  </si>
  <si>
    <t>ANTI-
SEGREGATION EQUIPMENT</t>
  </si>
  <si>
    <t>1 1/2"</t>
  </si>
  <si>
    <t>MAINLINE</t>
  </si>
  <si>
    <t>OMIT BR. NO. TUS-36-0014</t>
  </si>
  <si>
    <t>OMIT BR. NO. TUS-36-0090</t>
  </si>
  <si>
    <t>MAINLINE &amp; RT. TURN LANE TAPER</t>
  </si>
  <si>
    <t>24-36</t>
  </si>
  <si>
    <t>MAINLINE &amp; RT. TURN LANE</t>
  </si>
  <si>
    <t>MAINLINE &amp; LT. TURN LANE TAPER</t>
  </si>
  <si>
    <t>MAINLINE &amp; LT. TURN LANE</t>
  </si>
  <si>
    <t>INTERSECTION</t>
  </si>
  <si>
    <t>ENTRANCE FOR STOCKER CONCRETE</t>
  </si>
  <si>
    <t>SERVICE RD. INTERSECTION</t>
  </si>
  <si>
    <t>36-53.47</t>
  </si>
  <si>
    <t>C.R. 15 &amp; T.R. 217 CONN. INTERSECTION</t>
  </si>
  <si>
    <t>INTERSECTION TRANSITION</t>
  </si>
  <si>
    <t>30-24</t>
  </si>
  <si>
    <t>MAINLINE &amp; DECELERATION LANE</t>
  </si>
  <si>
    <t>TO I.R. 77 RAMP A</t>
  </si>
  <si>
    <t>DECELERATION LANE</t>
  </si>
  <si>
    <t>12-40</t>
  </si>
  <si>
    <t>MAINLINE &amp; DECERATION LANE</t>
  </si>
  <si>
    <t>24-33.75</t>
  </si>
  <si>
    <t>OMIT FOR PROJECT TUS-77-5.27, PID 98890</t>
  </si>
  <si>
    <t>SEE 'COOPERATION BETWEEN CONTRACTORS' NOTE ON SHEET 9</t>
  </si>
  <si>
    <t>SUB-TOTALS: PART 1 CARRIED TO SHEET 15</t>
  </si>
  <si>
    <t>EASTBOUND U.S. 250 MAINLINE</t>
  </si>
  <si>
    <t>COMPACTED AGGREGATE, AS PER PLAN</t>
  </si>
  <si>
    <t>DECELERATION LANE TO GORE</t>
  </si>
  <si>
    <t>0-52.5</t>
  </si>
  <si>
    <t>OMIT BR. NO. TUS-00250-12.170R</t>
  </si>
  <si>
    <t>BUTT JOINT AT END APPROACH SLAB</t>
  </si>
  <si>
    <t>PERFORM PROPOSED TREATMENT ON APPROACH SLABS</t>
  </si>
  <si>
    <t>PAVEMENT PLANING,      ASPHALT CONCRETE,
AS PER PLAN</t>
  </si>
  <si>
    <t>ASPHALT CONCRETE SURFACE COURSE,
12.5MM, TYPE B (449),
AS PER PLAN</t>
  </si>
  <si>
    <t>PAVEMENT PLANING,      ASPHALT CONCRETE</t>
  </si>
  <si>
    <t>RUMBLE STRIPS, SHOULDER, (ASPHALT CONCRETE)</t>
  </si>
  <si>
    <t>OMIT BR. NO. TUS-36-0091</t>
  </si>
  <si>
    <t>MAINLINE - MEDIAN TAPER</t>
  </si>
  <si>
    <t>7-6.5</t>
  </si>
  <si>
    <t>OMIT S.R. 258 INTERSECTION</t>
  </si>
  <si>
    <t>0.5-7</t>
  </si>
  <si>
    <t>6.5-0.5</t>
  </si>
  <si>
    <t>OMIT RUMBLE STRIPS</t>
  </si>
  <si>
    <t>OMIT INTERSECTION</t>
  </si>
  <si>
    <t>0.5-6.5</t>
  </si>
  <si>
    <t>BEGIN RUMBLE STRIPS @ STA. 860+25</t>
  </si>
  <si>
    <t>SERVICE RD. INTERSECTION LEFT TURN LANE</t>
  </si>
  <si>
    <t>OMIT SERVICE RD. INTERSECTION</t>
  </si>
  <si>
    <t>C.R. 15/T.R. 217 INTERSECTION LEFT TURN LANE</t>
  </si>
  <si>
    <t>OMIT C.R. 15/T.R. 217 INTERSECTION</t>
  </si>
  <si>
    <t>WITH GUARDRAIL</t>
  </si>
  <si>
    <t>OMIT RAMP A CONN. &amp; RAMP B INTERSECTION</t>
  </si>
  <si>
    <t>OMIT RAMP C &amp; RAMP D CONN. INTERSECTION</t>
  </si>
  <si>
    <t>01/NHS/PV</t>
  </si>
  <si>
    <t>with guardrail</t>
  </si>
  <si>
    <t>OMIT SOUTH RAMP INTERSECTION</t>
  </si>
  <si>
    <t>WITH GUARDRAIL/OMIT RUMBLE STRIPS</t>
  </si>
  <si>
    <t>STOCKER CONCRETE INTERSECTION</t>
  </si>
  <si>
    <t>OMIT RUMBLE STRIPS, LINEAR GRADING  CARRIED ON SHEET 23</t>
  </si>
  <si>
    <t>C.R. 15/T.R. 217 INTERSECTION</t>
  </si>
  <si>
    <t>MAINLINE - SHOULDER TAPER</t>
  </si>
  <si>
    <t>8-6</t>
  </si>
  <si>
    <t>OMIT RAMP D CONN. INTERSECTION</t>
  </si>
  <si>
    <t>OMIT RAMP C INTERSECTION</t>
  </si>
  <si>
    <t>SOUTH RAMP</t>
  </si>
  <si>
    <t>N. COLLEGE ST. INTERSECTION</t>
  </si>
  <si>
    <t>0+12.00</t>
  </si>
  <si>
    <t>COMPUTER AREA, SEE SHEET 33</t>
  </si>
  <si>
    <t>MAINLINE TAPER</t>
  </si>
  <si>
    <t>U.S. 36 INTERSECTION</t>
  </si>
  <si>
    <t>NORTH RAMP</t>
  </si>
  <si>
    <t>28-24</t>
  </si>
  <si>
    <t>S.R. 258 INTERSECTION</t>
  </si>
  <si>
    <t>APRON &amp; RAMP</t>
  </si>
  <si>
    <t>COMPUTER AREA, SEE SHEET 34</t>
  </si>
  <si>
    <t>INTERSECTION @ STA. 857+28.91</t>
  </si>
  <si>
    <t>STOCKER CONCRETE ENTRANCE</t>
  </si>
  <si>
    <t>ACCESS RD.</t>
  </si>
  <si>
    <t>INTERSECTION @ STA. 872+29</t>
  </si>
  <si>
    <t>SERVICE RD.</t>
  </si>
  <si>
    <t>C.R. 15</t>
  </si>
  <si>
    <t>COMPUTER AREA, SEE SHEET 35</t>
  </si>
  <si>
    <t>TWP. RD. 217 CONNECTOR</t>
  </si>
  <si>
    <t>MEDIAN INTERSECTIONS</t>
  </si>
  <si>
    <t>RAMP A CONNECTOR</t>
  </si>
  <si>
    <t>COMPUTER AREA, SEE SHEET 36</t>
  </si>
  <si>
    <t>RAMP C &amp; RAMP D CONNECTOR</t>
  </si>
  <si>
    <t>COMPUTER AREA, SEE SHEET 37</t>
  </si>
  <si>
    <t>SHOULDER PREPARATION, AS PER PLAN</t>
  </si>
  <si>
    <t>RESURFACING ESTIMATED QUANTITIES - RAMPS, SIDE ROADS, &amp; MEDIAN CROSSOVER</t>
  </si>
  <si>
    <t>RESURFACING ESTIMATED QUANTITIES - EASTBOUND U.S. 250</t>
  </si>
  <si>
    <t>RESURFACING ESTIMATED QUANTITIES - EASTBOUND U.S. 250 MEDIAN SHOULDER</t>
  </si>
  <si>
    <t>RESURFACING ESTIMATED QUANTITIES - EASTBOUND U.S. 36 OUTSIDE SHOULDER</t>
  </si>
  <si>
    <t>RESURFACING ESTIMATED QUANTITIES - NORTHBOUND I.R. 77</t>
  </si>
  <si>
    <t>RAMP 'B' ACCELERATION LANE</t>
  </si>
  <si>
    <t>39-0</t>
  </si>
  <si>
    <t>S.R. 39 INTERCHANGE - EXIT 83</t>
  </si>
  <si>
    <t>RAMP 'B' DECELERATION LANE TAPER</t>
  </si>
  <si>
    <t>RAMP 'H' DECELERATION LANE TAPER</t>
  </si>
  <si>
    <t>12-39</t>
  </si>
  <si>
    <t>0-12</t>
  </si>
  <si>
    <t>RAMP 'J' ACCCELERATION LANE FROM GORE</t>
  </si>
  <si>
    <t>40-0</t>
  </si>
  <si>
    <t>C.R. 80 INTERCHANGE - EXIT 85</t>
  </si>
  <si>
    <t>RAMP 'D' ACCCELERATION LANE FROM GORE</t>
  </si>
  <si>
    <t>U.S.250/S.R. 21 INTERCHANGE - EXIT 87</t>
  </si>
  <si>
    <t>RAMP 'C' DECELERATION LANE TAPER</t>
  </si>
  <si>
    <t>RAMP 'C' DECELERATION LANE</t>
  </si>
  <si>
    <t>RAMP 'C' DECELERATION LANE TO GORE</t>
  </si>
  <si>
    <t>12-41</t>
  </si>
  <si>
    <t>39-18</t>
  </si>
  <si>
    <t>U.S. 250/S.R. 39 INTERCHANGE - EXIT 81</t>
  </si>
  <si>
    <t>U.S. 250 ACCELERATION LANE</t>
  </si>
  <si>
    <t>01/IMS/PV</t>
  </si>
  <si>
    <t>RESURFACING ESTIMATED QUANTITIES - SOUTHBOUND I.R. 77</t>
  </si>
  <si>
    <t>RAMP 'G' ACCCELERATION LANE FROM GORE</t>
  </si>
  <si>
    <t>0-39</t>
  </si>
  <si>
    <t>RAMP 'I' DECELERATION LANE TAPER</t>
  </si>
  <si>
    <t>12-0</t>
  </si>
  <si>
    <t>RAMP 'A' ACCCELERATION LANE FROM GORE</t>
  </si>
  <si>
    <t>RAMP 'C' DECELERATION LANE FROM GORE</t>
  </si>
  <si>
    <t>39-12</t>
  </si>
  <si>
    <t>RAMP 'A' ACCCELERATION LANE TO GORE</t>
  </si>
  <si>
    <t>0-40</t>
  </si>
  <si>
    <t>39-14.5</t>
  </si>
  <si>
    <t>RAMP D GORE TO APPROACH SLAB</t>
  </si>
  <si>
    <t>59-53</t>
  </si>
  <si>
    <t>OMIT BR. NO. TUS-00250-12.320R</t>
  </si>
  <si>
    <t>43.8-24</t>
  </si>
  <si>
    <t>MAINLINE TO END ACCERATION LANE</t>
  </si>
  <si>
    <t>RESURFACING ESTIMATED QUANTITIES - EASTBOUND &amp; WESTBOUND U.S. 250</t>
  </si>
  <si>
    <t>16-24</t>
  </si>
  <si>
    <t>FROM GORE</t>
  </si>
  <si>
    <t>TO BUTT JOINT AT APPROACH SLAB</t>
  </si>
  <si>
    <t>OMIT BR. NO. TUS-00250-12.320L</t>
  </si>
  <si>
    <t>RAMP F</t>
  </si>
  <si>
    <t>FROM GORE TO APPROACH SLAB</t>
  </si>
  <si>
    <t>OMIT BR. NO. TUS-00250-12.330F</t>
  </si>
  <si>
    <t>FROM APPROACH SLAB TO GORE</t>
  </si>
  <si>
    <t>RAMP E</t>
  </si>
  <si>
    <t>0+27.74</t>
  </si>
  <si>
    <t>36-24</t>
  </si>
  <si>
    <t>TURNLANES</t>
  </si>
  <si>
    <t>TAPER</t>
  </si>
  <si>
    <t>TO RAMP E/F GORE</t>
  </si>
  <si>
    <t>24-44</t>
  </si>
  <si>
    <t>EXTRA FOR INTERSECTION</t>
  </si>
  <si>
    <t>CADD AREA</t>
  </si>
  <si>
    <t>LANE</t>
  </si>
  <si>
    <t>0+30.86</t>
  </si>
  <si>
    <t>RAMP C</t>
  </si>
  <si>
    <t>RAMP D</t>
  </si>
  <si>
    <t>FROM RAMP C/D GORE</t>
  </si>
  <si>
    <t>0+29.16</t>
  </si>
  <si>
    <t>RAMP C TAPER TO RAMP C/D GORE</t>
  </si>
  <si>
    <t>FROM RAMP C/D GORE TO E.B. U.S. 250 GORE</t>
  </si>
  <si>
    <t>0+30.15</t>
  </si>
  <si>
    <t>TAPER TO E.B. U.S. 250 GORE</t>
  </si>
  <si>
    <t>RAMP H</t>
  </si>
  <si>
    <t>TRANSITION FROM RAMP GORE</t>
  </si>
  <si>
    <t>LANES</t>
  </si>
  <si>
    <t>RAMP J</t>
  </si>
  <si>
    <t>TRANSITION</t>
  </si>
  <si>
    <t>LANE TO GORE</t>
  </si>
  <si>
    <t>0+31.46</t>
  </si>
  <si>
    <t>24-16</t>
  </si>
  <si>
    <t>RAMP G</t>
  </si>
  <si>
    <t>LANE FROM RAMP GORE</t>
  </si>
  <si>
    <t>0+21.28</t>
  </si>
  <si>
    <t>FROM GORE TO TRANSITION</t>
  </si>
  <si>
    <t>FROM TRANSITION TO GORE</t>
  </si>
  <si>
    <t>LANES FROM RAMP GORE</t>
  </si>
  <si>
    <t>RAMP AB LANE</t>
  </si>
  <si>
    <t>STA. EQUATION
STA. 52+38.67, RAMP 'AB' = STA. 42+80.22, RAMP B</t>
  </si>
  <si>
    <t>RAMP E/F</t>
  </si>
  <si>
    <t>DESCRIPTION OF CRITICAL LANE/RAMP TO BE MAINTAINED</t>
  </si>
  <si>
    <t>WZ LANE LINE I</t>
  </si>
  <si>
    <t>CHANNELIZING LINE, 8", TYPE III</t>
  </si>
  <si>
    <t>RESURFACING ESTIMATED QUANTITIES - NORTHBOUND I.R. 77 MEDIAN SHOULDER</t>
  </si>
  <si>
    <t>RAMP I</t>
  </si>
  <si>
    <t>BERMING WIDTH</t>
  </si>
  <si>
    <t xml:space="preserve">BERMING AREA </t>
  </si>
  <si>
    <t>0+36.86</t>
  </si>
  <si>
    <t>0+30.08</t>
  </si>
  <si>
    <t>INTERSECTION WITH CURB AND GUTTER</t>
  </si>
  <si>
    <t>FROM CURB AND GUTTER TO GORE</t>
  </si>
  <si>
    <t>GORE TO PAVEMENT JOINT</t>
  </si>
  <si>
    <t>GORE TO GORE</t>
  </si>
  <si>
    <t>INTERSECTION TO GORE</t>
  </si>
  <si>
    <t>COMBINED RAMP E/F</t>
  </si>
  <si>
    <t>SEE NOTE 1</t>
  </si>
  <si>
    <t>0+96.19</t>
  </si>
  <si>
    <t>FROM CURB AND GUTTER</t>
  </si>
  <si>
    <t>TO GORE</t>
  </si>
  <si>
    <t>TO INTERSECTION WITH CURB AND GUTTER</t>
  </si>
  <si>
    <t>0+91.57</t>
  </si>
  <si>
    <t>GORE TO INTERSECTION WITH CURB AND GUTTER</t>
  </si>
  <si>
    <t>FROM GORE TO CURB ON LEFT</t>
  </si>
  <si>
    <t>WITH LEFT CURB</t>
  </si>
  <si>
    <t>TO RAMP CD GORE</t>
  </si>
  <si>
    <t>RAMP CD (RAMP C SIDE)</t>
  </si>
  <si>
    <t>RAMP CD (RAMP D SIDE)</t>
  </si>
  <si>
    <t>END AT RAMP D GORE</t>
  </si>
  <si>
    <t>6-8</t>
  </si>
  <si>
    <t>STA. 43+96.59, RAMP CD = 
STA. 38+99.72, RAMP D</t>
  </si>
  <si>
    <t>TO RAMP D GORE</t>
  </si>
  <si>
    <t>RAMP AB (RAMP A SIDE)</t>
  </si>
  <si>
    <t>RAMP AB (RAMP B SIDE)</t>
  </si>
  <si>
    <t>RESURFACING ESTIMATED QUANTITIES - NORTHBOUND I.R. 77 OUTSIDE SHOULDER</t>
  </si>
  <si>
    <t>RESURFACING ESTIMATED QUANTITIES - SOUTHBOUND I.R. 77 MEDIAN SHOULDER</t>
  </si>
  <si>
    <t>RESURFACING ESTIMATED QUANTITIES - SOUTHBOUND I.R. 77 OUTSIDE SHOULDER</t>
  </si>
  <si>
    <t>BR. NO. TUS-00077-20.890L, SFN: 7902883</t>
  </si>
  <si>
    <t>RAMP SIDES ARE DISPLAYED IN DIRECTION OF TRAVEL</t>
  </si>
  <si>
    <t>103+86.86 (C.R. 80)</t>
  </si>
  <si>
    <t>103+46.86 (C.R. 80)</t>
  </si>
  <si>
    <t>INTERSECTION WITH CURB AND GUTTER (LEFT SIDE)</t>
  </si>
  <si>
    <t>INTERSECTION (RIGHT SIDE RADIUS)</t>
  </si>
  <si>
    <t>INTERSECTION (RIGHT SIDE TAPER)</t>
  </si>
  <si>
    <t>INTERSECTION (RIGHT SIDE W/OUT CURB)</t>
  </si>
  <si>
    <t>INTERSECTION WITH CURB AND GUTTER TO GORE</t>
  </si>
  <si>
    <t>103+06.96 (C.R. 80)</t>
  </si>
  <si>
    <t>103+66.96 (C.R. 80)</t>
  </si>
  <si>
    <t>INTERSECTION WITH CURB AND GUTTER (LEFT SIDE ONLY)</t>
  </si>
  <si>
    <t>INTERSECTION (LEFT SIDE ONLY W/OUT CURB)</t>
  </si>
  <si>
    <t>FROM GORE TO CURB LEFT</t>
  </si>
  <si>
    <t>STA. 42+80.22, RAMP B = 
STA. 52+38.67, RAMP AB</t>
  </si>
  <si>
    <t>FROM CURB LEFT TO RAMP AB GORE</t>
  </si>
  <si>
    <t>BR. NO. TUS-00250-12.320R (REAR APPROACH SLAB)</t>
  </si>
  <si>
    <t>BR. NO. TUS-00250-12.320R (FORWARD APPROACH SLAB)</t>
  </si>
  <si>
    <t>INCLUDES SHOULDERS: REMOVE 1 3/4"  WEARING COURSE; PLACE 1 3/4"  SURFACE COURSE</t>
  </si>
  <si>
    <t>INCLUDES SHOULDERS: PLANE 1 3/4"  DEPTH; PLACE 1 3/4"  SURFACE COURSE</t>
  </si>
  <si>
    <t>RESURFACING ESTIMATED QUANTITIES - U.S. 250 SHOULDER</t>
  </si>
  <si>
    <t>DECELERATION LANE TO RAMP A GORE</t>
  </si>
  <si>
    <t>APPROACH SLAB QUANTITIES CARRIED WITH MAINLINE</t>
  </si>
  <si>
    <t>OMIT BR. NO. TUS-00250-12.320R &amp; REAR AND FWD. A.S.</t>
  </si>
  <si>
    <t>PERFORM PROPOSED TREATMENT ON APPROACH SLABS (INCLUDES SHOULDERS)</t>
  </si>
  <si>
    <t>BR. NO. TUS-00250-12.170R (REAR APPROACH SLAB)</t>
  </si>
  <si>
    <t>BR. NO. TUS-00250-12.170R (FORWARD APPROACH SLAB)</t>
  </si>
  <si>
    <t>OMIT BR. NO. TUS-00250-12.170R &amp; REAR AND FWD. A.S.</t>
  </si>
  <si>
    <t>RAMP A GORE TO BR. NO. TUS-00250-12.170R</t>
  </si>
  <si>
    <t>RAMP D GORE TO BR. NO. TUS-00250-12.320R</t>
  </si>
  <si>
    <t>1 3/4"</t>
  </si>
  <si>
    <t>BR. NO. TUS-00250-12.320R FWD. A.S. TO ROCK WALL BARRIER</t>
  </si>
  <si>
    <t>ROCK WALL BARRIER</t>
  </si>
  <si>
    <t>MEDIAN SHOULDER</t>
  </si>
  <si>
    <t>TO BR. NO. TUS-00250-12.320R</t>
  </si>
  <si>
    <t>BR. NO. TUS-00250-12.320L (REAR APPROACH SLAB)</t>
  </si>
  <si>
    <t>BR. NO. TUS-00250-12.320L (FORWARD APPROACH SLAB)</t>
  </si>
  <si>
    <t>OMIT U.S. 250 DECELERATION LANE</t>
  </si>
  <si>
    <t>U.S. 250 DECELERATION LANE TAPER TO GORE</t>
  </si>
  <si>
    <t>RAMP A DECELERATION LANE TAPER</t>
  </si>
  <si>
    <t>RAMP A DECELERATION LANE FLARE TO GORE</t>
  </si>
  <si>
    <t>U.S. 250 WITH RAMP A DECELERATION LANE</t>
  </si>
  <si>
    <t>INCLUDED WITH I.R. 77 SOUTHBOUND SHOULDER</t>
  </si>
  <si>
    <t>MAINLINE TO I.R. 77 N.B. GORE</t>
  </si>
  <si>
    <t>SHOULDER SIDES ARE DISPLAYED IN DIRECTION OF TRAVEL</t>
  </si>
  <si>
    <t>OMIT BR. NO. TUS-00250-12.320L &amp; REAR AND FWD. A.S.</t>
  </si>
  <si>
    <t>TO RAMP F GORE</t>
  </si>
  <si>
    <t>FROM RAMP F GORE</t>
  </si>
  <si>
    <r>
      <t>36</t>
    </r>
    <r>
      <rPr>
        <sz val="14"/>
        <rFont val="Calibri"/>
        <family val="2"/>
      </rPr>
      <t>⁰</t>
    </r>
    <r>
      <rPr>
        <i/>
        <sz val="14"/>
        <rFont val="Calibri"/>
        <family val="2"/>
        <scheme val="minor"/>
      </rPr>
      <t xml:space="preserve"> 36' 30" L.F.</t>
    </r>
  </si>
  <si>
    <r>
      <t>3</t>
    </r>
    <r>
      <rPr>
        <sz val="14"/>
        <rFont val="Calibri"/>
        <family val="2"/>
      </rPr>
      <t>⁰</t>
    </r>
    <r>
      <rPr>
        <i/>
        <sz val="14"/>
        <rFont val="Calibri"/>
        <family val="2"/>
        <scheme val="minor"/>
      </rPr>
      <t xml:space="preserve"> 54' 00" L.F.</t>
    </r>
  </si>
  <si>
    <r>
      <t>3</t>
    </r>
    <r>
      <rPr>
        <sz val="14"/>
        <rFont val="Calibri"/>
        <family val="2"/>
      </rPr>
      <t>⁰</t>
    </r>
    <r>
      <rPr>
        <i/>
        <sz val="14"/>
        <rFont val="Calibri"/>
        <family val="2"/>
      </rPr>
      <t xml:space="preserve"> 54' 00" L.F.</t>
    </r>
  </si>
  <si>
    <r>
      <t>35</t>
    </r>
    <r>
      <rPr>
        <sz val="14"/>
        <rFont val="Calibri"/>
        <family val="2"/>
        <scheme val="minor"/>
      </rPr>
      <t>⁰</t>
    </r>
    <r>
      <rPr>
        <i/>
        <sz val="14"/>
        <rFont val="Calibri"/>
        <family val="2"/>
        <scheme val="minor"/>
      </rPr>
      <t xml:space="preserve"> 00' 00" L.F.</t>
    </r>
  </si>
  <si>
    <t>SIDE (DIRECTION OF TRAVEL)</t>
  </si>
  <si>
    <t>STOP LINE</t>
  </si>
  <si>
    <t>LANE ARROW</t>
  </si>
  <si>
    <t>YELLOW/
YELLOW</t>
  </si>
  <si>
    <t>WZ EDGE LINE III WHITE</t>
  </si>
  <si>
    <t>WZ EDGE LINE III YELLOW</t>
  </si>
  <si>
    <t>SQ. FT.</t>
  </si>
  <si>
    <t>LT. &amp; RT.</t>
  </si>
  <si>
    <t>80/40</t>
  </si>
  <si>
    <t>U.S. 250 EASTBOUND</t>
  </si>
  <si>
    <t>WET REFLECTIVE EPOXY PAVEMENT MARKING, EDGE LINE, 6" (WHITE)</t>
  </si>
  <si>
    <t>WET REFLECTIVE EPOXY PAVEMENT MARKING, EDGE LINE, 6" (YELLOW)</t>
  </si>
  <si>
    <t>WET REFLECTIVE EPOXY PAVEMENT MARKING, CHANNELIZING LINE, 12"</t>
  </si>
  <si>
    <t>U.S. 250 WESTBOUND</t>
  </si>
  <si>
    <t>DECEL. LANE - RAMP 'A'</t>
  </si>
  <si>
    <t>DECEL. LANE - RAMP 'F'</t>
  </si>
  <si>
    <t>RAMP 'D'</t>
  </si>
  <si>
    <t>0+23</t>
  </si>
  <si>
    <t>RAMP 'F'</t>
  </si>
  <si>
    <t>RAMP 'E/F'</t>
  </si>
  <si>
    <t>0+50.07</t>
  </si>
  <si>
    <t>0+85.00</t>
  </si>
  <si>
    <t>0+44.46</t>
  </si>
  <si>
    <t>0+42.96</t>
  </si>
  <si>
    <t>0+44.32</t>
  </si>
  <si>
    <t>0+57.00</t>
  </si>
  <si>
    <t>WRONG WAY ARROW</t>
  </si>
  <si>
    <t>I.R. 77 NORTHBOUND</t>
  </si>
  <si>
    <t>CENTER</t>
  </si>
  <si>
    <t>DECEL. LANE - RAMP 'H'</t>
  </si>
  <si>
    <t>DECEL. LANE - RAMP 'B'</t>
  </si>
  <si>
    <t>DECEL. LANE - RAMP 'C'</t>
  </si>
  <si>
    <t>I.R. 77 SOUTHBOUND</t>
  </si>
  <si>
    <t>DECEL. LANE - U.S. 250</t>
  </si>
  <si>
    <t>DECEL. LANE - RAMP 'I'</t>
  </si>
  <si>
    <t>WET REFLECTIVE EPOXY PAVEMENT MARKING, DOTTED LINE, 6"
(WHITE)</t>
  </si>
  <si>
    <t>COMMENTS</t>
  </si>
  <si>
    <t>RAMP 'E'</t>
  </si>
  <si>
    <t>SEE RAMP 'E/F'</t>
  </si>
  <si>
    <t>RAMP 'B'</t>
  </si>
  <si>
    <t>0+35.85</t>
  </si>
  <si>
    <t>RAMP 'H'</t>
  </si>
  <si>
    <t>LEFT TURN ARROW</t>
  </si>
  <si>
    <t>LEFT, LEFT-THRU, RIGHT TURN ARROWS</t>
  </si>
  <si>
    <t>RAMP 'J'</t>
  </si>
  <si>
    <t>LEFT-THRU, RIGHT TURN ARROWS</t>
  </si>
  <si>
    <t>RAMP 'C'</t>
  </si>
  <si>
    <t>THRU ARROW</t>
  </si>
  <si>
    <t>RAMP 'CD' RAISED MEDIAN</t>
  </si>
  <si>
    <t>STA.42+80.22 RAMP B = STA. 52+38.67</t>
  </si>
  <si>
    <t>RAMP 'A'</t>
  </si>
  <si>
    <t>0+52</t>
  </si>
  <si>
    <t>0+83</t>
  </si>
  <si>
    <t>RAMP 'G'</t>
  </si>
  <si>
    <t>RAMP 'I'</t>
  </si>
  <si>
    <t>0+42</t>
  </si>
  <si>
    <t>0+80</t>
  </si>
  <si>
    <t>RAMP 'AB' RAISED MEDIAN</t>
  </si>
  <si>
    <t>STA. 43+96.59 RAMP CD = STA. 38+99.72</t>
  </si>
  <si>
    <t>WET REFLECTIVE EPOXY PAVEMENT MARKING,
LANE LINE, 6"</t>
  </si>
  <si>
    <t>INSTALL RPM'S PER SCD 73.20</t>
  </si>
  <si>
    <t>WET REFLECTIVE EPOXY PAVEMENT MARKING, 
DOTTED LINE, 6"
(WHITE)</t>
  </si>
  <si>
    <t>WET REFLECTIVE EPOXY PAVEMENT MARKING, 
LANE LINE, 6"</t>
  </si>
  <si>
    <t>WET REFLECTIVE EPOXY PAVEMENT MARKING, 
EDGE LINE, 6" (WHITE)</t>
  </si>
  <si>
    <t>WET REFLECTIVE EPOXY PAVEMENT MARKING, 
EDGE LINE, 6" (YELLOW)</t>
  </si>
  <si>
    <t>TRAFFIC CONTROL ESTIMATED QUANTITIES -  NORTHBOUND I.R. 77</t>
  </si>
  <si>
    <t>TRAFFIC CONTROL ESTIMATED QUANTITIES -  SOUTHBOUND I.R. 77</t>
  </si>
  <si>
    <t>TRAFFIC CONTROL ESTIMATED QUANTITIES -  NORTHBOUND I.R. 77 RAMPS</t>
  </si>
  <si>
    <t>TRAFFIC CONTROL ESTIMATED QUANTITIES -  SOUTHBOUND I.R. 77 RAMPS</t>
  </si>
  <si>
    <t>BW-1</t>
  </si>
  <si>
    <t>BARRIER REFLECTOR,
TYPE 1, ONE WAY</t>
  </si>
  <si>
    <t>TOTALS CARRIED TO GENERAL SUMMARY</t>
  </si>
  <si>
    <t xml:space="preserve">SHEET NO. </t>
  </si>
  <si>
    <t>SUB-TOTALS: 02/NHS/PV</t>
  </si>
  <si>
    <t>SUB-TOTALS: 01/IMS/PV</t>
  </si>
  <si>
    <t>2-30</t>
  </si>
  <si>
    <t>U.S. 250 RAMP D</t>
  </si>
  <si>
    <t>LANE THRU INTERSECTION</t>
  </si>
  <si>
    <t>COMPACTED AGGREGATE, 
AS PER PLAN</t>
  </si>
  <si>
    <t>BARRIER REFLECTOR,
TYPE 2, 
BI-DIRECTIONAL (WHITE/RED)</t>
  </si>
  <si>
    <t>BARRIER REFLECTOR,
TYPE 2, 
BI-DIRECTIONAL (YELLOW/RED)</t>
  </si>
  <si>
    <t>MGS BRIDGE TERMINAL ASSEMBLY, TYPE 2, 
AS PER PLAN</t>
  </si>
  <si>
    <t>MGS BRIDGE TERMINAL ASSEMBLY, TYPE 1, 
AS PER PLAN</t>
  </si>
  <si>
    <t>RESURFACING ESTIMATED QUANTITIES - U.S. 250 RAMPS</t>
  </si>
  <si>
    <t>SOUTHBOUND I.R. 77  RAMPS</t>
  </si>
  <si>
    <t>RESURFACING ESTIMATED QUANTITIES - I.R. 77 RAMPS</t>
  </si>
  <si>
    <t>NORTHBOUND I.R. 77 RAMPS</t>
  </si>
  <si>
    <t>EASTBOUND U.S. 250 RAMPS</t>
  </si>
  <si>
    <t>WESTBOUND U.S. 250 RAMPS</t>
  </si>
  <si>
    <t>RESURFACING ESTIMATED QUANTITIES - I.R. 77 RAMPS SHOULDERS</t>
  </si>
  <si>
    <t>RESURFACING ESTIMATED QUANTITIES - U.S. 250 RAMPS SHOULDERS</t>
  </si>
  <si>
    <t>SEE NOTE 1; SEE NOTE 2</t>
  </si>
  <si>
    <t>WZ STOP LINE, 807</t>
  </si>
  <si>
    <t>WZ CENTER LINE 807</t>
  </si>
  <si>
    <t>CHANNELIZING LINE, 8", TYPE 807</t>
  </si>
  <si>
    <t>CHANNELIZING LINE, 12", TYPE 807</t>
  </si>
  <si>
    <t>WZ EDGE LINE 807 YELLOW</t>
  </si>
  <si>
    <t>WZ EDGE LINE 807 WHITE</t>
  </si>
  <si>
    <t>WORK ZONE PAVEMENT MARKINGS TABLE</t>
  </si>
  <si>
    <t>WORK ZONE STOP LINE, CLASS III, 642 PAINT</t>
  </si>
  <si>
    <t>POPULATE QUANTITIES FROM "PAVEMENT MARKING" TAB. USE SUBTOTALS BY PART/PLAN SPLIT FROM "ITEM 614 - WORK ZONE PAVEMENT MARKINGS" TABLE</t>
  </si>
  <si>
    <t xml:space="preserve">TOTALS (CARRIED TO GENERAL SUMMARY)   </t>
  </si>
  <si>
    <t>CHANNELIZING LINE, 12", TYPE III</t>
  </si>
  <si>
    <t>WZ LANE LINE 807</t>
  </si>
  <si>
    <t>WORK ZONE CHANNELIZING LINE, CLASS III, 12", 642 PAINT</t>
  </si>
  <si>
    <t>WORK ZONE EDGE LINE, CLASS III, 642 PAINT (WHITE)</t>
  </si>
  <si>
    <t>WORK ZONE EDGE LINE, CLASS III, 642 PAINT (YELLOW)</t>
  </si>
  <si>
    <t>WORK ZONE LANE LINE, CLASS III, 6", 642 PAINT</t>
  </si>
  <si>
    <t>WORK ZONE LANE LINE, CLASS I, 6", 807 PAINT</t>
  </si>
  <si>
    <t>WORK ZONE EDGE LINE, CLASS I, 807 PAINT (WHITE)</t>
  </si>
  <si>
    <t>WORK ZONE EDGE LINE, CLASS I, 807 PAINT (YELLOW)</t>
  </si>
  <si>
    <t>WORK ZONE CHANNELIZING LINE, CLASS I, 12", 807 PAINT</t>
  </si>
  <si>
    <t>SOUTHBOUND I.R. 77 RAMPS</t>
  </si>
  <si>
    <t>SUB-TOTALS (01/IMS/PV)</t>
  </si>
  <si>
    <t>SUB-TOTALS (02/NHS/PV)</t>
  </si>
  <si>
    <t>CODE</t>
  </si>
  <si>
    <t>SIZE
(INCHES)</t>
  </si>
  <si>
    <t>GROUND MOUNTED SUPPORT,
NO. 2 POST</t>
  </si>
  <si>
    <t>SIGN, FLAT SHEET</t>
  </si>
  <si>
    <t>I-H25b-12</t>
  </si>
  <si>
    <t>12" X 12"</t>
  </si>
  <si>
    <t>S-3</t>
  </si>
  <si>
    <t>S-6</t>
  </si>
  <si>
    <t>U.S. 250 W.B.</t>
  </si>
  <si>
    <t>U.S. 250 E.B.</t>
  </si>
  <si>
    <t>I.R. 77 S.B.</t>
  </si>
  <si>
    <t>I.R. 77 N.B.</t>
  </si>
  <si>
    <t>SUB-TOTALS PART 1</t>
  </si>
  <si>
    <t>SUB-TOTALS PART 2</t>
  </si>
  <si>
    <t>SUB-TOTALS 01/IMS/PV</t>
  </si>
  <si>
    <t>SUB-TOTALS 02/NHS/PV</t>
  </si>
  <si>
    <t>RUMBLE STRIPS, SHOULDER (ASPHALT CONCRETE)</t>
  </si>
  <si>
    <t>ANCHOR ASSSEMBLY, MGS TYPE E,
MASH 2016</t>
  </si>
  <si>
    <t>POLYMER MODIFIED ASPHALT EXPANSION JOINT SYSTEM SUBSUMMARY</t>
  </si>
  <si>
    <t>WZ STOP LINE, I</t>
  </si>
  <si>
    <t>CROSSWALK LINE, 12"</t>
  </si>
  <si>
    <t>PAVEMENT MARKING SUBSUMMARY</t>
  </si>
  <si>
    <t>WORK ZONE STOP LINE, CLASS I, 642 PAINT</t>
  </si>
  <si>
    <t>SUB-TOTALS CARRIED FROM SHEET P.38</t>
  </si>
  <si>
    <t>SUB-TOTALS CARRIED FROM SHEET P.39</t>
  </si>
  <si>
    <t>SUB-TOTALS CARRIED FROM SHEET P.40</t>
  </si>
  <si>
    <t>SUB-TOTALS CARRIED FROM SHEET P.41</t>
  </si>
  <si>
    <t>SUB-TOTALS CARRIED FROM SHEET P.42</t>
  </si>
  <si>
    <t>SUB-TOTALS CARRIED FROM SHEET P.57</t>
  </si>
  <si>
    <t>SUB-TOTALS CARRIED FROM SHEET P.47</t>
  </si>
  <si>
    <t>SUB-TOTALS CARRIED FROM SHEET P.46</t>
  </si>
  <si>
    <t>SUB-TOTALS CARRIED FROM SHEET P.45</t>
  </si>
  <si>
    <t>SUB-TOTALS CARRIED FROM SHEET P.44</t>
  </si>
  <si>
    <t>SUB-TOTALS CARRIED FROM SHEET P.43</t>
  </si>
  <si>
    <t>SUB-TOTALS CARRIED FROM SHEET P.58</t>
  </si>
  <si>
    <t>SUB-TOTALS CARRIED FROM SHEET P.51</t>
  </si>
  <si>
    <t>SUB-TOTALS CARRIED FROM SHEET P.50</t>
  </si>
  <si>
    <t>SUB-TOTALS CARRIED FROM SHEET P.49</t>
  </si>
  <si>
    <t>SUB-TOTALS CARRIED FROM SHEET P.48</t>
  </si>
  <si>
    <t>SUB-TOTALS: PART 1 CARRIED TO SHEET P.19</t>
  </si>
  <si>
    <t>SUB-TOTALS: PART 2 CARRIED TO SHEET P.19</t>
  </si>
  <si>
    <t>SUB-TOTALS CARRIED FROM SHEET P.66</t>
  </si>
  <si>
    <t>SUB-TOTALS CARRIED FROM SHEET P.67</t>
  </si>
  <si>
    <t>P.33-P.34</t>
  </si>
  <si>
    <t>CURVED RAIL ELEMENTS
(FOR INFO ONLY)</t>
  </si>
  <si>
    <t>ASPHALT CONCRETE SURFACE COURSE,
12.5MM, 
TYPE B (447),
AS PER PLAN</t>
  </si>
  <si>
    <t>RAMP 'H' PARALLEL DECELERATION LANE</t>
  </si>
  <si>
    <t>RAMP 'H' TAPERED WEDGE TO GORE</t>
  </si>
  <si>
    <t>RAMP 'B' TAPERED WEDGE TO GORE</t>
  </si>
  <si>
    <t>RAMP 'B' PARALLEL DECELERATION LANE</t>
  </si>
  <si>
    <t>RAMP 'C' TAPERED WEDGE FROM GORE</t>
  </si>
  <si>
    <t>RAMP 'I' TAPERED WEDGE FROM GORE</t>
  </si>
  <si>
    <t>RAMP 'C' PARALLEL DECELERATION LANE</t>
  </si>
  <si>
    <t>RAMP 'I' PARALLEL DECELERATION LANE</t>
  </si>
  <si>
    <t>OMIT DECK</t>
  </si>
  <si>
    <t>RAMP 'F' TAPERED WEDGE FROM GORE</t>
  </si>
  <si>
    <t>RAMP 'F' PARALLEL DECELERATION LANE</t>
  </si>
  <si>
    <t>RAMP 'F' DECELERATION LANE TAPER</t>
  </si>
  <si>
    <t>GROOVING FOR 6" RECESSES PAVEMENT MARKING, (ASPHALT)</t>
  </si>
  <si>
    <t>GROOVING FOR 12" RECESSES PAVEMENT MARKING, (ASPHALT)</t>
  </si>
  <si>
    <t>GROUND MOUNTED SUPPORT,
NO. 3 POST</t>
  </si>
  <si>
    <t>WHITE/
RED</t>
  </si>
  <si>
    <t>GROOVING FOR 6" RECESSES PAVEMENT MARKING, (CONCRETE)</t>
  </si>
  <si>
    <t>GROOVING FOR 12" RECESSES PAVEMENT MARKING, (CONCRETE)</t>
  </si>
  <si>
    <t>BR. NO. TUS-00250-12.170R</t>
  </si>
  <si>
    <t>BR. NO. TUS-00250-12.320R</t>
  </si>
  <si>
    <t>BR. NO. TUS-00250-12.320L</t>
  </si>
  <si>
    <t>BR. NO. TUS-00250-12.330F</t>
  </si>
  <si>
    <t>OMIT RPM'S</t>
  </si>
  <si>
    <t>ACCEL. LANE - RAMP 'D'</t>
  </si>
  <si>
    <t>ACCEL. LANE - U.S. 250</t>
  </si>
  <si>
    <t>ACCEL. LANE - RAMP 'B'</t>
  </si>
  <si>
    <t>ACCEL. LANE - RAMP 'J'</t>
  </si>
  <si>
    <t>ACCEL. LANE - RAMP 'G'</t>
  </si>
  <si>
    <t>ACCEL. LANE - RAMP 'A'</t>
  </si>
  <si>
    <t>SIDE
(DIRECTION OF TRAVEL)</t>
  </si>
  <si>
    <t>TRAFFIC CONTROL ESTIMATED QUANTITIES - EASTBOUND AND WESTBOUND U.S. 250</t>
  </si>
  <si>
    <t>TRAFFIC CONTROL ESTIMATED QUANTITIES -  U.S. 250 RAMPS</t>
  </si>
  <si>
    <t>SUB-TOTALS CARRIED FROM SHEET P.68</t>
  </si>
  <si>
    <t>SUB-TOTALS CARRIED FROM SHEET P.69</t>
  </si>
  <si>
    <t>S-10</t>
  </si>
  <si>
    <t>S-9</t>
  </si>
  <si>
    <t>S-8</t>
  </si>
  <si>
    <t>S-7</t>
  </si>
  <si>
    <t>SUB-TOTALS CARRIED FROM SHEET P.59</t>
  </si>
  <si>
    <t>SUB-TOTALS CARRIED FROM SHEET P.60</t>
  </si>
  <si>
    <t>AGGREATE BASE</t>
  </si>
  <si>
    <t>SEEDING AND MULCHING</t>
  </si>
  <si>
    <t>EXCAVATION</t>
  </si>
  <si>
    <t>EMBANKMENT</t>
  </si>
  <si>
    <t>P.24</t>
  </si>
  <si>
    <t>GR-16</t>
  </si>
  <si>
    <t>P.34</t>
  </si>
  <si>
    <t>P.32</t>
  </si>
  <si>
    <t>P.31-P.32</t>
  </si>
  <si>
    <t>P.30-P.31</t>
  </si>
  <si>
    <t>P.22</t>
  </si>
  <si>
    <t>P.22-P.23</t>
  </si>
  <si>
    <t>P.23-P.24</t>
  </si>
  <si>
    <t>GUARDRAIL ESTIMATED QUANTITIES - U.S. 250</t>
  </si>
  <si>
    <t>GUARDRAIL ESTIMATED QUANTITIES - I.R. 77</t>
  </si>
  <si>
    <t>SIGN POST REFLECTOR</t>
  </si>
  <si>
    <t>S-1</t>
  </si>
  <si>
    <t>P.23</t>
  </si>
  <si>
    <t>I.R. 77 MEDIAN</t>
  </si>
  <si>
    <t>CL</t>
  </si>
  <si>
    <t>R3-4-36</t>
  </si>
  <si>
    <t>R5-11-30</t>
  </si>
  <si>
    <t>36" X 36"</t>
  </si>
  <si>
    <t>24" X 30"</t>
  </si>
  <si>
    <t>S-2</t>
  </si>
  <si>
    <t>797+16</t>
  </si>
  <si>
    <t>797+84</t>
  </si>
  <si>
    <t>S-4</t>
  </si>
  <si>
    <t>S-5</t>
  </si>
  <si>
    <t>P.29</t>
  </si>
  <si>
    <t>317+66</t>
  </si>
  <si>
    <t>SIGNING ESTIMATED QUANTITIES</t>
  </si>
  <si>
    <t>SUB-TOTALS CARRIED FROM SHEET P.70</t>
  </si>
  <si>
    <t>SUB-TOTALS CARRIED FROM SHEET P.71</t>
  </si>
  <si>
    <t>SUB-TOTALS CARRIED TO SHEET P.65</t>
  </si>
  <si>
    <t>SEE RAISED MEDIAN PAVEMENT MARKING DETAIL, SHEET P.64</t>
  </si>
  <si>
    <t>U.S. 250 RAMPS</t>
  </si>
  <si>
    <t>EASTBOUND AND WESTBOUND U.S. 250</t>
  </si>
  <si>
    <t>SUBGRADE COMPACTION</t>
  </si>
  <si>
    <t>PAVEMENT SUBSUMMARY</t>
  </si>
  <si>
    <t>ASPHALT CONCRETE BASE,
PG64-22, (449)</t>
  </si>
  <si>
    <t>CROSSWALK LINE, 24"</t>
  </si>
  <si>
    <t>STATIONING ALONG S.R. 39</t>
  </si>
  <si>
    <t>CROSSWALK WIDTH = 6'</t>
  </si>
  <si>
    <t>CROSSWALK WIDTH = 8'</t>
  </si>
  <si>
    <t>BR. NO. TUS-00077-20.890L, SFN: 7902883 TOTALS (CARRIED TO GENERAL SUMMARY)</t>
  </si>
  <si>
    <t>BR. NO. TUS-00077-20.890R, SFN: 7902913 TOTALS (CARRIED TO GENERAL SUMMARY)</t>
  </si>
  <si>
    <t>BR. NO. TUS-00077-20.890R, SFN: 7902913</t>
  </si>
  <si>
    <t>BR. NO. TUS-00077-21.950L, SFN: 7902972</t>
  </si>
  <si>
    <t>BR. NO. TUS-00077-22.170L, SFN: 7903030</t>
  </si>
  <si>
    <t>BR. NO. TUS-00077-21.950R, SFN: 7903006</t>
  </si>
  <si>
    <t>BR. NO. TUS-00077-22.170L, SFN: 7903030 TOTALS (CARRIED TO GENERAL SUMMARY)</t>
  </si>
  <si>
    <t>BR. NO. TUS-00077-21.950L, SFN: 7902972 TOTALS (CARRIED TO GENERAL SUMMARY)</t>
  </si>
  <si>
    <t>BR. NO. TUS-00077-21.950R, SFN: 7903006 TOTALS (CARRIED TO GENERAL SUMMARY)</t>
  </si>
  <si>
    <t>BR. NO. TUS-00077-22.170R, SFN: 7903065</t>
  </si>
  <si>
    <t>BR. NO. TUS-00077-22.170R, SFN: 7903065 TOTALS (CARRIED TO GENERAL SUMMARY)</t>
  </si>
  <si>
    <t>BR. NO. TUS-00077-23.370L, SFN: 7903243</t>
  </si>
  <si>
    <t>BR. NO. TUS-00077-23.370L, SFN: 7903243 TOTALS (CARRIED TO GENERAL SUMMARY)</t>
  </si>
  <si>
    <t>BR. NO. TUS-00077-23.370R, SFN: 7903278</t>
  </si>
  <si>
    <t>BR. NO. TUS-00077-23.370R, SFN: 7903278 TOTALS (CARRIED TO GENERAL SUMMARY)</t>
  </si>
  <si>
    <t>CURB MARKING, TYPE 1 (YELLOW)</t>
  </si>
  <si>
    <t>ISLAND MARKING, TYPE 1 (YELLOW)</t>
  </si>
  <si>
    <t>ALL LANES OF U.S. 30 WITHIN THE PROJECT LIMITS</t>
  </si>
  <si>
    <t>DESIGNATED HOLIDAYS LISTED ABOVE</t>
  </si>
  <si>
    <t>DISINCENTIVE $ 
PER TIME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</si>
</sst>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#,##0_);[Red]\(&quot;$&quot;#,##0\)"/>
    <numFmt numFmtId="164" formatCode="0.000"/>
    <numFmt numFmtId="165" formatCode="#,##0.0"/>
    <numFmt numFmtId="166" formatCode="0.000%"/>
    <numFmt numFmtId="167" formatCode="#,##0.000"/>
    <numFmt numFmtId="168" formatCode="0.0"/>
    <numFmt numFmtId="169" formatCode="##\+#0.00"/>
    <numFmt numFmtId="170" formatCode="#\+#0.00"/>
    <numFmt numFmtId="171" formatCode="###\+00.00"/>
  </numFmts>
  <fonts count="95" x14ac:knownFonts="1">
    <font>
      <sz val="10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4"/>
      <color indexed="12"/>
      <name val="Arial"/>
      <family val="2"/>
    </font>
    <font>
      <sz val="12"/>
      <name val="Arial"/>
      <family val="2"/>
    </font>
    <font>
      <b/>
      <i/>
      <sz val="12"/>
      <color indexed="12"/>
      <name val="Arial"/>
      <family val="2"/>
    </font>
    <font>
      <sz val="12"/>
      <color indexed="12"/>
      <name val="Arial"/>
      <family val="2"/>
    </font>
    <font>
      <b/>
      <i/>
      <u/>
      <sz val="12"/>
      <color indexed="61"/>
      <name val="Arial"/>
      <family val="2"/>
    </font>
    <font>
      <b/>
      <i/>
      <u/>
      <sz val="12"/>
      <name val="Arial"/>
      <family val="2"/>
    </font>
    <font>
      <b/>
      <i/>
      <sz val="12"/>
      <color indexed="57"/>
      <name val="Arial"/>
      <family val="2"/>
    </font>
    <font>
      <b/>
      <i/>
      <sz val="12"/>
      <color indexed="48"/>
      <name val="Arial"/>
      <family val="2"/>
    </font>
    <font>
      <sz val="12"/>
      <color indexed="57"/>
      <name val="Arial"/>
      <family val="2"/>
    </font>
    <font>
      <sz val="10"/>
      <color indexed="57"/>
      <name val="Arial"/>
      <family val="2"/>
    </font>
    <font>
      <b/>
      <i/>
      <sz val="10"/>
      <name val="Arial"/>
      <family val="2"/>
    </font>
    <font>
      <sz val="10"/>
      <name val="Times New Roman"/>
      <family val="1"/>
    </font>
    <font>
      <b/>
      <i/>
      <sz val="14"/>
      <name val="Arial"/>
      <family val="2"/>
    </font>
    <font>
      <i/>
      <sz val="14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6"/>
      <name val="Arial"/>
      <family val="2"/>
    </font>
    <font>
      <b/>
      <i/>
      <sz val="14"/>
      <name val="Arial Narrow"/>
      <family val="2"/>
    </font>
    <font>
      <i/>
      <sz val="14"/>
      <name val="Arial Narrow"/>
      <family val="2"/>
    </font>
    <font>
      <b/>
      <i/>
      <sz val="16"/>
      <name val="Arial Narrow"/>
      <family val="2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b/>
      <u/>
      <sz val="16"/>
      <name val="Arial"/>
      <family val="2"/>
    </font>
    <font>
      <b/>
      <i/>
      <sz val="12"/>
      <color theme="5" tint="0.39997558519241921"/>
      <name val="Arial"/>
      <family val="2"/>
    </font>
    <font>
      <sz val="10"/>
      <color theme="5" tint="0.39997558519241921"/>
      <name val="Arial"/>
      <family val="2"/>
    </font>
    <font>
      <sz val="10"/>
      <color theme="5" tint="0.39997558519241921"/>
      <name val="Times New Roman"/>
      <family val="1"/>
    </font>
    <font>
      <b/>
      <i/>
      <sz val="12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sz val="10"/>
      <color theme="6" tint="-0.249977111117893"/>
      <name val="Times New Roman"/>
      <family val="1"/>
    </font>
    <font>
      <sz val="16"/>
      <name val="Times New Roman"/>
      <family val="1"/>
    </font>
    <font>
      <sz val="16"/>
      <name val="Verdana"/>
      <family val="2"/>
    </font>
    <font>
      <sz val="14"/>
      <name val="Verdana"/>
      <family val="2"/>
    </font>
    <font>
      <sz val="18"/>
      <name val="Verdana"/>
      <family val="2"/>
    </font>
    <font>
      <b/>
      <sz val="12"/>
      <name val="Verdana"/>
      <family val="2"/>
    </font>
    <font>
      <b/>
      <sz val="10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name val="Verdana"/>
      <family val="2"/>
    </font>
    <font>
      <b/>
      <i/>
      <sz val="14"/>
      <color theme="0"/>
      <name val="Arial"/>
      <family val="2"/>
    </font>
    <font>
      <b/>
      <sz val="10"/>
      <color theme="0"/>
      <name val="Arial"/>
      <family val="2"/>
    </font>
    <font>
      <b/>
      <i/>
      <sz val="14"/>
      <name val="Verdana"/>
      <family val="2"/>
    </font>
    <font>
      <b/>
      <sz val="12"/>
      <name val="Calibri"/>
      <family val="2"/>
      <scheme val="minor"/>
    </font>
    <font>
      <b/>
      <sz val="16"/>
      <name val="Arial"/>
      <family val="2"/>
    </font>
    <font>
      <b/>
      <sz val="16"/>
      <name val="Calibri"/>
      <family val="2"/>
      <scheme val="minor"/>
    </font>
    <font>
      <b/>
      <sz val="18"/>
      <name val="Arial"/>
      <family val="2"/>
    </font>
    <font>
      <b/>
      <sz val="11"/>
      <color theme="1"/>
      <name val="Calibri"/>
      <family val="2"/>
      <scheme val="minor"/>
    </font>
    <font>
      <i/>
      <sz val="16"/>
      <name val="Arial"/>
      <family val="2"/>
    </font>
    <font>
      <b/>
      <i/>
      <sz val="14"/>
      <name val="Calibri"/>
      <family val="2"/>
    </font>
    <font>
      <i/>
      <sz val="14"/>
      <name val="Calibri"/>
      <family val="2"/>
    </font>
    <font>
      <sz val="16"/>
      <name val="Calibri"/>
      <family val="2"/>
    </font>
    <font>
      <b/>
      <sz val="16"/>
      <name val="Calibri"/>
      <family val="2"/>
    </font>
    <font>
      <b/>
      <sz val="14"/>
      <name val="Calibri"/>
      <family val="2"/>
    </font>
    <font>
      <sz val="14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b/>
      <i/>
      <sz val="16"/>
      <name val="Calibri"/>
      <family val="2"/>
      <scheme val="minor"/>
    </font>
    <font>
      <sz val="14"/>
      <name val="Calibri"/>
      <family val="2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</font>
    <font>
      <sz val="18"/>
      <name val="Calibri"/>
      <family val="2"/>
    </font>
    <font>
      <b/>
      <sz val="20"/>
      <name val="Calibri"/>
      <family val="2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Tahoma"/>
      <family val="2"/>
    </font>
    <font>
      <i/>
      <sz val="10"/>
      <name val="Calibri"/>
      <family val="2"/>
      <scheme val="minor"/>
    </font>
    <font>
      <sz val="12"/>
      <color theme="1"/>
      <name val="Verdana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6"/>
      <color theme="1"/>
      <name val="Calibri"/>
      <family val="2"/>
      <scheme val="minor"/>
    </font>
    <font>
      <sz val="14"/>
      <color theme="1"/>
      <name val="Arial Narrow"/>
      <family val="2"/>
    </font>
    <font>
      <sz val="16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4" fillId="3" borderId="63" applyNumberFormat="0" applyAlignment="0" applyProtection="0"/>
    <xf numFmtId="0" fontId="35" fillId="4" borderId="64" applyNumberFormat="0" applyAlignment="0" applyProtection="0"/>
    <xf numFmtId="0" fontId="36" fillId="0" borderId="0" applyNumberFormat="0" applyFill="0" applyBorder="0" applyAlignment="0" applyProtection="0"/>
    <xf numFmtId="0" fontId="37" fillId="5" borderId="63" applyNumberFormat="0" applyAlignment="0" applyProtection="0"/>
    <xf numFmtId="0" fontId="25" fillId="0" borderId="0"/>
    <xf numFmtId="0" fontId="3" fillId="0" borderId="0"/>
    <xf numFmtId="0" fontId="10" fillId="0" borderId="0"/>
    <xf numFmtId="0" fontId="10" fillId="0" borderId="0"/>
    <xf numFmtId="0" fontId="2" fillId="0" borderId="0"/>
    <xf numFmtId="0" fontId="1" fillId="0" borderId="0"/>
  </cellStyleXfs>
  <cellXfs count="2154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12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8" fillId="0" borderId="3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3" fillId="0" borderId="0" xfId="0" applyFont="1"/>
    <xf numFmtId="0" fontId="8" fillId="0" borderId="5" xfId="0" applyFont="1" applyBorder="1"/>
    <xf numFmtId="0" fontId="8" fillId="0" borderId="6" xfId="0" applyFont="1" applyBorder="1" applyAlignment="1">
      <alignment horizontal="center"/>
    </xf>
    <xf numFmtId="0" fontId="10" fillId="0" borderId="7" xfId="0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1" xfId="0" applyFont="1" applyBorder="1"/>
    <xf numFmtId="0" fontId="8" fillId="0" borderId="12" xfId="0" applyFont="1" applyBorder="1" applyAlignment="1">
      <alignment horizontal="center"/>
    </xf>
    <xf numFmtId="0" fontId="10" fillId="0" borderId="13" xfId="0" applyFont="1" applyBorder="1"/>
    <xf numFmtId="0" fontId="10" fillId="0" borderId="14" xfId="0" applyFont="1" applyBorder="1"/>
    <xf numFmtId="0" fontId="10" fillId="0" borderId="14" xfId="0" applyFont="1" applyBorder="1" applyAlignment="1">
      <alignment horizontal="center"/>
    </xf>
    <xf numFmtId="0" fontId="10" fillId="0" borderId="9" xfId="0" applyFont="1" applyBorder="1"/>
    <xf numFmtId="3" fontId="10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3" fontId="10" fillId="0" borderId="9" xfId="0" quotePrefix="1" applyNumberFormat="1" applyFont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quotePrefix="1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3" fontId="5" fillId="0" borderId="15" xfId="0" applyNumberFormat="1" applyFont="1" applyBorder="1" applyAlignment="1">
      <alignment horizontal="center"/>
    </xf>
    <xf numFmtId="3" fontId="10" fillId="0" borderId="0" xfId="0" applyNumberFormat="1" applyFont="1" applyAlignment="1">
      <alignment horizontal="center"/>
    </xf>
    <xf numFmtId="3" fontId="10" fillId="0" borderId="0" xfId="0" quotePrefix="1" applyNumberFormat="1" applyFont="1" applyAlignment="1">
      <alignment horizontal="center"/>
    </xf>
    <xf numFmtId="3" fontId="10" fillId="0" borderId="0" xfId="0" applyNumberFormat="1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quotePrefix="1" applyFont="1"/>
    <xf numFmtId="0" fontId="15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2" fontId="15" fillId="0" borderId="0" xfId="0" applyNumberFormat="1" applyFont="1"/>
    <xf numFmtId="0" fontId="21" fillId="0" borderId="0" xfId="0" applyFont="1"/>
    <xf numFmtId="2" fontId="21" fillId="0" borderId="0" xfId="0" applyNumberFormat="1" applyFont="1"/>
    <xf numFmtId="0" fontId="20" fillId="0" borderId="0" xfId="0" applyFont="1"/>
    <xf numFmtId="0" fontId="20" fillId="0" borderId="0" xfId="0" applyFont="1" applyAlignment="1">
      <alignment horizontal="right"/>
    </xf>
    <xf numFmtId="0" fontId="22" fillId="0" borderId="0" xfId="0" applyFont="1"/>
    <xf numFmtId="0" fontId="23" fillId="0" borderId="0" xfId="0" applyFont="1"/>
    <xf numFmtId="2" fontId="6" fillId="0" borderId="0" xfId="0" applyNumberFormat="1" applyFont="1" applyAlignment="1" applyProtection="1">
      <alignment horizontal="right" vertical="center"/>
      <protection locked="0"/>
    </xf>
    <xf numFmtId="0" fontId="25" fillId="0" borderId="0" xfId="5"/>
    <xf numFmtId="165" fontId="27" fillId="0" borderId="9" xfId="5" applyNumberFormat="1" applyFont="1" applyBorder="1" applyAlignment="1" applyProtection="1">
      <alignment horizontal="center" vertical="center"/>
      <protection locked="0"/>
    </xf>
    <xf numFmtId="0" fontId="27" fillId="0" borderId="8" xfId="5" applyFont="1" applyBorder="1" applyAlignment="1" applyProtection="1">
      <alignment horizontal="center" vertical="center"/>
      <protection locked="0"/>
    </xf>
    <xf numFmtId="0" fontId="28" fillId="0" borderId="0" xfId="5" applyFont="1"/>
    <xf numFmtId="0" fontId="29" fillId="0" borderId="0" xfId="5" applyFont="1" applyAlignment="1">
      <alignment horizontal="center" vertical="center" wrapText="1"/>
    </xf>
    <xf numFmtId="0" fontId="25" fillId="0" borderId="0" xfId="5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36" fillId="0" borderId="0" xfId="3"/>
    <xf numFmtId="0" fontId="38" fillId="0" borderId="0" xfId="0" applyFont="1"/>
    <xf numFmtId="164" fontId="34" fillId="3" borderId="63" xfId="1" applyNumberFormat="1" applyProtection="1"/>
    <xf numFmtId="2" fontId="34" fillId="3" borderId="63" xfId="1" applyNumberFormat="1" applyProtection="1"/>
    <xf numFmtId="2" fontId="35" fillId="4" borderId="64" xfId="2" applyNumberFormat="1" applyProtection="1"/>
    <xf numFmtId="0" fontId="37" fillId="5" borderId="63" xfId="4" applyProtection="1">
      <protection locked="0"/>
    </xf>
    <xf numFmtId="0" fontId="37" fillId="5" borderId="63" xfId="4" applyAlignment="1" applyProtection="1">
      <alignment horizontal="center"/>
      <protection locked="0"/>
    </xf>
    <xf numFmtId="14" fontId="37" fillId="5" borderId="63" xfId="4" applyNumberFormat="1" applyAlignment="1" applyProtection="1">
      <alignment horizontal="center"/>
      <protection locked="0"/>
    </xf>
    <xf numFmtId="164" fontId="34" fillId="3" borderId="63" xfId="1" applyNumberFormat="1"/>
    <xf numFmtId="0" fontId="37" fillId="5" borderId="63" xfId="4"/>
    <xf numFmtId="2" fontId="34" fillId="3" borderId="63" xfId="1" applyNumberFormat="1"/>
    <xf numFmtId="0" fontId="24" fillId="0" borderId="0" xfId="0" applyFont="1"/>
    <xf numFmtId="0" fontId="40" fillId="0" borderId="0" xfId="0" applyFont="1"/>
    <xf numFmtId="0" fontId="29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27" fillId="0" borderId="9" xfId="5" applyFont="1" applyBorder="1" applyAlignment="1" applyProtection="1">
      <alignment horizontal="center" vertical="center"/>
      <protection locked="0"/>
    </xf>
    <xf numFmtId="3" fontId="26" fillId="0" borderId="0" xfId="5" applyNumberFormat="1" applyFont="1" applyAlignment="1">
      <alignment vertical="center"/>
    </xf>
    <xf numFmtId="0" fontId="41" fillId="0" borderId="0" xfId="0" applyFont="1"/>
    <xf numFmtId="0" fontId="42" fillId="0" borderId="0" xfId="0" applyFont="1"/>
    <xf numFmtId="2" fontId="41" fillId="0" borderId="0" xfId="0" applyNumberFormat="1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2" fontId="44" fillId="0" borderId="0" xfId="0" applyNumberFormat="1" applyFont="1"/>
    <xf numFmtId="0" fontId="46" fillId="0" borderId="0" xfId="0" applyFont="1"/>
    <xf numFmtId="0" fontId="26" fillId="0" borderId="9" xfId="5" applyFont="1" applyBorder="1" applyAlignment="1">
      <alignment horizontal="center" vertical="center" wrapText="1"/>
    </xf>
    <xf numFmtId="0" fontId="47" fillId="0" borderId="0" xfId="5" applyFont="1"/>
    <xf numFmtId="0" fontId="26" fillId="0" borderId="0" xfId="5" applyFont="1" applyAlignment="1">
      <alignment horizontal="center" vertical="center" wrapText="1"/>
    </xf>
    <xf numFmtId="12" fontId="27" fillId="0" borderId="25" xfId="5" applyNumberFormat="1" applyFont="1" applyBorder="1" applyAlignment="1" applyProtection="1">
      <alignment horizontal="center" vertical="center"/>
      <protection locked="0"/>
    </xf>
    <xf numFmtId="3" fontId="27" fillId="0" borderId="27" xfId="5" applyNumberFormat="1" applyFont="1" applyBorder="1" applyAlignment="1">
      <alignment horizontal="center" vertical="center"/>
    </xf>
    <xf numFmtId="3" fontId="26" fillId="0" borderId="69" xfId="5" applyNumberFormat="1" applyFont="1" applyBorder="1" applyAlignment="1">
      <alignment horizontal="center" vertical="center"/>
    </xf>
    <xf numFmtId="3" fontId="27" fillId="0" borderId="19" xfId="5" applyNumberFormat="1" applyFont="1" applyBorder="1" applyAlignment="1">
      <alignment vertical="center"/>
    </xf>
    <xf numFmtId="3" fontId="27" fillId="0" borderId="17" xfId="5" applyNumberFormat="1" applyFont="1" applyBorder="1" applyAlignment="1">
      <alignment vertical="center"/>
    </xf>
    <xf numFmtId="12" fontId="27" fillId="0" borderId="9" xfId="5" applyNumberFormat="1" applyFont="1" applyBorder="1" applyAlignment="1" applyProtection="1">
      <alignment horizontal="center" vertical="center"/>
      <protection locked="0"/>
    </xf>
    <xf numFmtId="0" fontId="26" fillId="0" borderId="9" xfId="5" applyFont="1" applyBorder="1" applyAlignment="1">
      <alignment horizontal="center" vertical="center"/>
    </xf>
    <xf numFmtId="0" fontId="27" fillId="0" borderId="10" xfId="5" applyFont="1" applyBorder="1" applyAlignment="1">
      <alignment horizontal="center"/>
    </xf>
    <xf numFmtId="3" fontId="27" fillId="0" borderId="10" xfId="5" applyNumberFormat="1" applyFont="1" applyBorder="1" applyAlignment="1">
      <alignment horizontal="center" vertical="center"/>
    </xf>
    <xf numFmtId="3" fontId="27" fillId="0" borderId="25" xfId="5" applyNumberFormat="1" applyFont="1" applyBorder="1" applyAlignment="1">
      <alignment horizontal="center" vertical="center"/>
    </xf>
    <xf numFmtId="3" fontId="27" fillId="0" borderId="9" xfId="5" applyNumberFormat="1" applyFont="1" applyBorder="1" applyAlignment="1">
      <alignment horizontal="center" vertical="center"/>
    </xf>
    <xf numFmtId="3" fontId="27" fillId="0" borderId="14" xfId="5" applyNumberFormat="1" applyFont="1" applyBorder="1" applyAlignment="1">
      <alignment horizontal="center" vertical="center"/>
    </xf>
    <xf numFmtId="0" fontId="27" fillId="0" borderId="46" xfId="5" applyFont="1" applyBorder="1" applyAlignment="1">
      <alignment horizontal="center"/>
    </xf>
    <xf numFmtId="0" fontId="27" fillId="0" borderId="13" xfId="5" applyFont="1" applyBorder="1" applyAlignment="1">
      <alignment horizontal="center"/>
    </xf>
    <xf numFmtId="0" fontId="31" fillId="0" borderId="13" xfId="5" applyFont="1" applyBorder="1" applyAlignment="1" applyProtection="1">
      <alignment horizontal="center" vertical="center"/>
      <protection locked="0"/>
    </xf>
    <xf numFmtId="0" fontId="49" fillId="0" borderId="12" xfId="5" applyFont="1" applyBorder="1" applyAlignment="1">
      <alignment horizontal="center" vertical="center" wrapText="1"/>
    </xf>
    <xf numFmtId="0" fontId="26" fillId="7" borderId="9" xfId="5" applyFont="1" applyFill="1" applyBorder="1" applyAlignment="1">
      <alignment horizontal="center" vertical="center" wrapText="1"/>
    </xf>
    <xf numFmtId="0" fontId="10" fillId="0" borderId="23" xfId="7" applyBorder="1"/>
    <xf numFmtId="2" fontId="30" fillId="0" borderId="0" xfId="7" applyNumberFormat="1" applyFont="1" applyAlignment="1">
      <alignment horizontal="center" vertical="center"/>
    </xf>
    <xf numFmtId="0" fontId="10" fillId="0" borderId="0" xfId="7"/>
    <xf numFmtId="0" fontId="10" fillId="0" borderId="24" xfId="7" applyBorder="1"/>
    <xf numFmtId="2" fontId="8" fillId="0" borderId="0" xfId="7" applyNumberFormat="1" applyFont="1" applyAlignment="1">
      <alignment horizontal="center" vertical="center"/>
    </xf>
    <xf numFmtId="0" fontId="10" fillId="0" borderId="24" xfId="7" applyBorder="1" applyAlignment="1">
      <alignment wrapText="1"/>
    </xf>
    <xf numFmtId="0" fontId="10" fillId="0" borderId="0" xfId="7" applyAlignment="1">
      <alignment wrapText="1"/>
    </xf>
    <xf numFmtId="0" fontId="15" fillId="0" borderId="24" xfId="7" applyFont="1" applyBorder="1" applyAlignment="1">
      <alignment vertical="center"/>
    </xf>
    <xf numFmtId="0" fontId="15" fillId="0" borderId="0" xfId="7" applyFont="1" applyAlignment="1">
      <alignment vertical="center"/>
    </xf>
    <xf numFmtId="0" fontId="15" fillId="10" borderId="0" xfId="7" applyFont="1" applyFill="1" applyAlignment="1">
      <alignment vertical="center"/>
    </xf>
    <xf numFmtId="0" fontId="15" fillId="9" borderId="0" xfId="7" applyFont="1" applyFill="1" applyAlignment="1">
      <alignment vertical="center"/>
    </xf>
    <xf numFmtId="0" fontId="15" fillId="8" borderId="0" xfId="7" applyFont="1" applyFill="1" applyAlignment="1">
      <alignment vertical="center"/>
    </xf>
    <xf numFmtId="4" fontId="15" fillId="0" borderId="0" xfId="7" applyNumberFormat="1" applyFont="1" applyAlignment="1">
      <alignment vertical="center"/>
    </xf>
    <xf numFmtId="0" fontId="11" fillId="0" borderId="0" xfId="7" applyFont="1"/>
    <xf numFmtId="2" fontId="10" fillId="0" borderId="0" xfId="7" applyNumberFormat="1"/>
    <xf numFmtId="1" fontId="51" fillId="0" borderId="69" xfId="7" applyNumberFormat="1" applyFont="1" applyBorder="1" applyAlignment="1">
      <alignment horizontal="center" vertical="center"/>
    </xf>
    <xf numFmtId="4" fontId="8" fillId="11" borderId="22" xfId="7" applyNumberFormat="1" applyFont="1" applyFill="1" applyBorder="1" applyAlignment="1">
      <alignment horizontal="center" vertical="center"/>
    </xf>
    <xf numFmtId="3" fontId="8" fillId="11" borderId="22" xfId="7" applyNumberFormat="1" applyFont="1" applyFill="1" applyBorder="1" applyAlignment="1">
      <alignment horizontal="center" vertical="center"/>
    </xf>
    <xf numFmtId="0" fontId="6" fillId="0" borderId="0" xfId="5" applyFont="1"/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25" fillId="0" borderId="0" xfId="5" applyAlignment="1">
      <alignment horizontal="center" vertical="center"/>
    </xf>
    <xf numFmtId="0" fontId="5" fillId="0" borderId="69" xfId="5" applyFont="1" applyBorder="1" applyAlignment="1">
      <alignment horizontal="center" vertical="center"/>
    </xf>
    <xf numFmtId="0" fontId="6" fillId="0" borderId="4" xfId="5" applyFont="1" applyBorder="1" applyAlignment="1">
      <alignment horizontal="left" vertical="center"/>
    </xf>
    <xf numFmtId="0" fontId="26" fillId="0" borderId="60" xfId="5" applyFont="1" applyBorder="1" applyAlignment="1">
      <alignment horizontal="center" vertical="center"/>
    </xf>
    <xf numFmtId="0" fontId="26" fillId="0" borderId="22" xfId="5" applyFont="1" applyBorder="1" applyAlignment="1">
      <alignment horizontal="center" vertical="center"/>
    </xf>
    <xf numFmtId="0" fontId="26" fillId="0" borderId="70" xfId="5" applyFont="1" applyBorder="1" applyAlignment="1">
      <alignment horizontal="center" vertical="center"/>
    </xf>
    <xf numFmtId="0" fontId="26" fillId="0" borderId="15" xfId="5" applyFont="1" applyBorder="1" applyAlignment="1">
      <alignment horizontal="center" vertical="center"/>
    </xf>
    <xf numFmtId="0" fontId="49" fillId="0" borderId="21" xfId="5" applyFont="1" applyBorder="1" applyAlignment="1">
      <alignment horizontal="center" vertical="center"/>
    </xf>
    <xf numFmtId="0" fontId="48" fillId="0" borderId="60" xfId="5" applyFont="1" applyBorder="1" applyAlignment="1">
      <alignment horizontal="center" vertical="center"/>
    </xf>
    <xf numFmtId="0" fontId="48" fillId="0" borderId="22" xfId="5" applyFont="1" applyBorder="1" applyAlignment="1">
      <alignment horizontal="center" vertical="center"/>
    </xf>
    <xf numFmtId="0" fontId="48" fillId="0" borderId="15" xfId="5" applyFont="1" applyBorder="1" applyAlignment="1">
      <alignment horizontal="center" vertical="center"/>
    </xf>
    <xf numFmtId="0" fontId="53" fillId="0" borderId="5" xfId="5" applyFont="1" applyBorder="1" applyAlignment="1">
      <alignment horizontal="center" vertical="center"/>
    </xf>
    <xf numFmtId="0" fontId="53" fillId="0" borderId="18" xfId="5" applyFont="1" applyBorder="1" applyAlignment="1">
      <alignment horizontal="center" vertical="center"/>
    </xf>
    <xf numFmtId="0" fontId="53" fillId="0" borderId="6" xfId="5" applyFont="1" applyBorder="1" applyAlignment="1">
      <alignment horizontal="center" vertical="center"/>
    </xf>
    <xf numFmtId="2" fontId="53" fillId="0" borderId="6" xfId="5" applyNumberFormat="1" applyFont="1" applyBorder="1" applyAlignment="1">
      <alignment horizontal="center" vertical="center"/>
    </xf>
    <xf numFmtId="0" fontId="53" fillId="0" borderId="16" xfId="5" applyFont="1" applyBorder="1" applyAlignment="1">
      <alignment horizontal="center" vertical="center"/>
    </xf>
    <xf numFmtId="0" fontId="53" fillId="0" borderId="7" xfId="5" applyFont="1" applyBorder="1" applyAlignment="1">
      <alignment horizontal="center" vertical="center"/>
    </xf>
    <xf numFmtId="0" fontId="53" fillId="0" borderId="1" xfId="5" applyFont="1" applyBorder="1" applyAlignment="1">
      <alignment horizontal="center" vertical="center"/>
    </xf>
    <xf numFmtId="0" fontId="53" fillId="0" borderId="14" xfId="5" applyFont="1" applyBorder="1" applyAlignment="1">
      <alignment horizontal="center" vertical="center"/>
    </xf>
    <xf numFmtId="0" fontId="53" fillId="0" borderId="44" xfId="5" applyFont="1" applyBorder="1" applyAlignment="1">
      <alignment horizontal="center" vertical="center"/>
    </xf>
    <xf numFmtId="0" fontId="53" fillId="0" borderId="28" xfId="5" applyFont="1" applyBorder="1" applyAlignment="1">
      <alignment horizontal="center" vertical="center"/>
    </xf>
    <xf numFmtId="0" fontId="53" fillId="0" borderId="37" xfId="5" applyFont="1" applyBorder="1" applyAlignment="1">
      <alignment horizontal="center" vertical="center"/>
    </xf>
    <xf numFmtId="2" fontId="53" fillId="0" borderId="14" xfId="5" applyNumberFormat="1" applyFont="1" applyBorder="1" applyAlignment="1">
      <alignment horizontal="center" vertical="center"/>
    </xf>
    <xf numFmtId="0" fontId="53" fillId="0" borderId="46" xfId="5" applyFont="1" applyBorder="1" applyAlignment="1">
      <alignment horizontal="center" vertical="center"/>
    </xf>
    <xf numFmtId="0" fontId="53" fillId="0" borderId="9" xfId="5" applyFont="1" applyBorder="1" applyAlignment="1">
      <alignment horizontal="center" vertical="center"/>
    </xf>
    <xf numFmtId="0" fontId="53" fillId="0" borderId="17" xfId="5" applyFont="1" applyBorder="1" applyAlignment="1">
      <alignment horizontal="center" vertical="center"/>
    </xf>
    <xf numFmtId="0" fontId="53" fillId="0" borderId="8" xfId="5" applyFont="1" applyBorder="1" applyAlignment="1">
      <alignment horizontal="center" vertical="center"/>
    </xf>
    <xf numFmtId="0" fontId="53" fillId="0" borderId="19" xfId="5" applyFont="1" applyBorder="1" applyAlignment="1">
      <alignment horizontal="center" vertical="center"/>
    </xf>
    <xf numFmtId="2" fontId="53" fillId="0" borderId="9" xfId="5" applyNumberFormat="1" applyFont="1" applyBorder="1" applyAlignment="1">
      <alignment horizontal="center" vertical="center"/>
    </xf>
    <xf numFmtId="0" fontId="53" fillId="0" borderId="25" xfId="5" applyFont="1" applyBorder="1" applyAlignment="1">
      <alignment horizontal="center" vertical="center"/>
    </xf>
    <xf numFmtId="0" fontId="53" fillId="0" borderId="10" xfId="5" applyFont="1" applyBorder="1" applyAlignment="1">
      <alignment horizontal="center" vertical="center"/>
    </xf>
    <xf numFmtId="0" fontId="53" fillId="0" borderId="27" xfId="5" applyFont="1" applyBorder="1" applyAlignment="1">
      <alignment horizontal="center" vertical="center"/>
    </xf>
    <xf numFmtId="0" fontId="53" fillId="0" borderId="9" xfId="5" applyFont="1" applyBorder="1" applyAlignment="1">
      <alignment vertical="center"/>
    </xf>
    <xf numFmtId="0" fontId="54" fillId="0" borderId="47" xfId="5" applyFont="1" applyBorder="1" applyAlignment="1">
      <alignment horizontal="center" vertical="center"/>
    </xf>
    <xf numFmtId="0" fontId="54" fillId="0" borderId="76" xfId="5" applyFont="1" applyBorder="1" applyAlignment="1">
      <alignment horizontal="center" vertical="center"/>
    </xf>
    <xf numFmtId="0" fontId="53" fillId="0" borderId="46" xfId="5" applyFont="1" applyBorder="1" applyAlignment="1">
      <alignment horizontal="left" vertical="center"/>
    </xf>
    <xf numFmtId="0" fontId="49" fillId="0" borderId="66" xfId="5" applyFont="1" applyBorder="1" applyAlignment="1">
      <alignment horizontal="center" vertical="center"/>
    </xf>
    <xf numFmtId="0" fontId="49" fillId="0" borderId="40" xfId="5" applyFont="1" applyBorder="1" applyAlignment="1">
      <alignment horizontal="center" vertical="center"/>
    </xf>
    <xf numFmtId="0" fontId="49" fillId="0" borderId="65" xfId="5" applyFont="1" applyBorder="1" applyAlignment="1">
      <alignment horizontal="center"/>
    </xf>
    <xf numFmtId="0" fontId="54" fillId="0" borderId="48" xfId="5" applyFont="1" applyBorder="1" applyAlignment="1">
      <alignment horizontal="center" vertical="center" wrapText="1"/>
    </xf>
    <xf numFmtId="0" fontId="54" fillId="0" borderId="45" xfId="5" applyFont="1" applyBorder="1" applyAlignment="1">
      <alignment horizontal="center" vertical="center" wrapText="1"/>
    </xf>
    <xf numFmtId="0" fontId="49" fillId="0" borderId="47" xfId="5" applyFont="1" applyBorder="1" applyAlignment="1">
      <alignment horizontal="center" vertical="center" wrapText="1"/>
    </xf>
    <xf numFmtId="0" fontId="54" fillId="0" borderId="55" xfId="5" applyFont="1" applyBorder="1" applyAlignment="1">
      <alignment horizontal="center" vertical="center"/>
    </xf>
    <xf numFmtId="0" fontId="54" fillId="0" borderId="12" xfId="5" applyFont="1" applyBorder="1" applyAlignment="1">
      <alignment horizontal="center" vertical="center"/>
    </xf>
    <xf numFmtId="0" fontId="49" fillId="0" borderId="0" xfId="5" applyFont="1" applyAlignment="1">
      <alignment horizontal="center" vertical="center"/>
    </xf>
    <xf numFmtId="0" fontId="6" fillId="0" borderId="0" xfId="5" applyFont="1" applyAlignment="1">
      <alignment horizontal="left" vertical="center"/>
    </xf>
    <xf numFmtId="0" fontId="55" fillId="0" borderId="0" xfId="5" applyFont="1" applyAlignment="1">
      <alignment horizontal="center" vertical="center"/>
    </xf>
    <xf numFmtId="0" fontId="54" fillId="0" borderId="0" xfId="5" applyFont="1" applyAlignment="1">
      <alignment horizontal="left" vertical="center"/>
    </xf>
    <xf numFmtId="0" fontId="26" fillId="0" borderId="0" xfId="5" applyFont="1" applyAlignment="1">
      <alignment horizontal="center" vertical="center"/>
    </xf>
    <xf numFmtId="166" fontId="49" fillId="0" borderId="54" xfId="5" applyNumberFormat="1" applyFont="1" applyBorder="1" applyAlignment="1">
      <alignment horizontal="center" vertical="center"/>
    </xf>
    <xf numFmtId="0" fontId="49" fillId="0" borderId="54" xfId="5" applyFont="1" applyBorder="1" applyAlignment="1" applyProtection="1">
      <alignment horizontal="center" vertical="center" wrapText="1"/>
      <protection locked="0"/>
    </xf>
    <xf numFmtId="0" fontId="48" fillId="0" borderId="0" xfId="5" applyFont="1" applyAlignment="1">
      <alignment horizontal="center" vertical="center"/>
    </xf>
    <xf numFmtId="0" fontId="26" fillId="0" borderId="47" xfId="5" applyFont="1" applyBorder="1" applyAlignment="1">
      <alignment horizontal="center" vertical="center" wrapText="1"/>
    </xf>
    <xf numFmtId="0" fontId="27" fillId="0" borderId="0" xfId="5" applyFont="1" applyAlignment="1">
      <alignment horizontal="center"/>
    </xf>
    <xf numFmtId="0" fontId="26" fillId="0" borderId="46" xfId="5" applyFont="1" applyBorder="1" applyAlignment="1">
      <alignment horizontal="center" vertical="center" wrapText="1"/>
    </xf>
    <xf numFmtId="0" fontId="26" fillId="0" borderId="25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 wrapText="1"/>
    </xf>
    <xf numFmtId="0" fontId="26" fillId="0" borderId="19" xfId="5" applyFont="1" applyBorder="1" applyAlignment="1">
      <alignment horizontal="center" vertical="center" wrapText="1"/>
    </xf>
    <xf numFmtId="0" fontId="26" fillId="0" borderId="37" xfId="5" applyFont="1" applyBorder="1" applyAlignment="1">
      <alignment horizontal="center" vertical="center" wrapText="1"/>
    </xf>
    <xf numFmtId="2" fontId="27" fillId="0" borderId="17" xfId="5" applyNumberFormat="1" applyFont="1" applyBorder="1" applyAlignment="1" applyProtection="1">
      <alignment horizontal="center" vertical="center"/>
      <protection locked="0"/>
    </xf>
    <xf numFmtId="0" fontId="27" fillId="0" borderId="19" xfId="5" applyFont="1" applyBorder="1" applyAlignment="1">
      <alignment horizontal="center" vertical="center"/>
    </xf>
    <xf numFmtId="0" fontId="26" fillId="0" borderId="60" xfId="5" applyFont="1" applyBorder="1" applyAlignment="1" applyProtection="1">
      <alignment horizontal="center" vertical="center"/>
      <protection locked="0"/>
    </xf>
    <xf numFmtId="3" fontId="27" fillId="0" borderId="43" xfId="5" applyNumberFormat="1" applyFont="1" applyBorder="1" applyAlignment="1">
      <alignment horizontal="center" vertical="center"/>
    </xf>
    <xf numFmtId="3" fontId="27" fillId="0" borderId="35" xfId="5" applyNumberFormat="1" applyFont="1" applyBorder="1" applyAlignment="1">
      <alignment horizontal="center" vertical="center"/>
    </xf>
    <xf numFmtId="0" fontId="33" fillId="0" borderId="40" xfId="5" applyFont="1" applyBorder="1" applyAlignment="1">
      <alignment horizontal="center" vertical="center"/>
    </xf>
    <xf numFmtId="3" fontId="33" fillId="0" borderId="20" xfId="5" applyNumberFormat="1" applyFont="1" applyBorder="1" applyAlignment="1">
      <alignment horizontal="center" vertical="center"/>
    </xf>
    <xf numFmtId="3" fontId="48" fillId="0" borderId="20" xfId="5" applyNumberFormat="1" applyFont="1" applyBorder="1" applyAlignment="1">
      <alignment horizontal="center" vertical="center"/>
    </xf>
    <xf numFmtId="0" fontId="54" fillId="0" borderId="16" xfId="5" applyFont="1" applyBorder="1" applyAlignment="1">
      <alignment horizontal="center" vertical="center"/>
    </xf>
    <xf numFmtId="0" fontId="56" fillId="15" borderId="53" xfId="5" applyFont="1" applyFill="1" applyBorder="1" applyAlignment="1">
      <alignment horizontal="center"/>
    </xf>
    <xf numFmtId="0" fontId="56" fillId="15" borderId="40" xfId="5" applyFont="1" applyFill="1" applyBorder="1" applyAlignment="1">
      <alignment horizontal="center"/>
    </xf>
    <xf numFmtId="0" fontId="5" fillId="0" borderId="71" xfId="5" applyFont="1" applyBorder="1" applyAlignment="1">
      <alignment horizontal="center" vertical="center"/>
    </xf>
    <xf numFmtId="0" fontId="25" fillId="0" borderId="9" xfId="5" applyBorder="1" applyAlignment="1">
      <alignment horizontal="center" vertical="center"/>
    </xf>
    <xf numFmtId="0" fontId="25" fillId="14" borderId="9" xfId="5" applyFill="1" applyBorder="1" applyAlignment="1">
      <alignment horizontal="center" vertical="center"/>
    </xf>
    <xf numFmtId="0" fontId="28" fillId="18" borderId="9" xfId="5" applyFont="1" applyFill="1" applyBorder="1" applyAlignment="1">
      <alignment horizontal="center"/>
    </xf>
    <xf numFmtId="0" fontId="25" fillId="18" borderId="9" xfId="5" applyFill="1" applyBorder="1"/>
    <xf numFmtId="165" fontId="27" fillId="0" borderId="14" xfId="5" applyNumberFormat="1" applyFont="1" applyBorder="1" applyAlignment="1" applyProtection="1">
      <alignment horizontal="center" vertical="center"/>
      <protection locked="0"/>
    </xf>
    <xf numFmtId="0" fontId="11" fillId="0" borderId="45" xfId="5" applyFont="1" applyBorder="1" applyAlignment="1">
      <alignment horizontal="center" vertical="center" wrapText="1"/>
    </xf>
    <xf numFmtId="1" fontId="27" fillId="0" borderId="14" xfId="5" applyNumberFormat="1" applyFont="1" applyBorder="1" applyAlignment="1">
      <alignment horizontal="center" vertical="center"/>
    </xf>
    <xf numFmtId="0" fontId="27" fillId="0" borderId="14" xfId="5" applyFont="1" applyBorder="1" applyAlignment="1">
      <alignment horizontal="center" vertical="center"/>
    </xf>
    <xf numFmtId="12" fontId="27" fillId="0" borderId="14" xfId="5" applyNumberFormat="1" applyFont="1" applyBorder="1" applyAlignment="1">
      <alignment horizontal="center" vertical="center"/>
    </xf>
    <xf numFmtId="37" fontId="27" fillId="0" borderId="44" xfId="5" applyNumberFormat="1" applyFont="1" applyBorder="1" applyAlignment="1">
      <alignment horizontal="center" vertical="center"/>
    </xf>
    <xf numFmtId="0" fontId="27" fillId="0" borderId="28" xfId="5" applyFont="1" applyBorder="1" applyAlignment="1" applyProtection="1">
      <alignment horizontal="center" vertical="center"/>
      <protection locked="0"/>
    </xf>
    <xf numFmtId="0" fontId="27" fillId="0" borderId="14" xfId="5" applyFont="1" applyBorder="1" applyAlignment="1" applyProtection="1">
      <alignment horizontal="center" vertical="center"/>
      <protection locked="0"/>
    </xf>
    <xf numFmtId="2" fontId="27" fillId="0" borderId="9" xfId="5" applyNumberFormat="1" applyFont="1" applyBorder="1" applyAlignment="1">
      <alignment horizontal="center" vertical="center"/>
    </xf>
    <xf numFmtId="1" fontId="27" fillId="0" borderId="9" xfId="5" applyNumberFormat="1" applyFont="1" applyBorder="1" applyAlignment="1">
      <alignment horizontal="center" vertical="center"/>
    </xf>
    <xf numFmtId="0" fontId="27" fillId="0" borderId="9" xfId="5" applyFont="1" applyBorder="1" applyAlignment="1">
      <alignment horizontal="center" vertical="center"/>
    </xf>
    <xf numFmtId="37" fontId="27" fillId="0" borderId="17" xfId="5" applyNumberFormat="1" applyFont="1" applyBorder="1" applyAlignment="1">
      <alignment horizontal="center" vertical="center"/>
    </xf>
    <xf numFmtId="0" fontId="27" fillId="0" borderId="25" xfId="5" applyFont="1" applyBorder="1" applyAlignment="1" applyProtection="1">
      <alignment horizontal="center" vertical="center"/>
      <protection locked="0"/>
    </xf>
    <xf numFmtId="2" fontId="27" fillId="0" borderId="43" xfId="5" applyNumberFormat="1" applyFont="1" applyBorder="1" applyAlignment="1" applyProtection="1">
      <alignment horizontal="center" vertical="center"/>
      <protection locked="0"/>
    </xf>
    <xf numFmtId="12" fontId="27" fillId="0" borderId="9" xfId="5" applyNumberFormat="1" applyFont="1" applyBorder="1" applyAlignment="1">
      <alignment horizontal="center" vertical="center"/>
    </xf>
    <xf numFmtId="0" fontId="26" fillId="0" borderId="12" xfId="5" applyFont="1" applyBorder="1" applyAlignment="1">
      <alignment horizontal="center" vertical="center" wrapText="1"/>
    </xf>
    <xf numFmtId="0" fontId="26" fillId="0" borderId="44" xfId="5" applyFont="1" applyBorder="1" applyAlignment="1" applyProtection="1">
      <alignment horizontal="center" vertical="center" wrapText="1"/>
      <protection locked="0"/>
    </xf>
    <xf numFmtId="0" fontId="26" fillId="0" borderId="54" xfId="5" applyFont="1" applyBorder="1" applyAlignment="1">
      <alignment horizontal="center" vertical="center" wrapText="1"/>
    </xf>
    <xf numFmtId="0" fontId="26" fillId="0" borderId="54" xfId="5" applyFont="1" applyBorder="1" applyAlignment="1" applyProtection="1">
      <alignment horizontal="center" vertical="center" wrapText="1"/>
      <protection locked="0"/>
    </xf>
    <xf numFmtId="0" fontId="26" fillId="0" borderId="6" xfId="5" applyFont="1" applyBorder="1" applyAlignment="1">
      <alignment horizontal="center" vertical="center"/>
    </xf>
    <xf numFmtId="0" fontId="26" fillId="0" borderId="14" xfId="5" applyFont="1" applyBorder="1" applyAlignment="1" applyProtection="1">
      <alignment horizontal="center" vertical="center" wrapText="1"/>
      <protection locked="0"/>
    </xf>
    <xf numFmtId="0" fontId="26" fillId="0" borderId="14" xfId="5" applyFont="1" applyBorder="1" applyAlignment="1">
      <alignment horizontal="center" vertical="center"/>
    </xf>
    <xf numFmtId="3" fontId="50" fillId="0" borderId="22" xfId="5" applyNumberFormat="1" applyFont="1" applyBorder="1" applyAlignment="1">
      <alignment horizontal="center" vertical="center"/>
    </xf>
    <xf numFmtId="0" fontId="48" fillId="0" borderId="69" xfId="5" applyFont="1" applyBorder="1" applyAlignment="1">
      <alignment horizontal="center" vertical="center"/>
    </xf>
    <xf numFmtId="0" fontId="26" fillId="0" borderId="10" xfId="5" applyFont="1" applyBorder="1" applyAlignment="1">
      <alignment horizontal="center" vertical="center" wrapText="1"/>
    </xf>
    <xf numFmtId="0" fontId="49" fillId="0" borderId="13" xfId="5" applyFont="1" applyBorder="1" applyAlignment="1">
      <alignment horizontal="center" vertical="center"/>
    </xf>
    <xf numFmtId="0" fontId="26" fillId="0" borderId="54" xfId="5" applyFont="1" applyBorder="1" applyAlignment="1">
      <alignment horizontal="center" vertical="center"/>
    </xf>
    <xf numFmtId="0" fontId="26" fillId="0" borderId="12" xfId="5" applyFont="1" applyBorder="1" applyAlignment="1">
      <alignment horizontal="center" vertical="center"/>
    </xf>
    <xf numFmtId="3" fontId="27" fillId="0" borderId="46" xfId="5" applyNumberFormat="1" applyFont="1" applyBorder="1" applyAlignment="1">
      <alignment horizontal="center" vertical="center"/>
    </xf>
    <xf numFmtId="3" fontId="27" fillId="0" borderId="2" xfId="5" applyNumberFormat="1" applyFont="1" applyBorder="1" applyAlignment="1">
      <alignment horizontal="center" vertical="center"/>
    </xf>
    <xf numFmtId="3" fontId="27" fillId="0" borderId="48" xfId="5" applyNumberFormat="1" applyFont="1" applyBorder="1" applyAlignment="1">
      <alignment horizontal="center" vertical="center"/>
    </xf>
    <xf numFmtId="0" fontId="49" fillId="0" borderId="13" xfId="5" applyFont="1" applyBorder="1" applyAlignment="1">
      <alignment horizontal="center" vertical="center" wrapText="1"/>
    </xf>
    <xf numFmtId="0" fontId="26" fillId="0" borderId="28" xfId="5" applyFont="1" applyBorder="1" applyAlignment="1">
      <alignment horizontal="center" vertical="center"/>
    </xf>
    <xf numFmtId="0" fontId="26" fillId="0" borderId="17" xfId="5" applyFont="1" applyBorder="1" applyAlignment="1" applyProtection="1">
      <alignment horizontal="center" vertical="center" wrapText="1"/>
      <protection locked="0"/>
    </xf>
    <xf numFmtId="0" fontId="26" fillId="0" borderId="46" xfId="5" applyFont="1" applyBorder="1" applyAlignment="1">
      <alignment horizontal="center" vertical="center"/>
    </xf>
    <xf numFmtId="0" fontId="27" fillId="0" borderId="10" xfId="5" applyFont="1" applyBorder="1" applyAlignment="1" applyProtection="1">
      <alignment vertical="center"/>
      <protection locked="0"/>
    </xf>
    <xf numFmtId="0" fontId="26" fillId="0" borderId="22" xfId="5" applyFont="1" applyBorder="1" applyAlignment="1" applyProtection="1">
      <alignment horizontal="center" vertical="center"/>
      <protection locked="0"/>
    </xf>
    <xf numFmtId="2" fontId="26" fillId="0" borderId="22" xfId="5" applyNumberFormat="1" applyFont="1" applyBorder="1" applyAlignment="1" applyProtection="1">
      <alignment horizontal="center" vertical="center"/>
      <protection locked="0"/>
    </xf>
    <xf numFmtId="0" fontId="27" fillId="0" borderId="69" xfId="5" applyFont="1" applyBorder="1" applyAlignment="1" applyProtection="1">
      <alignment vertical="center"/>
      <protection locked="0"/>
    </xf>
    <xf numFmtId="0" fontId="27" fillId="0" borderId="46" xfId="5" applyFont="1" applyBorder="1" applyAlignment="1" applyProtection="1">
      <alignment vertical="center"/>
      <protection locked="0"/>
    </xf>
    <xf numFmtId="0" fontId="27" fillId="0" borderId="34" xfId="5" applyFont="1" applyBorder="1" applyAlignment="1" applyProtection="1">
      <alignment horizontal="center" vertical="center"/>
      <protection locked="0"/>
    </xf>
    <xf numFmtId="0" fontId="27" fillId="0" borderId="43" xfId="5" applyFont="1" applyBorder="1" applyAlignment="1" applyProtection="1">
      <alignment horizontal="center" vertical="center"/>
      <protection locked="0"/>
    </xf>
    <xf numFmtId="0" fontId="27" fillId="0" borderId="51" xfId="5" applyFont="1" applyBorder="1" applyAlignment="1" applyProtection="1">
      <alignment vertical="center"/>
      <protection locked="0"/>
    </xf>
    <xf numFmtId="0" fontId="27" fillId="0" borderId="19" xfId="5" applyFont="1" applyBorder="1" applyAlignment="1" applyProtection="1">
      <alignment horizontal="center" vertical="center"/>
      <protection locked="0"/>
    </xf>
    <xf numFmtId="0" fontId="27" fillId="0" borderId="35" xfId="5" applyFont="1" applyBorder="1" applyAlignment="1" applyProtection="1">
      <alignment horizontal="center" vertical="center"/>
      <protection locked="0"/>
    </xf>
    <xf numFmtId="3" fontId="48" fillId="0" borderId="30" xfId="5" applyNumberFormat="1" applyFont="1" applyBorder="1" applyAlignment="1">
      <alignment horizontal="center" vertical="center"/>
    </xf>
    <xf numFmtId="0" fontId="27" fillId="0" borderId="10" xfId="5" applyFont="1" applyBorder="1" applyAlignment="1" applyProtection="1">
      <alignment horizontal="center" vertical="center"/>
      <protection locked="0"/>
    </xf>
    <xf numFmtId="0" fontId="27" fillId="0" borderId="39" xfId="5" applyFont="1" applyBorder="1" applyAlignment="1" applyProtection="1">
      <alignment horizontal="center" vertical="center"/>
      <protection locked="0"/>
    </xf>
    <xf numFmtId="0" fontId="26" fillId="0" borderId="55" xfId="5" applyFont="1" applyBorder="1" applyAlignment="1">
      <alignment horizontal="center" vertical="center"/>
    </xf>
    <xf numFmtId="0" fontId="26" fillId="0" borderId="55" xfId="5" applyFont="1" applyBorder="1" applyAlignment="1">
      <alignment horizontal="center" vertical="center" wrapText="1"/>
    </xf>
    <xf numFmtId="0" fontId="59" fillId="0" borderId="9" xfId="5" applyFont="1" applyBorder="1" applyAlignment="1">
      <alignment horizontal="center" vertical="center" textRotation="90"/>
    </xf>
    <xf numFmtId="0" fontId="59" fillId="0" borderId="9" xfId="5" applyFont="1" applyBorder="1" applyAlignment="1">
      <alignment horizontal="center" vertical="center" textRotation="90" wrapText="1"/>
    </xf>
    <xf numFmtId="0" fontId="29" fillId="0" borderId="9" xfId="5" applyFont="1" applyBorder="1" applyAlignment="1">
      <alignment horizontal="center" vertical="center"/>
    </xf>
    <xf numFmtId="0" fontId="13" fillId="0" borderId="25" xfId="5" applyFont="1" applyBorder="1" applyAlignment="1">
      <alignment horizontal="center" vertical="center"/>
    </xf>
    <xf numFmtId="0" fontId="54" fillId="0" borderId="6" xfId="5" applyFont="1" applyBorder="1" applyAlignment="1">
      <alignment horizontal="center" vertical="center"/>
    </xf>
    <xf numFmtId="0" fontId="54" fillId="0" borderId="32" xfId="5" applyFont="1" applyBorder="1" applyAlignment="1">
      <alignment horizontal="center" vertical="center"/>
    </xf>
    <xf numFmtId="0" fontId="53" fillId="0" borderId="14" xfId="0" applyFont="1" applyBorder="1" applyAlignment="1">
      <alignment horizontal="center" vertical="center" wrapText="1"/>
    </xf>
    <xf numFmtId="0" fontId="53" fillId="0" borderId="9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54" fillId="0" borderId="19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0" fontId="54" fillId="0" borderId="17" xfId="0" applyFont="1" applyBorder="1" applyAlignment="1">
      <alignment horizontal="center" vertical="center"/>
    </xf>
    <xf numFmtId="0" fontId="54" fillId="0" borderId="10" xfId="0" applyFont="1" applyBorder="1" applyAlignment="1">
      <alignment horizontal="center" vertical="center"/>
    </xf>
    <xf numFmtId="0" fontId="53" fillId="0" borderId="8" xfId="0" applyFont="1" applyBorder="1" applyAlignment="1">
      <alignment horizontal="center" vertical="center"/>
    </xf>
    <xf numFmtId="0" fontId="53" fillId="0" borderId="19" xfId="0" applyFont="1" applyBorder="1" applyAlignment="1">
      <alignment horizontal="center" vertical="center"/>
    </xf>
    <xf numFmtId="0" fontId="53" fillId="0" borderId="17" xfId="0" applyFont="1" applyBorder="1" applyAlignment="1">
      <alignment horizontal="left" vertical="center"/>
    </xf>
    <xf numFmtId="0" fontId="53" fillId="0" borderId="17" xfId="0" applyFont="1" applyBorder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4" fillId="0" borderId="70" xfId="0" applyFont="1" applyBorder="1" applyAlignment="1">
      <alignment horizontal="center" vertical="center"/>
    </xf>
    <xf numFmtId="0" fontId="54" fillId="0" borderId="69" xfId="0" applyFont="1" applyBorder="1" applyAlignment="1">
      <alignment horizontal="center" vertical="center"/>
    </xf>
    <xf numFmtId="0" fontId="48" fillId="0" borderId="70" xfId="0" applyFont="1" applyBorder="1" applyAlignment="1">
      <alignment horizontal="center" vertical="center"/>
    </xf>
    <xf numFmtId="0" fontId="60" fillId="0" borderId="69" xfId="0" applyFont="1" applyBorder="1" applyAlignment="1">
      <alignment horizontal="center" vertical="center"/>
    </xf>
    <xf numFmtId="0" fontId="48" fillId="0" borderId="0" xfId="7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" fontId="10" fillId="0" borderId="0" xfId="7" applyNumberFormat="1" applyAlignment="1">
      <alignment horizontal="center" vertical="center"/>
    </xf>
    <xf numFmtId="0" fontId="10" fillId="0" borderId="9" xfId="7" applyBorder="1" applyAlignment="1">
      <alignment horizontal="center"/>
    </xf>
    <xf numFmtId="0" fontId="10" fillId="0" borderId="0" xfId="7" applyAlignment="1">
      <alignment horizontal="center"/>
    </xf>
    <xf numFmtId="1" fontId="11" fillId="12" borderId="8" xfId="7" applyNumberFormat="1" applyFont="1" applyFill="1" applyBorder="1" applyAlignment="1">
      <alignment horizontal="center" vertical="center"/>
    </xf>
    <xf numFmtId="2" fontId="11" fillId="0" borderId="41" xfId="7" applyNumberFormat="1" applyFont="1" applyBorder="1" applyAlignment="1">
      <alignment horizontal="center" vertical="center"/>
    </xf>
    <xf numFmtId="2" fontId="15" fillId="0" borderId="9" xfId="7" applyNumberFormat="1" applyFont="1" applyBorder="1" applyAlignment="1">
      <alignment horizontal="center" vertical="center"/>
    </xf>
    <xf numFmtId="0" fontId="10" fillId="0" borderId="25" xfId="7" applyBorder="1" applyAlignment="1">
      <alignment horizontal="center"/>
    </xf>
    <xf numFmtId="0" fontId="15" fillId="8" borderId="9" xfId="7" applyFont="1" applyFill="1" applyBorder="1" applyAlignment="1">
      <alignment horizontal="center" vertical="center"/>
    </xf>
    <xf numFmtId="0" fontId="10" fillId="0" borderId="14" xfId="7" applyBorder="1" applyAlignment="1">
      <alignment horizontal="center"/>
    </xf>
    <xf numFmtId="0" fontId="15" fillId="20" borderId="9" xfId="7" applyFont="1" applyFill="1" applyBorder="1" applyAlignment="1">
      <alignment horizontal="center" vertical="center"/>
    </xf>
    <xf numFmtId="2" fontId="15" fillId="22" borderId="9" xfId="7" applyNumberFormat="1" applyFont="1" applyFill="1" applyBorder="1" applyAlignment="1">
      <alignment horizontal="center" vertical="center"/>
    </xf>
    <xf numFmtId="0" fontId="15" fillId="23" borderId="9" xfId="7" applyFont="1" applyFill="1" applyBorder="1" applyAlignment="1">
      <alignment horizontal="center" vertical="center"/>
    </xf>
    <xf numFmtId="0" fontId="15" fillId="24" borderId="9" xfId="7" applyFont="1" applyFill="1" applyBorder="1" applyAlignment="1">
      <alignment horizontal="center" vertical="center"/>
    </xf>
    <xf numFmtId="0" fontId="15" fillId="21" borderId="10" xfId="7" applyFont="1" applyFill="1" applyBorder="1" applyAlignment="1">
      <alignment horizontal="center" vertical="center"/>
    </xf>
    <xf numFmtId="4" fontId="15" fillId="12" borderId="19" xfId="7" applyNumberFormat="1" applyFont="1" applyFill="1" applyBorder="1" applyAlignment="1">
      <alignment vertical="center"/>
    </xf>
    <xf numFmtId="2" fontId="15" fillId="12" borderId="9" xfId="7" applyNumberFormat="1" applyFont="1" applyFill="1" applyBorder="1" applyAlignment="1">
      <alignment horizontal="center" vertical="center"/>
    </xf>
    <xf numFmtId="4" fontId="15" fillId="12" borderId="9" xfId="7" applyNumberFormat="1" applyFont="1" applyFill="1" applyBorder="1" applyAlignment="1">
      <alignment horizontal="center" vertical="center"/>
    </xf>
    <xf numFmtId="0" fontId="15" fillId="12" borderId="9" xfId="7" applyFont="1" applyFill="1" applyBorder="1" applyAlignment="1">
      <alignment horizontal="center" vertical="center"/>
    </xf>
    <xf numFmtId="0" fontId="15" fillId="0" borderId="19" xfId="7" applyFont="1" applyBorder="1" applyAlignment="1">
      <alignment vertical="center"/>
    </xf>
    <xf numFmtId="0" fontId="15" fillId="0" borderId="37" xfId="7" applyFont="1" applyBorder="1" applyAlignment="1">
      <alignment vertical="center"/>
    </xf>
    <xf numFmtId="2" fontId="15" fillId="0" borderId="14" xfId="7" applyNumberFormat="1" applyFont="1" applyBorder="1" applyAlignment="1">
      <alignment horizontal="center" vertical="center"/>
    </xf>
    <xf numFmtId="0" fontId="15" fillId="8" borderId="14" xfId="7" applyFont="1" applyFill="1" applyBorder="1" applyAlignment="1">
      <alignment horizontal="center" vertical="center"/>
    </xf>
    <xf numFmtId="2" fontId="15" fillId="22" borderId="14" xfId="7" applyNumberFormat="1" applyFont="1" applyFill="1" applyBorder="1" applyAlignment="1">
      <alignment horizontal="center" vertical="center"/>
    </xf>
    <xf numFmtId="0" fontId="15" fillId="20" borderId="14" xfId="7" applyFont="1" applyFill="1" applyBorder="1" applyAlignment="1">
      <alignment horizontal="center" vertical="center"/>
    </xf>
    <xf numFmtId="0" fontId="15" fillId="23" borderId="14" xfId="7" applyFont="1" applyFill="1" applyBorder="1" applyAlignment="1">
      <alignment horizontal="center" vertical="center"/>
    </xf>
    <xf numFmtId="0" fontId="15" fillId="24" borderId="14" xfId="7" applyFont="1" applyFill="1" applyBorder="1" applyAlignment="1">
      <alignment horizontal="center" vertical="center"/>
    </xf>
    <xf numFmtId="0" fontId="15" fillId="21" borderId="46" xfId="7" applyFont="1" applyFill="1" applyBorder="1" applyAlignment="1">
      <alignment horizontal="center" vertical="center"/>
    </xf>
    <xf numFmtId="0" fontId="52" fillId="10" borderId="28" xfId="7" applyFont="1" applyFill="1" applyBorder="1" applyAlignment="1">
      <alignment horizontal="center" vertical="center"/>
    </xf>
    <xf numFmtId="1" fontId="11" fillId="11" borderId="71" xfId="7" applyNumberFormat="1" applyFont="1" applyFill="1" applyBorder="1" applyAlignment="1">
      <alignment horizontal="center" vertical="center"/>
    </xf>
    <xf numFmtId="4" fontId="15" fillId="11" borderId="60" xfId="7" applyNumberFormat="1" applyFont="1" applyFill="1" applyBorder="1" applyAlignment="1">
      <alignment vertical="center"/>
    </xf>
    <xf numFmtId="4" fontId="15" fillId="11" borderId="22" xfId="7" applyNumberFormat="1" applyFont="1" applyFill="1" applyBorder="1" applyAlignment="1">
      <alignment horizontal="center" vertical="center"/>
    </xf>
    <xf numFmtId="2" fontId="11" fillId="0" borderId="50" xfId="7" applyNumberFormat="1" applyFont="1" applyBorder="1" applyAlignment="1">
      <alignment horizontal="center" vertical="center"/>
    </xf>
    <xf numFmtId="4" fontId="15" fillId="0" borderId="48" xfId="7" applyNumberFormat="1" applyFont="1" applyBorder="1" applyAlignment="1">
      <alignment vertical="center"/>
    </xf>
    <xf numFmtId="2" fontId="15" fillId="0" borderId="45" xfId="7" applyNumberFormat="1" applyFont="1" applyBorder="1" applyAlignment="1">
      <alignment horizontal="center" vertical="center"/>
    </xf>
    <xf numFmtId="4" fontId="15" fillId="0" borderId="45" xfId="7" applyNumberFormat="1" applyFont="1" applyBorder="1" applyAlignment="1">
      <alignment horizontal="center" vertical="center"/>
    </xf>
    <xf numFmtId="0" fontId="15" fillId="0" borderId="45" xfId="7" applyFont="1" applyBorder="1" applyAlignment="1">
      <alignment horizontal="center" vertical="center"/>
    </xf>
    <xf numFmtId="4" fontId="15" fillId="0" borderId="51" xfId="7" applyNumberFormat="1" applyFont="1" applyBorder="1" applyAlignment="1">
      <alignment horizontal="center" vertical="center"/>
    </xf>
    <xf numFmtId="0" fontId="11" fillId="0" borderId="20" xfId="7" applyFont="1" applyBorder="1"/>
    <xf numFmtId="0" fontId="15" fillId="21" borderId="18" xfId="7" applyFont="1" applyFill="1" applyBorder="1" applyAlignment="1">
      <alignment vertical="center"/>
    </xf>
    <xf numFmtId="2" fontId="15" fillId="21" borderId="6" xfId="7" applyNumberFormat="1" applyFont="1" applyFill="1" applyBorder="1" applyAlignment="1">
      <alignment horizontal="center" vertical="center"/>
    </xf>
    <xf numFmtId="4" fontId="15" fillId="21" borderId="6" xfId="7" applyNumberFormat="1" applyFont="1" applyFill="1" applyBorder="1" applyAlignment="1">
      <alignment horizontal="center" vertical="center"/>
    </xf>
    <xf numFmtId="3" fontId="15" fillId="21" borderId="6" xfId="7" applyNumberFormat="1" applyFont="1" applyFill="1" applyBorder="1" applyAlignment="1">
      <alignment horizontal="center" vertical="center"/>
    </xf>
    <xf numFmtId="0" fontId="11" fillId="0" borderId="66" xfId="7" applyFont="1" applyBorder="1" applyAlignment="1">
      <alignment horizontal="center"/>
    </xf>
    <xf numFmtId="4" fontId="11" fillId="0" borderId="71" xfId="7" applyNumberFormat="1" applyFont="1" applyBorder="1" applyAlignment="1">
      <alignment horizontal="center" vertical="center"/>
    </xf>
    <xf numFmtId="4" fontId="11" fillId="0" borderId="22" xfId="7" applyNumberFormat="1" applyFont="1" applyBorder="1" applyAlignment="1">
      <alignment horizontal="center" vertical="center"/>
    </xf>
    <xf numFmtId="0" fontId="11" fillId="0" borderId="22" xfId="7" applyFont="1" applyBorder="1" applyAlignment="1">
      <alignment horizontal="center" vertical="center"/>
    </xf>
    <xf numFmtId="0" fontId="11" fillId="0" borderId="69" xfId="7" applyFont="1" applyBorder="1" applyAlignment="1">
      <alignment horizontal="center" vertical="center"/>
    </xf>
    <xf numFmtId="0" fontId="61" fillId="0" borderId="15" xfId="5" applyFont="1" applyBorder="1" applyAlignment="1">
      <alignment horizontal="center" vertical="center"/>
    </xf>
    <xf numFmtId="1" fontId="62" fillId="16" borderId="15" xfId="5" applyNumberFormat="1" applyFont="1" applyFill="1" applyBorder="1" applyAlignment="1">
      <alignment horizontal="center" vertical="center"/>
    </xf>
    <xf numFmtId="0" fontId="26" fillId="7" borderId="54" xfId="5" applyFont="1" applyFill="1" applyBorder="1" applyAlignment="1">
      <alignment horizontal="center" vertical="center"/>
    </xf>
    <xf numFmtId="0" fontId="53" fillId="0" borderId="19" xfId="7" applyFont="1" applyBorder="1" applyAlignment="1">
      <alignment horizontal="center" vertical="center"/>
    </xf>
    <xf numFmtId="0" fontId="53" fillId="0" borderId="9" xfId="7" applyFont="1" applyBorder="1" applyAlignment="1">
      <alignment horizontal="center" vertical="center"/>
    </xf>
    <xf numFmtId="2" fontId="53" fillId="0" borderId="9" xfId="7" applyNumberFormat="1" applyFont="1" applyBorder="1" applyAlignment="1">
      <alignment horizontal="center" vertical="center"/>
    </xf>
    <xf numFmtId="1" fontId="53" fillId="0" borderId="10" xfId="7" applyNumberFormat="1" applyFont="1" applyBorder="1" applyAlignment="1">
      <alignment horizontal="center" vertical="center"/>
    </xf>
    <xf numFmtId="0" fontId="53" fillId="0" borderId="25" xfId="7" applyFont="1" applyBorder="1" applyAlignment="1">
      <alignment horizontal="center" vertical="center"/>
    </xf>
    <xf numFmtId="2" fontId="53" fillId="0" borderId="43" xfId="7" applyNumberFormat="1" applyFont="1" applyBorder="1" applyAlignment="1">
      <alignment horizontal="center" vertical="center"/>
    </xf>
    <xf numFmtId="1" fontId="53" fillId="0" borderId="39" xfId="7" applyNumberFormat="1" applyFont="1" applyBorder="1" applyAlignment="1">
      <alignment horizontal="center" vertical="center"/>
    </xf>
    <xf numFmtId="0" fontId="54" fillId="0" borderId="55" xfId="7" applyFont="1" applyBorder="1" applyAlignment="1">
      <alignment horizontal="center"/>
    </xf>
    <xf numFmtId="0" fontId="54" fillId="0" borderId="12" xfId="7" applyFont="1" applyBorder="1" applyAlignment="1">
      <alignment horizontal="center" vertical="center"/>
    </xf>
    <xf numFmtId="0" fontId="54" fillId="0" borderId="12" xfId="7" applyFont="1" applyBorder="1" applyAlignment="1">
      <alignment horizontal="center"/>
    </xf>
    <xf numFmtId="4" fontId="54" fillId="0" borderId="60" xfId="7" applyNumberFormat="1" applyFont="1" applyBorder="1" applyAlignment="1">
      <alignment vertical="center"/>
    </xf>
    <xf numFmtId="3" fontId="54" fillId="0" borderId="22" xfId="7" applyNumberFormat="1" applyFont="1" applyBorder="1" applyAlignment="1">
      <alignment horizontal="center" vertical="center"/>
    </xf>
    <xf numFmtId="4" fontId="54" fillId="0" borderId="22" xfId="7" applyNumberFormat="1" applyFont="1" applyBorder="1" applyAlignment="1">
      <alignment horizontal="center" vertical="center"/>
    </xf>
    <xf numFmtId="1" fontId="54" fillId="0" borderId="69" xfId="7" applyNumberFormat="1" applyFont="1" applyBorder="1" applyAlignment="1">
      <alignment horizontal="center" vertical="center"/>
    </xf>
    <xf numFmtId="0" fontId="53" fillId="0" borderId="16" xfId="7" applyFont="1" applyBorder="1" applyAlignment="1">
      <alignment horizontal="center" vertical="center"/>
    </xf>
    <xf numFmtId="4" fontId="54" fillId="0" borderId="70" xfId="7" applyNumberFormat="1" applyFont="1" applyBorder="1" applyAlignment="1">
      <alignment horizontal="center" vertical="center"/>
    </xf>
    <xf numFmtId="0" fontId="53" fillId="0" borderId="58" xfId="7" applyFont="1" applyBorder="1" applyAlignment="1">
      <alignment horizontal="center" vertical="center"/>
    </xf>
    <xf numFmtId="0" fontId="53" fillId="0" borderId="0" xfId="7" applyFont="1" applyAlignment="1">
      <alignment horizontal="center" vertical="center"/>
    </xf>
    <xf numFmtId="2" fontId="53" fillId="0" borderId="0" xfId="7" applyNumberFormat="1" applyFont="1" applyAlignment="1">
      <alignment horizontal="center" vertical="center"/>
    </xf>
    <xf numFmtId="2" fontId="53" fillId="0" borderId="74" xfId="7" applyNumberFormat="1" applyFont="1" applyBorder="1" applyAlignment="1">
      <alignment horizontal="center" vertical="center"/>
    </xf>
    <xf numFmtId="0" fontId="53" fillId="0" borderId="48" xfId="7" applyFont="1" applyBorder="1" applyAlignment="1">
      <alignment horizontal="center" vertical="center"/>
    </xf>
    <xf numFmtId="0" fontId="53" fillId="0" borderId="47" xfId="7" applyFont="1" applyBorder="1" applyAlignment="1">
      <alignment horizontal="center" vertical="center"/>
    </xf>
    <xf numFmtId="0" fontId="53" fillId="0" borderId="45" xfId="7" applyFont="1" applyBorder="1" applyAlignment="1">
      <alignment horizontal="center" vertical="center"/>
    </xf>
    <xf numFmtId="2" fontId="53" fillId="0" borderId="45" xfId="7" applyNumberFormat="1" applyFont="1" applyBorder="1" applyAlignment="1">
      <alignment horizontal="center" vertical="center"/>
    </xf>
    <xf numFmtId="2" fontId="53" fillId="0" borderId="47" xfId="7" applyNumberFormat="1" applyFont="1" applyBorder="1" applyAlignment="1">
      <alignment horizontal="center" vertical="center"/>
    </xf>
    <xf numFmtId="1" fontId="53" fillId="0" borderId="51" xfId="7" applyNumberFormat="1" applyFont="1" applyBorder="1" applyAlignment="1">
      <alignment horizontal="center" vertical="center"/>
    </xf>
    <xf numFmtId="0" fontId="48" fillId="0" borderId="60" xfId="0" applyFont="1" applyBorder="1"/>
    <xf numFmtId="3" fontId="48" fillId="0" borderId="22" xfId="7" applyNumberFormat="1" applyFont="1" applyBorder="1" applyAlignment="1">
      <alignment horizontal="center" vertical="center"/>
    </xf>
    <xf numFmtId="4" fontId="48" fillId="0" borderId="22" xfId="7" applyNumberFormat="1" applyFont="1" applyBorder="1" applyAlignment="1">
      <alignment horizontal="center" vertical="center"/>
    </xf>
    <xf numFmtId="0" fontId="27" fillId="0" borderId="28" xfId="0" applyFont="1" applyBorder="1"/>
    <xf numFmtId="0" fontId="27" fillId="0" borderId="14" xfId="0" applyFont="1" applyBorder="1" applyAlignment="1">
      <alignment horizontal="center" vertical="center"/>
    </xf>
    <xf numFmtId="0" fontId="27" fillId="0" borderId="46" xfId="0" applyFont="1" applyBorder="1" applyAlignment="1">
      <alignment horizontal="center" vertical="center"/>
    </xf>
    <xf numFmtId="0" fontId="26" fillId="0" borderId="8" xfId="0" applyFont="1" applyBorder="1" applyAlignment="1">
      <alignment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8" xfId="0" applyFont="1" applyBorder="1" applyAlignment="1">
      <alignment vertical="center"/>
    </xf>
    <xf numFmtId="0" fontId="26" fillId="0" borderId="8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6" fillId="0" borderId="49" xfId="0" applyFont="1" applyBorder="1" applyAlignment="1">
      <alignment horizontal="center" vertical="center"/>
    </xf>
    <xf numFmtId="0" fontId="27" fillId="0" borderId="39" xfId="0" applyFont="1" applyBorder="1" applyAlignment="1">
      <alignment horizontal="center" vertical="center"/>
    </xf>
    <xf numFmtId="0" fontId="48" fillId="0" borderId="71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48" fillId="0" borderId="69" xfId="0" applyFont="1" applyBorder="1" applyAlignment="1">
      <alignment horizontal="center" vertical="center"/>
    </xf>
    <xf numFmtId="0" fontId="58" fillId="18" borderId="14" xfId="5" applyFont="1" applyFill="1" applyBorder="1" applyAlignment="1">
      <alignment horizontal="center" vertical="center" textRotation="90" wrapText="1"/>
    </xf>
    <xf numFmtId="0" fontId="27" fillId="0" borderId="17" xfId="5" applyFont="1" applyBorder="1" applyAlignment="1" applyProtection="1">
      <alignment horizontal="center" vertical="center"/>
      <protection locked="0"/>
    </xf>
    <xf numFmtId="0" fontId="28" fillId="0" borderId="1" xfId="5" applyFont="1" applyBorder="1"/>
    <xf numFmtId="166" fontId="49" fillId="0" borderId="44" xfId="5" applyNumberFormat="1" applyFont="1" applyBorder="1" applyAlignment="1">
      <alignment horizontal="center" vertical="center"/>
    </xf>
    <xf numFmtId="0" fontId="49" fillId="0" borderId="44" xfId="5" applyFont="1" applyBorder="1" applyAlignment="1">
      <alignment horizontal="center" vertical="center"/>
    </xf>
    <xf numFmtId="0" fontId="49" fillId="0" borderId="46" xfId="5" applyFont="1" applyBorder="1" applyAlignment="1">
      <alignment horizontal="center" vertical="center"/>
    </xf>
    <xf numFmtId="0" fontId="26" fillId="7" borderId="44" xfId="5" applyFont="1" applyFill="1" applyBorder="1" applyAlignment="1">
      <alignment horizontal="center" vertical="center"/>
    </xf>
    <xf numFmtId="0" fontId="27" fillId="0" borderId="1" xfId="5" applyFont="1" applyBorder="1" applyAlignment="1">
      <alignment horizontal="center"/>
    </xf>
    <xf numFmtId="0" fontId="27" fillId="0" borderId="10" xfId="5" applyFont="1" applyBorder="1" applyAlignment="1">
      <alignment horizontal="left"/>
    </xf>
    <xf numFmtId="0" fontId="49" fillId="0" borderId="6" xfId="5" applyFont="1" applyBorder="1" applyAlignment="1">
      <alignment horizontal="center" vertical="center" wrapText="1"/>
    </xf>
    <xf numFmtId="0" fontId="27" fillId="0" borderId="43" xfId="5" quotePrefix="1" applyFont="1" applyBorder="1" applyAlignment="1">
      <alignment horizontal="center" vertical="center"/>
    </xf>
    <xf numFmtId="3" fontId="27" fillId="0" borderId="51" xfId="5" applyNumberFormat="1" applyFont="1" applyBorder="1" applyAlignment="1">
      <alignment horizontal="center" vertical="center"/>
    </xf>
    <xf numFmtId="0" fontId="27" fillId="0" borderId="45" xfId="5" applyFont="1" applyBorder="1" applyAlignment="1" applyProtection="1">
      <alignment horizontal="center" vertical="center"/>
      <protection locked="0"/>
    </xf>
    <xf numFmtId="0" fontId="27" fillId="0" borderId="39" xfId="5" applyFont="1" applyBorder="1" applyAlignment="1">
      <alignment horizontal="left"/>
    </xf>
    <xf numFmtId="0" fontId="5" fillId="0" borderId="60" xfId="5" applyFont="1" applyBorder="1" applyAlignment="1">
      <alignment horizontal="center" vertical="center"/>
    </xf>
    <xf numFmtId="0" fontId="27" fillId="0" borderId="10" xfId="5" applyFont="1" applyBorder="1" applyAlignment="1">
      <alignment horizontal="left" vertical="center"/>
    </xf>
    <xf numFmtId="0" fontId="27" fillId="0" borderId="17" xfId="5" quotePrefix="1" applyFont="1" applyBorder="1" applyAlignment="1">
      <alignment horizontal="center" vertical="center"/>
    </xf>
    <xf numFmtId="3" fontId="27" fillId="0" borderId="17" xfId="5" applyNumberFormat="1" applyFont="1" applyBorder="1" applyAlignment="1">
      <alignment horizontal="center" vertical="center"/>
    </xf>
    <xf numFmtId="0" fontId="49" fillId="0" borderId="54" xfId="5" applyFont="1" applyBorder="1" applyAlignment="1">
      <alignment horizontal="center" vertical="center"/>
    </xf>
    <xf numFmtId="3" fontId="27" fillId="0" borderId="19" xfId="5" applyNumberFormat="1" applyFont="1" applyBorder="1" applyAlignment="1">
      <alignment horizontal="center" vertical="center"/>
    </xf>
    <xf numFmtId="0" fontId="49" fillId="0" borderId="66" xfId="5" applyFont="1" applyBorder="1" applyAlignment="1">
      <alignment horizontal="center" vertical="center" textRotation="90" wrapText="1"/>
    </xf>
    <xf numFmtId="0" fontId="27" fillId="0" borderId="44" xfId="5" applyFont="1" applyBorder="1" applyAlignment="1" applyProtection="1">
      <alignment horizontal="center" vertical="center"/>
      <protection locked="0"/>
    </xf>
    <xf numFmtId="0" fontId="49" fillId="0" borderId="66" xfId="5" applyFont="1" applyBorder="1" applyAlignment="1">
      <alignment horizontal="center" vertical="center" wrapText="1"/>
    </xf>
    <xf numFmtId="167" fontId="27" fillId="0" borderId="9" xfId="5" applyNumberFormat="1" applyFont="1" applyBorder="1" applyAlignment="1">
      <alignment horizontal="center" vertical="center"/>
    </xf>
    <xf numFmtId="0" fontId="49" fillId="0" borderId="12" xfId="5" applyFont="1" applyBorder="1" applyAlignment="1">
      <alignment horizontal="center" vertical="center" textRotation="255" wrapText="1"/>
    </xf>
    <xf numFmtId="0" fontId="4" fillId="0" borderId="24" xfId="7" applyFont="1" applyBorder="1" applyAlignment="1">
      <alignment horizontal="right" textRotation="90"/>
    </xf>
    <xf numFmtId="3" fontId="27" fillId="0" borderId="9" xfId="5" applyNumberFormat="1" applyFont="1" applyBorder="1" applyAlignment="1" applyProtection="1">
      <alignment horizontal="center" vertical="center"/>
      <protection locked="0"/>
    </xf>
    <xf numFmtId="0" fontId="27" fillId="0" borderId="26" xfId="5" applyFont="1" applyBorder="1" applyAlignment="1">
      <alignment horizontal="center" vertical="center"/>
    </xf>
    <xf numFmtId="3" fontId="27" fillId="0" borderId="25" xfId="5" applyNumberFormat="1" applyFont="1" applyBorder="1" applyAlignment="1" applyProtection="1">
      <alignment horizontal="center" vertical="center"/>
      <protection locked="0"/>
    </xf>
    <xf numFmtId="0" fontId="27" fillId="0" borderId="77" xfId="5" applyFont="1" applyBorder="1" applyAlignment="1">
      <alignment horizontal="center" vertical="center"/>
    </xf>
    <xf numFmtId="3" fontId="27" fillId="0" borderId="14" xfId="5" applyNumberFormat="1" applyFont="1" applyBorder="1" applyAlignment="1" applyProtection="1">
      <alignment horizontal="center" vertical="center"/>
      <protection locked="0"/>
    </xf>
    <xf numFmtId="0" fontId="27" fillId="0" borderId="29" xfId="5" applyFont="1" applyBorder="1" applyAlignment="1">
      <alignment horizontal="center" vertical="center"/>
    </xf>
    <xf numFmtId="3" fontId="27" fillId="0" borderId="10" xfId="5" applyNumberFormat="1" applyFont="1" applyBorder="1" applyAlignment="1" applyProtection="1">
      <alignment horizontal="center" vertical="center"/>
      <protection locked="0"/>
    </xf>
    <xf numFmtId="3" fontId="27" fillId="0" borderId="39" xfId="5" applyNumberFormat="1" applyFont="1" applyBorder="1" applyAlignment="1" applyProtection="1">
      <alignment horizontal="center" vertical="center"/>
      <protection locked="0"/>
    </xf>
    <xf numFmtId="3" fontId="27" fillId="0" borderId="46" xfId="5" applyNumberFormat="1" applyFont="1" applyBorder="1" applyAlignment="1" applyProtection="1">
      <alignment horizontal="center" vertical="center"/>
      <protection locked="0"/>
    </xf>
    <xf numFmtId="0" fontId="49" fillId="0" borderId="12" xfId="5" applyFont="1" applyBorder="1" applyAlignment="1" applyProtection="1">
      <alignment horizontal="center" vertical="center" wrapText="1"/>
      <protection locked="0"/>
    </xf>
    <xf numFmtId="0" fontId="49" fillId="0" borderId="13" xfId="5" applyFont="1" applyBorder="1" applyAlignment="1" applyProtection="1">
      <alignment horizontal="center" vertical="center" wrapText="1"/>
      <protection locked="0"/>
    </xf>
    <xf numFmtId="0" fontId="31" fillId="0" borderId="72" xfId="5" applyFont="1" applyBorder="1" applyAlignment="1" applyProtection="1">
      <alignment horizontal="center" vertical="center"/>
      <protection locked="0"/>
    </xf>
    <xf numFmtId="4" fontId="15" fillId="12" borderId="60" xfId="7" applyNumberFormat="1" applyFont="1" applyFill="1" applyBorder="1" applyAlignment="1">
      <alignment vertical="center"/>
    </xf>
    <xf numFmtId="4" fontId="15" fillId="12" borderId="22" xfId="7" applyNumberFormat="1" applyFont="1" applyFill="1" applyBorder="1" applyAlignment="1">
      <alignment horizontal="center" vertical="center"/>
    </xf>
    <xf numFmtId="4" fontId="8" fillId="12" borderId="22" xfId="7" applyNumberFormat="1" applyFont="1" applyFill="1" applyBorder="1" applyAlignment="1">
      <alignment horizontal="center" vertical="center"/>
    </xf>
    <xf numFmtId="3" fontId="8" fillId="12" borderId="22" xfId="7" applyNumberFormat="1" applyFont="1" applyFill="1" applyBorder="1" applyAlignment="1">
      <alignment horizontal="center" vertical="center"/>
    </xf>
    <xf numFmtId="3" fontId="15" fillId="12" borderId="9" xfId="7" applyNumberFormat="1" applyFont="1" applyFill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15" fillId="21" borderId="0" xfId="7" applyFont="1" applyFill="1" applyAlignment="1">
      <alignment horizontal="center" vertical="center"/>
    </xf>
    <xf numFmtId="4" fontId="8" fillId="12" borderId="30" xfId="7" applyNumberFormat="1" applyFont="1" applyFill="1" applyBorder="1" applyAlignment="1">
      <alignment horizontal="center" vertical="center"/>
    </xf>
    <xf numFmtId="4" fontId="15" fillId="0" borderId="0" xfId="7" applyNumberFormat="1" applyFont="1" applyAlignment="1">
      <alignment horizontal="center" vertical="center"/>
    </xf>
    <xf numFmtId="4" fontId="15" fillId="12" borderId="48" xfId="7" applyNumberFormat="1" applyFont="1" applyFill="1" applyBorder="1" applyAlignment="1">
      <alignment horizontal="center" vertical="center"/>
    </xf>
    <xf numFmtId="0" fontId="15" fillId="25" borderId="0" xfId="7" applyFont="1" applyFill="1" applyAlignment="1">
      <alignment horizontal="center" vertical="center"/>
    </xf>
    <xf numFmtId="1" fontId="27" fillId="0" borderId="37" xfId="5" applyNumberFormat="1" applyFont="1" applyBorder="1" applyAlignment="1">
      <alignment horizontal="center" vertical="center"/>
    </xf>
    <xf numFmtId="1" fontId="27" fillId="0" borderId="48" xfId="5" applyNumberFormat="1" applyFont="1" applyBorder="1" applyAlignment="1">
      <alignment horizontal="center" vertical="center"/>
    </xf>
    <xf numFmtId="1" fontId="49" fillId="0" borderId="60" xfId="5" applyNumberFormat="1" applyFont="1" applyBorder="1" applyAlignment="1">
      <alignment horizontal="center" vertical="center"/>
    </xf>
    <xf numFmtId="0" fontId="49" fillId="0" borderId="69" xfId="5" applyFont="1" applyBorder="1" applyAlignment="1">
      <alignment horizontal="center" vertical="center"/>
    </xf>
    <xf numFmtId="0" fontId="27" fillId="0" borderId="45" xfId="5" quotePrefix="1" applyFont="1" applyBorder="1" applyAlignment="1">
      <alignment horizontal="center" vertical="center"/>
    </xf>
    <xf numFmtId="12" fontId="48" fillId="0" borderId="22" xfId="5" applyNumberFormat="1" applyFont="1" applyBorder="1" applyAlignment="1">
      <alignment horizontal="center" vertical="center"/>
    </xf>
    <xf numFmtId="3" fontId="48" fillId="0" borderId="60" xfId="5" applyNumberFormat="1" applyFont="1" applyBorder="1" applyAlignment="1">
      <alignment horizontal="center" vertical="center"/>
    </xf>
    <xf numFmtId="14" fontId="56" fillId="15" borderId="40" xfId="5" applyNumberFormat="1" applyFont="1" applyFill="1" applyBorder="1" applyAlignment="1">
      <alignment horizontal="center"/>
    </xf>
    <xf numFmtId="0" fontId="56" fillId="15" borderId="53" xfId="5" applyFont="1" applyFill="1" applyBorder="1" applyAlignment="1">
      <alignment horizontal="center" vertical="center"/>
    </xf>
    <xf numFmtId="14" fontId="56" fillId="15" borderId="40" xfId="5" applyNumberFormat="1" applyFont="1" applyFill="1" applyBorder="1" applyAlignment="1">
      <alignment horizontal="center" vertical="center"/>
    </xf>
    <xf numFmtId="168" fontId="27" fillId="0" borderId="46" xfId="5" applyNumberFormat="1" applyFont="1" applyBorder="1" applyAlignment="1" applyProtection="1">
      <alignment horizontal="center" vertical="center"/>
      <protection locked="0"/>
    </xf>
    <xf numFmtId="168" fontId="27" fillId="0" borderId="39" xfId="5" applyNumberFormat="1" applyFont="1" applyBorder="1" applyAlignment="1" applyProtection="1">
      <alignment horizontal="center" vertical="center"/>
      <protection locked="0"/>
    </xf>
    <xf numFmtId="2" fontId="27" fillId="0" borderId="14" xfId="5" applyNumberFormat="1" applyFont="1" applyBorder="1" applyAlignment="1">
      <alignment horizontal="center" vertical="center"/>
    </xf>
    <xf numFmtId="2" fontId="27" fillId="0" borderId="9" xfId="5" applyNumberFormat="1" applyFont="1" applyBorder="1" applyAlignment="1" applyProtection="1">
      <alignment horizontal="center" vertical="center"/>
      <protection locked="0"/>
    </xf>
    <xf numFmtId="3" fontId="48" fillId="0" borderId="70" xfId="5" applyNumberFormat="1" applyFont="1" applyBorder="1" applyAlignment="1">
      <alignment horizontal="center" vertical="center"/>
    </xf>
    <xf numFmtId="0" fontId="26" fillId="0" borderId="27" xfId="5" applyFont="1" applyBorder="1" applyAlignment="1">
      <alignment horizontal="center" vertical="center"/>
    </xf>
    <xf numFmtId="2" fontId="27" fillId="0" borderId="47" xfId="5" quotePrefix="1" applyNumberFormat="1" applyFont="1" applyBorder="1" applyAlignment="1">
      <alignment horizontal="center" vertical="center"/>
    </xf>
    <xf numFmtId="2" fontId="27" fillId="0" borderId="44" xfId="5" quotePrefix="1" applyNumberFormat="1" applyFont="1" applyBorder="1" applyAlignment="1">
      <alignment horizontal="center" vertical="center"/>
    </xf>
    <xf numFmtId="0" fontId="49" fillId="0" borderId="65" xfId="5" applyFont="1" applyBorder="1" applyAlignment="1">
      <alignment horizontal="center" vertical="center" textRotation="90" wrapText="1"/>
    </xf>
    <xf numFmtId="0" fontId="49" fillId="0" borderId="47" xfId="5" applyFont="1" applyBorder="1" applyAlignment="1">
      <alignment horizontal="center" vertical="center" textRotation="90" wrapText="1"/>
    </xf>
    <xf numFmtId="0" fontId="49" fillId="0" borderId="44" xfId="5" applyFont="1" applyBorder="1" applyAlignment="1">
      <alignment horizontal="center" vertical="center" textRotation="90" wrapText="1"/>
    </xf>
    <xf numFmtId="0" fontId="26" fillId="0" borderId="43" xfId="5" applyFont="1" applyBorder="1" applyAlignment="1">
      <alignment horizontal="center" vertical="center" wrapText="1"/>
    </xf>
    <xf numFmtId="0" fontId="49" fillId="0" borderId="14" xfId="5" applyFont="1" applyBorder="1" applyAlignment="1">
      <alignment horizontal="center" vertical="center" textRotation="90" wrapText="1"/>
    </xf>
    <xf numFmtId="0" fontId="27" fillId="0" borderId="50" xfId="5" applyFont="1" applyBorder="1" applyAlignment="1" applyProtection="1">
      <alignment horizontal="center" vertical="center"/>
      <protection locked="0"/>
    </xf>
    <xf numFmtId="0" fontId="26" fillId="0" borderId="44" xfId="5" applyFont="1" applyBorder="1" applyAlignment="1">
      <alignment horizontal="center" vertical="center"/>
    </xf>
    <xf numFmtId="0" fontId="26" fillId="0" borderId="37" xfId="5" applyFont="1" applyBorder="1" applyAlignment="1">
      <alignment horizontal="center" vertical="center"/>
    </xf>
    <xf numFmtId="3" fontId="27" fillId="0" borderId="47" xfId="5" applyNumberFormat="1" applyFont="1" applyBorder="1" applyAlignment="1">
      <alignment horizontal="center" vertical="center"/>
    </xf>
    <xf numFmtId="3" fontId="27" fillId="0" borderId="44" xfId="5" applyNumberFormat="1" applyFont="1" applyBorder="1" applyAlignment="1">
      <alignment horizontal="center" vertical="center"/>
    </xf>
    <xf numFmtId="0" fontId="49" fillId="0" borderId="20" xfId="5" applyFont="1" applyBorder="1" applyAlignment="1">
      <alignment horizontal="center" vertical="center" wrapText="1"/>
    </xf>
    <xf numFmtId="0" fontId="26" fillId="0" borderId="32" xfId="5" applyFont="1" applyBorder="1" applyAlignment="1">
      <alignment horizontal="center" vertical="center"/>
    </xf>
    <xf numFmtId="0" fontId="26" fillId="0" borderId="1" xfId="5" applyFont="1" applyBorder="1" applyAlignment="1">
      <alignment horizontal="center" vertical="center"/>
    </xf>
    <xf numFmtId="3" fontId="50" fillId="0" borderId="60" xfId="5" applyNumberFormat="1" applyFont="1" applyBorder="1" applyAlignment="1">
      <alignment horizontal="center" vertical="center"/>
    </xf>
    <xf numFmtId="0" fontId="49" fillId="0" borderId="5" xfId="5" applyFont="1" applyBorder="1" applyAlignment="1">
      <alignment horizontal="center" vertical="center" textRotation="90" wrapText="1"/>
    </xf>
    <xf numFmtId="0" fontId="49" fillId="0" borderId="28" xfId="5" applyFont="1" applyBorder="1" applyAlignment="1">
      <alignment horizontal="center" vertical="center" textRotation="90" wrapText="1"/>
    </xf>
    <xf numFmtId="3" fontId="54" fillId="0" borderId="60" xfId="7" applyNumberFormat="1" applyFont="1" applyBorder="1" applyAlignment="1">
      <alignment horizontal="center" vertical="center"/>
    </xf>
    <xf numFmtId="0" fontId="27" fillId="0" borderId="49" xfId="5" applyFont="1" applyBorder="1" applyAlignment="1" applyProtection="1">
      <alignment horizontal="center" vertical="center"/>
      <protection locked="0"/>
    </xf>
    <xf numFmtId="0" fontId="53" fillId="0" borderId="38" xfId="7" applyFont="1" applyBorder="1" applyAlignment="1">
      <alignment horizontal="center" vertical="center"/>
    </xf>
    <xf numFmtId="0" fontId="53" fillId="0" borderId="31" xfId="7" applyFont="1" applyBorder="1" applyAlignment="1">
      <alignment horizontal="center" vertical="center"/>
    </xf>
    <xf numFmtId="0" fontId="48" fillId="0" borderId="60" xfId="0" applyFont="1" applyBorder="1" applyAlignment="1">
      <alignment horizontal="center" vertical="center"/>
    </xf>
    <xf numFmtId="0" fontId="26" fillId="0" borderId="19" xfId="0" applyFont="1" applyBorder="1" applyAlignment="1">
      <alignment vertical="center"/>
    </xf>
    <xf numFmtId="0" fontId="27" fillId="0" borderId="19" xfId="0" applyFont="1" applyBorder="1" applyAlignment="1">
      <alignment vertical="center"/>
    </xf>
    <xf numFmtId="0" fontId="26" fillId="0" borderId="35" xfId="0" applyFont="1" applyBorder="1" applyAlignment="1">
      <alignment horizontal="center" vertical="center"/>
    </xf>
    <xf numFmtId="0" fontId="0" fillId="0" borderId="19" xfId="0" applyBorder="1"/>
    <xf numFmtId="0" fontId="27" fillId="0" borderId="14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/>
    </xf>
    <xf numFmtId="6" fontId="27" fillId="0" borderId="46" xfId="0" applyNumberFormat="1" applyFont="1" applyBorder="1" applyAlignment="1">
      <alignment horizontal="center" vertical="center"/>
    </xf>
    <xf numFmtId="0" fontId="49" fillId="0" borderId="3" xfId="5" applyFont="1" applyBorder="1" applyAlignment="1">
      <alignment vertical="center"/>
    </xf>
    <xf numFmtId="0" fontId="49" fillId="0" borderId="21" xfId="5" applyFont="1" applyBorder="1" applyAlignment="1">
      <alignment vertical="center"/>
    </xf>
    <xf numFmtId="0" fontId="49" fillId="0" borderId="4" xfId="5" applyFont="1" applyBorder="1" applyAlignment="1">
      <alignment vertical="center"/>
    </xf>
    <xf numFmtId="0" fontId="63" fillId="0" borderId="0" xfId="9" applyFont="1"/>
    <xf numFmtId="0" fontId="2" fillId="0" borderId="0" xfId="9"/>
    <xf numFmtId="0" fontId="26" fillId="0" borderId="17" xfId="5" applyFont="1" applyBorder="1" applyAlignment="1">
      <alignment horizontal="center" vertical="center"/>
    </xf>
    <xf numFmtId="0" fontId="31" fillId="0" borderId="17" xfId="5" applyFont="1" applyBorder="1" applyAlignment="1">
      <alignment horizontal="center" vertical="center" wrapText="1"/>
    </xf>
    <xf numFmtId="0" fontId="26" fillId="0" borderId="31" xfId="5" applyFont="1" applyBorder="1" applyAlignment="1" applyProtection="1">
      <alignment horizontal="center" vertical="center"/>
      <protection locked="0"/>
    </xf>
    <xf numFmtId="170" fontId="27" fillId="0" borderId="6" xfId="5" quotePrefix="1" applyNumberFormat="1" applyFont="1" applyBorder="1" applyAlignment="1">
      <alignment horizontal="center" vertical="center"/>
    </xf>
    <xf numFmtId="2" fontId="27" fillId="0" borderId="6" xfId="5" applyNumberFormat="1" applyFont="1" applyBorder="1" applyAlignment="1">
      <alignment horizontal="center" vertical="center"/>
    </xf>
    <xf numFmtId="0" fontId="27" fillId="0" borderId="16" xfId="5" quotePrefix="1" applyFont="1" applyBorder="1" applyAlignment="1">
      <alignment horizontal="center" vertical="center"/>
    </xf>
    <xf numFmtId="3" fontId="27" fillId="0" borderId="7" xfId="5" applyNumberFormat="1" applyFont="1" applyBorder="1" applyAlignment="1">
      <alignment horizontal="center" vertical="center"/>
    </xf>
    <xf numFmtId="3" fontId="27" fillId="0" borderId="18" xfId="5" applyNumberFormat="1" applyFont="1" applyBorder="1" applyAlignment="1">
      <alignment horizontal="center" vertical="center"/>
    </xf>
    <xf numFmtId="3" fontId="27" fillId="0" borderId="6" xfId="5" applyNumberFormat="1" applyFont="1" applyBorder="1" applyAlignment="1">
      <alignment horizontal="center" vertical="center"/>
    </xf>
    <xf numFmtId="12" fontId="27" fillId="0" borderId="6" xfId="5" applyNumberFormat="1" applyFont="1" applyBorder="1" applyAlignment="1" applyProtection="1">
      <alignment horizontal="center" vertical="center"/>
      <protection locked="0"/>
    </xf>
    <xf numFmtId="3" fontId="27" fillId="0" borderId="16" xfId="5" applyNumberFormat="1" applyFont="1" applyBorder="1" applyAlignment="1">
      <alignment horizontal="center" vertical="center"/>
    </xf>
    <xf numFmtId="0" fontId="27" fillId="0" borderId="7" xfId="5" applyFont="1" applyBorder="1" applyAlignment="1">
      <alignment horizontal="left"/>
    </xf>
    <xf numFmtId="0" fontId="27" fillId="0" borderId="36" xfId="5" applyFont="1" applyBorder="1" applyAlignment="1" applyProtection="1">
      <alignment horizontal="center" vertical="center"/>
      <protection locked="0"/>
    </xf>
    <xf numFmtId="170" fontId="27" fillId="0" borderId="14" xfId="5" quotePrefix="1" applyNumberFormat="1" applyFont="1" applyBorder="1" applyAlignment="1">
      <alignment horizontal="center" vertical="center"/>
    </xf>
    <xf numFmtId="0" fontId="27" fillId="0" borderId="44" xfId="5" quotePrefix="1" applyFont="1" applyBorder="1" applyAlignment="1">
      <alignment horizontal="center" vertical="center"/>
    </xf>
    <xf numFmtId="3" fontId="27" fillId="0" borderId="37" xfId="5" applyNumberFormat="1" applyFont="1" applyBorder="1" applyAlignment="1">
      <alignment horizontal="center" vertical="center"/>
    </xf>
    <xf numFmtId="12" fontId="27" fillId="0" borderId="14" xfId="5" applyNumberFormat="1" applyFont="1" applyBorder="1" applyAlignment="1" applyProtection="1">
      <alignment horizontal="center" vertical="center"/>
      <protection locked="0"/>
    </xf>
    <xf numFmtId="0" fontId="27" fillId="0" borderId="46" xfId="5" applyFont="1" applyBorder="1" applyAlignment="1">
      <alignment horizontal="left"/>
    </xf>
    <xf numFmtId="0" fontId="27" fillId="0" borderId="38" xfId="5" applyFont="1" applyBorder="1" applyAlignment="1" applyProtection="1">
      <alignment horizontal="center" vertical="center"/>
      <protection locked="0"/>
    </xf>
    <xf numFmtId="170" fontId="27" fillId="0" borderId="9" xfId="5" quotePrefix="1" applyNumberFormat="1" applyFont="1" applyBorder="1" applyAlignment="1">
      <alignment horizontal="center" vertical="center"/>
    </xf>
    <xf numFmtId="0" fontId="28" fillId="0" borderId="9" xfId="5" applyFont="1" applyBorder="1" applyAlignment="1">
      <alignment horizontal="center"/>
    </xf>
    <xf numFmtId="0" fontId="27" fillId="0" borderId="46" xfId="5" applyFont="1" applyBorder="1" applyAlignment="1">
      <alignment horizontal="left" vertical="center"/>
    </xf>
    <xf numFmtId="170" fontId="27" fillId="0" borderId="25" xfId="5" quotePrefix="1" applyNumberFormat="1" applyFont="1" applyBorder="1" applyAlignment="1">
      <alignment horizontal="center" vertical="center"/>
    </xf>
    <xf numFmtId="2" fontId="27" fillId="0" borderId="25" xfId="5" applyNumberFormat="1" applyFont="1" applyBorder="1" applyAlignment="1">
      <alignment horizontal="center" vertical="center"/>
    </xf>
    <xf numFmtId="12" fontId="27" fillId="0" borderId="45" xfId="5" applyNumberFormat="1" applyFont="1" applyBorder="1" applyAlignment="1" applyProtection="1">
      <alignment horizontal="center" vertical="center"/>
      <protection locked="0"/>
    </xf>
    <xf numFmtId="3" fontId="30" fillId="0" borderId="60" xfId="5" applyNumberFormat="1" applyFont="1" applyBorder="1" applyAlignment="1">
      <alignment horizontal="center" vertical="center"/>
    </xf>
    <xf numFmtId="12" fontId="64" fillId="0" borderId="22" xfId="5" applyNumberFormat="1" applyFont="1" applyBorder="1" applyAlignment="1" applyProtection="1">
      <alignment horizontal="center" vertical="center"/>
      <protection locked="0"/>
    </xf>
    <xf numFmtId="0" fontId="30" fillId="0" borderId="22" xfId="5" applyFont="1" applyBorder="1" applyAlignment="1" applyProtection="1">
      <alignment horizontal="center" vertical="center"/>
      <protection locked="0"/>
    </xf>
    <xf numFmtId="0" fontId="56" fillId="15" borderId="30" xfId="5" applyFont="1" applyFill="1" applyBorder="1" applyAlignment="1">
      <alignment horizontal="center"/>
    </xf>
    <xf numFmtId="170" fontId="27" fillId="0" borderId="47" xfId="5" quotePrefix="1" applyNumberFormat="1" applyFont="1" applyBorder="1" applyAlignment="1">
      <alignment horizontal="center" vertical="center"/>
    </xf>
    <xf numFmtId="0" fontId="27" fillId="0" borderId="39" xfId="5" applyFont="1" applyBorder="1" applyAlignment="1">
      <alignment horizontal="left" vertical="center"/>
    </xf>
    <xf numFmtId="3" fontId="27" fillId="0" borderId="45" xfId="5" applyNumberFormat="1" applyFont="1" applyBorder="1" applyAlignment="1">
      <alignment horizontal="center" vertical="center"/>
    </xf>
    <xf numFmtId="0" fontId="65" fillId="0" borderId="1" xfId="5" applyFont="1" applyBorder="1" applyAlignment="1">
      <alignment horizontal="center" vertical="center"/>
    </xf>
    <xf numFmtId="0" fontId="65" fillId="0" borderId="9" xfId="5" applyFont="1" applyBorder="1" applyAlignment="1">
      <alignment horizontal="center" vertical="center" wrapText="1"/>
    </xf>
    <xf numFmtId="0" fontId="65" fillId="0" borderId="17" xfId="5" applyFont="1" applyBorder="1" applyAlignment="1">
      <alignment horizontal="center" vertical="center" wrapText="1"/>
    </xf>
    <xf numFmtId="0" fontId="65" fillId="0" borderId="25" xfId="5" applyFont="1" applyBorder="1" applyAlignment="1">
      <alignment horizontal="center" vertical="center" wrapText="1"/>
    </xf>
    <xf numFmtId="0" fontId="65" fillId="0" borderId="14" xfId="5" applyFont="1" applyBorder="1" applyAlignment="1">
      <alignment horizontal="center" vertical="center"/>
    </xf>
    <xf numFmtId="0" fontId="65" fillId="0" borderId="59" xfId="5" applyFont="1" applyBorder="1" applyAlignment="1">
      <alignment horizontal="center" vertical="center"/>
    </xf>
    <xf numFmtId="0" fontId="66" fillId="0" borderId="36" xfId="5" applyFont="1" applyBorder="1" applyAlignment="1" applyProtection="1">
      <alignment horizontal="center" vertical="center"/>
      <protection locked="0"/>
    </xf>
    <xf numFmtId="170" fontId="66" fillId="0" borderId="14" xfId="5" quotePrefix="1" applyNumberFormat="1" applyFont="1" applyBorder="1" applyAlignment="1">
      <alignment horizontal="center" vertical="center"/>
    </xf>
    <xf numFmtId="2" fontId="66" fillId="0" borderId="14" xfId="5" applyNumberFormat="1" applyFont="1" applyBorder="1" applyAlignment="1">
      <alignment horizontal="center" vertical="center"/>
    </xf>
    <xf numFmtId="0" fontId="66" fillId="0" borderId="17" xfId="5" quotePrefix="1" applyFont="1" applyBorder="1" applyAlignment="1">
      <alignment horizontal="center" vertical="center"/>
    </xf>
    <xf numFmtId="3" fontId="66" fillId="0" borderId="44" xfId="5" applyNumberFormat="1" applyFont="1" applyBorder="1" applyAlignment="1">
      <alignment horizontal="center" vertical="center"/>
    </xf>
    <xf numFmtId="3" fontId="66" fillId="0" borderId="14" xfId="5" applyNumberFormat="1" applyFont="1" applyBorder="1" applyAlignment="1">
      <alignment horizontal="center" vertical="center"/>
    </xf>
    <xf numFmtId="3" fontId="66" fillId="0" borderId="9" xfId="5" applyNumberFormat="1" applyFont="1" applyBorder="1" applyAlignment="1">
      <alignment horizontal="center" vertical="center"/>
    </xf>
    <xf numFmtId="12" fontId="66" fillId="0" borderId="14" xfId="5" applyNumberFormat="1" applyFont="1" applyBorder="1" applyAlignment="1" applyProtection="1">
      <alignment horizontal="center" vertical="center"/>
      <protection locked="0"/>
    </xf>
    <xf numFmtId="0" fontId="66" fillId="0" borderId="46" xfId="5" applyFont="1" applyBorder="1" applyAlignment="1">
      <alignment horizontal="left"/>
    </xf>
    <xf numFmtId="0" fontId="66" fillId="0" borderId="38" xfId="5" applyFont="1" applyBorder="1" applyAlignment="1" applyProtection="1">
      <alignment horizontal="center" vertical="center"/>
      <protection locked="0"/>
    </xf>
    <xf numFmtId="2" fontId="66" fillId="0" borderId="9" xfId="5" applyNumberFormat="1" applyFont="1" applyBorder="1" applyAlignment="1">
      <alignment horizontal="center" vertical="center"/>
    </xf>
    <xf numFmtId="170" fontId="66" fillId="0" borderId="9" xfId="5" quotePrefix="1" applyNumberFormat="1" applyFont="1" applyBorder="1" applyAlignment="1">
      <alignment horizontal="center" vertical="center"/>
    </xf>
    <xf numFmtId="0" fontId="66" fillId="0" borderId="10" xfId="5" applyFont="1" applyBorder="1" applyAlignment="1">
      <alignment horizontal="left"/>
    </xf>
    <xf numFmtId="170" fontId="66" fillId="0" borderId="44" xfId="5" quotePrefix="1" applyNumberFormat="1" applyFont="1" applyBorder="1" applyAlignment="1">
      <alignment horizontal="center" vertical="center"/>
    </xf>
    <xf numFmtId="0" fontId="66" fillId="0" borderId="10" xfId="5" applyFont="1" applyBorder="1" applyAlignment="1">
      <alignment horizontal="left" vertical="center"/>
    </xf>
    <xf numFmtId="0" fontId="66" fillId="0" borderId="10" xfId="5" applyFont="1" applyBorder="1" applyAlignment="1" applyProtection="1">
      <alignment horizontal="left" vertical="center"/>
      <protection locked="0"/>
    </xf>
    <xf numFmtId="17" fontId="66" fillId="0" borderId="17" xfId="5" quotePrefix="1" applyNumberFormat="1" applyFont="1" applyBorder="1" applyAlignment="1">
      <alignment horizontal="center" vertical="center"/>
    </xf>
    <xf numFmtId="3" fontId="66" fillId="0" borderId="17" xfId="5" applyNumberFormat="1" applyFont="1" applyBorder="1" applyAlignment="1">
      <alignment horizontal="center" vertical="center"/>
    </xf>
    <xf numFmtId="12" fontId="66" fillId="0" borderId="9" xfId="5" applyNumberFormat="1" applyFont="1" applyBorder="1" applyAlignment="1" applyProtection="1">
      <alignment horizontal="center" vertical="center"/>
      <protection locked="0"/>
    </xf>
    <xf numFmtId="0" fontId="66" fillId="0" borderId="44" xfId="5" quotePrefix="1" applyFont="1" applyBorder="1" applyAlignment="1">
      <alignment horizontal="center" vertical="center"/>
    </xf>
    <xf numFmtId="0" fontId="66" fillId="0" borderId="46" xfId="5" applyFont="1" applyBorder="1" applyAlignment="1">
      <alignment horizontal="left" vertical="center"/>
    </xf>
    <xf numFmtId="0" fontId="66" fillId="0" borderId="34" xfId="5" applyFont="1" applyBorder="1" applyAlignment="1" applyProtection="1">
      <alignment horizontal="center" vertical="center"/>
      <protection locked="0"/>
    </xf>
    <xf numFmtId="170" fontId="66" fillId="0" borderId="25" xfId="5" quotePrefix="1" applyNumberFormat="1" applyFont="1" applyBorder="1" applyAlignment="1">
      <alignment horizontal="center" vertical="center"/>
    </xf>
    <xf numFmtId="2" fontId="66" fillId="0" borderId="25" xfId="5" applyNumberFormat="1" applyFont="1" applyBorder="1" applyAlignment="1">
      <alignment horizontal="center" vertical="center"/>
    </xf>
    <xf numFmtId="0" fontId="66" fillId="0" borderId="43" xfId="5" quotePrefix="1" applyFont="1" applyBorder="1" applyAlignment="1">
      <alignment horizontal="center" vertical="center"/>
    </xf>
    <xf numFmtId="3" fontId="66" fillId="0" borderId="47" xfId="5" applyNumberFormat="1" applyFont="1" applyBorder="1" applyAlignment="1">
      <alignment horizontal="center" vertical="center"/>
    </xf>
    <xf numFmtId="3" fontId="66" fillId="0" borderId="25" xfId="5" applyNumberFormat="1" applyFont="1" applyBorder="1" applyAlignment="1">
      <alignment horizontal="center" vertical="center"/>
    </xf>
    <xf numFmtId="12" fontId="66" fillId="0" borderId="45" xfId="5" applyNumberFormat="1" applyFont="1" applyBorder="1" applyAlignment="1" applyProtection="1">
      <alignment horizontal="center" vertical="center"/>
      <protection locked="0"/>
    </xf>
    <xf numFmtId="0" fontId="66" fillId="0" borderId="45" xfId="5" applyFont="1" applyBorder="1" applyAlignment="1" applyProtection="1">
      <alignment horizontal="center" vertical="center"/>
      <protection locked="0"/>
    </xf>
    <xf numFmtId="0" fontId="66" fillId="0" borderId="51" xfId="5" applyFont="1" applyBorder="1" applyAlignment="1" applyProtection="1">
      <alignment vertical="center"/>
      <protection locked="0"/>
    </xf>
    <xf numFmtId="0" fontId="69" fillId="0" borderId="57" xfId="5" applyFont="1" applyBorder="1" applyAlignment="1">
      <alignment horizontal="center" vertical="center" textRotation="90" wrapText="1"/>
    </xf>
    <xf numFmtId="0" fontId="69" fillId="0" borderId="58" xfId="5" applyFont="1" applyBorder="1" applyAlignment="1">
      <alignment horizontal="center" vertical="center" textRotation="90" wrapText="1"/>
    </xf>
    <xf numFmtId="0" fontId="69" fillId="0" borderId="58" xfId="5" applyFont="1" applyBorder="1" applyAlignment="1">
      <alignment horizontal="center" vertical="center" wrapText="1"/>
    </xf>
    <xf numFmtId="0" fontId="69" fillId="0" borderId="41" xfId="5" applyFont="1" applyBorder="1" applyAlignment="1">
      <alignment horizontal="center" vertical="center" textRotation="90" wrapText="1"/>
    </xf>
    <xf numFmtId="166" fontId="69" fillId="0" borderId="54" xfId="5" applyNumberFormat="1" applyFont="1" applyBorder="1" applyAlignment="1">
      <alignment horizontal="center" vertical="center"/>
    </xf>
    <xf numFmtId="0" fontId="69" fillId="0" borderId="54" xfId="5" applyFont="1" applyBorder="1" applyAlignment="1">
      <alignment horizontal="center" vertical="center"/>
    </xf>
    <xf numFmtId="0" fontId="69" fillId="0" borderId="20" xfId="5" applyFont="1" applyBorder="1" applyAlignment="1">
      <alignment horizontal="center" vertical="center" wrapText="1"/>
    </xf>
    <xf numFmtId="0" fontId="65" fillId="0" borderId="54" xfId="5" applyFont="1" applyBorder="1" applyAlignment="1">
      <alignment horizontal="center" vertical="center"/>
    </xf>
    <xf numFmtId="0" fontId="65" fillId="0" borderId="13" xfId="5" applyFont="1" applyBorder="1" applyAlignment="1">
      <alignment horizontal="center"/>
    </xf>
    <xf numFmtId="0" fontId="65" fillId="0" borderId="44" xfId="5" applyFont="1" applyBorder="1" applyAlignment="1">
      <alignment horizontal="center" vertical="center"/>
    </xf>
    <xf numFmtId="0" fontId="68" fillId="0" borderId="22" xfId="5" applyFont="1" applyBorder="1" applyAlignment="1" applyProtection="1">
      <alignment horizontal="center" vertical="center"/>
      <protection locked="0"/>
    </xf>
    <xf numFmtId="3" fontId="68" fillId="0" borderId="22" xfId="5" applyNumberFormat="1" applyFont="1" applyBorder="1" applyAlignment="1">
      <alignment horizontal="center" vertical="center"/>
    </xf>
    <xf numFmtId="3" fontId="68" fillId="0" borderId="60" xfId="5" applyNumberFormat="1" applyFont="1" applyBorder="1" applyAlignment="1">
      <alignment horizontal="center" vertical="center"/>
    </xf>
    <xf numFmtId="12" fontId="67" fillId="0" borderId="22" xfId="5" applyNumberFormat="1" applyFont="1" applyBorder="1" applyAlignment="1" applyProtection="1">
      <alignment horizontal="center" vertical="center"/>
      <protection locked="0"/>
    </xf>
    <xf numFmtId="3" fontId="66" fillId="0" borderId="37" xfId="5" applyNumberFormat="1" applyFont="1" applyBorder="1" applyAlignment="1">
      <alignment horizontal="center" vertical="center"/>
    </xf>
    <xf numFmtId="3" fontId="66" fillId="0" borderId="19" xfId="5" applyNumberFormat="1" applyFont="1" applyBorder="1" applyAlignment="1">
      <alignment horizontal="center" vertical="center"/>
    </xf>
    <xf numFmtId="3" fontId="66" fillId="0" borderId="48" xfId="5" applyNumberFormat="1" applyFont="1" applyBorder="1" applyAlignment="1">
      <alignment horizontal="center" vertical="center"/>
    </xf>
    <xf numFmtId="0" fontId="68" fillId="0" borderId="60" xfId="5" applyFont="1" applyBorder="1" applyAlignment="1" applyProtection="1">
      <alignment horizontal="center" vertical="center"/>
      <protection locked="0"/>
    </xf>
    <xf numFmtId="3" fontId="66" fillId="0" borderId="46" xfId="5" applyNumberFormat="1" applyFont="1" applyBorder="1" applyAlignment="1">
      <alignment horizontal="center" vertical="center"/>
    </xf>
    <xf numFmtId="3" fontId="66" fillId="0" borderId="10" xfId="5" applyNumberFormat="1" applyFont="1" applyBorder="1" applyAlignment="1">
      <alignment horizontal="center" vertical="center"/>
    </xf>
    <xf numFmtId="0" fontId="49" fillId="0" borderId="14" xfId="5" applyFont="1" applyBorder="1" applyAlignment="1">
      <alignment horizontal="center" vertical="center" wrapText="1"/>
    </xf>
    <xf numFmtId="0" fontId="49" fillId="0" borderId="14" xfId="5" applyFont="1" applyBorder="1" applyAlignment="1">
      <alignment horizontal="center" vertical="center"/>
    </xf>
    <xf numFmtId="4" fontId="27" fillId="0" borderId="9" xfId="5" applyNumberFormat="1" applyFont="1" applyBorder="1" applyAlignment="1">
      <alignment horizontal="center" vertical="center"/>
    </xf>
    <xf numFmtId="0" fontId="28" fillId="18" borderId="9" xfId="5" applyFont="1" applyFill="1" applyBorder="1" applyAlignment="1">
      <alignment horizontal="center" vertical="center"/>
    </xf>
    <xf numFmtId="0" fontId="28" fillId="0" borderId="0" xfId="5" applyFont="1" applyAlignment="1">
      <alignment vertical="center"/>
    </xf>
    <xf numFmtId="0" fontId="27" fillId="0" borderId="69" xfId="5" applyFont="1" applyBorder="1" applyAlignment="1">
      <alignment horizontal="left" vertical="center"/>
    </xf>
    <xf numFmtId="0" fontId="58" fillId="0" borderId="14" xfId="5" applyFont="1" applyBorder="1" applyAlignment="1">
      <alignment horizontal="center" vertical="center" textRotation="90" wrapText="1"/>
    </xf>
    <xf numFmtId="0" fontId="49" fillId="0" borderId="36" xfId="5" applyFont="1" applyBorder="1" applyAlignment="1">
      <alignment horizontal="center" vertical="center" textRotation="90" wrapText="1"/>
    </xf>
    <xf numFmtId="12" fontId="26" fillId="0" borderId="14" xfId="5" applyNumberFormat="1" applyFont="1" applyBorder="1" applyAlignment="1">
      <alignment horizontal="center" vertical="center"/>
    </xf>
    <xf numFmtId="0" fontId="26" fillId="0" borderId="36" xfId="5" applyFont="1" applyBorder="1" applyAlignment="1" applyProtection="1">
      <alignment horizontal="center" vertical="center"/>
      <protection locked="0"/>
    </xf>
    <xf numFmtId="2" fontId="27" fillId="0" borderId="25" xfId="5" quotePrefix="1" applyNumberFormat="1" applyFont="1" applyBorder="1" applyAlignment="1">
      <alignment vertical="center"/>
    </xf>
    <xf numFmtId="2" fontId="27" fillId="0" borderId="43" xfId="5" quotePrefix="1" applyNumberFormat="1" applyFont="1" applyBorder="1" applyAlignment="1">
      <alignment vertical="center"/>
    </xf>
    <xf numFmtId="2" fontId="27" fillId="0" borderId="25" xfId="5" quotePrefix="1" applyNumberFormat="1" applyFont="1" applyBorder="1" applyAlignment="1">
      <alignment horizontal="center" vertical="center"/>
    </xf>
    <xf numFmtId="2" fontId="27" fillId="0" borderId="46" xfId="5" applyNumberFormat="1" applyFont="1" applyBorder="1" applyAlignment="1">
      <alignment horizontal="center" vertical="center"/>
    </xf>
    <xf numFmtId="2" fontId="27" fillId="0" borderId="9" xfId="5" quotePrefix="1" applyNumberFormat="1" applyFont="1" applyBorder="1" applyAlignment="1">
      <alignment vertical="center"/>
    </xf>
    <xf numFmtId="2" fontId="27" fillId="0" borderId="10" xfId="5" applyNumberFormat="1" applyFont="1" applyBorder="1" applyAlignment="1">
      <alignment horizontal="center" vertical="center"/>
    </xf>
    <xf numFmtId="0" fontId="27" fillId="0" borderId="51" xfId="5" applyFont="1" applyBorder="1" applyAlignment="1">
      <alignment horizontal="left" vertical="center"/>
    </xf>
    <xf numFmtId="2" fontId="27" fillId="0" borderId="51" xfId="5" applyNumberFormat="1" applyFont="1" applyBorder="1" applyAlignment="1">
      <alignment horizontal="center" vertical="center"/>
    </xf>
    <xf numFmtId="0" fontId="49" fillId="0" borderId="28" xfId="5" applyFont="1" applyBorder="1" applyAlignment="1">
      <alignment horizontal="center" vertical="center"/>
    </xf>
    <xf numFmtId="0" fontId="49" fillId="0" borderId="44" xfId="5" applyFont="1" applyBorder="1" applyAlignment="1" applyProtection="1">
      <alignment horizontal="center" vertical="center" wrapText="1"/>
      <protection locked="0"/>
    </xf>
    <xf numFmtId="2" fontId="27" fillId="0" borderId="44" xfId="5" applyNumberFormat="1" applyFont="1" applyBorder="1" applyAlignment="1">
      <alignment horizontal="center" vertical="center"/>
    </xf>
    <xf numFmtId="0" fontId="32" fillId="0" borderId="26" xfId="5" applyFont="1" applyBorder="1" applyAlignment="1" applyProtection="1">
      <alignment horizontal="left" vertical="center"/>
      <protection locked="0"/>
    </xf>
    <xf numFmtId="0" fontId="49" fillId="0" borderId="17" xfId="5" applyFont="1" applyBorder="1" applyAlignment="1">
      <alignment horizontal="center" vertical="center"/>
    </xf>
    <xf numFmtId="0" fontId="49" fillId="0" borderId="9" xfId="5" applyFont="1" applyBorder="1" applyAlignment="1">
      <alignment horizontal="center" vertical="center"/>
    </xf>
    <xf numFmtId="0" fontId="32" fillId="0" borderId="29" xfId="5" applyFont="1" applyBorder="1" applyAlignment="1" applyProtection="1">
      <alignment horizontal="left" vertical="center"/>
      <protection locked="0"/>
    </xf>
    <xf numFmtId="0" fontId="32" fillId="0" borderId="10" xfId="5" applyFont="1" applyBorder="1" applyAlignment="1">
      <alignment vertical="center"/>
    </xf>
    <xf numFmtId="0" fontId="32" fillId="0" borderId="46" xfId="5" applyFont="1" applyBorder="1" applyAlignment="1">
      <alignment vertical="center"/>
    </xf>
    <xf numFmtId="3" fontId="27" fillId="0" borderId="44" xfId="5" applyNumberFormat="1" applyFont="1" applyBorder="1" applyAlignment="1" applyProtection="1">
      <alignment vertical="center"/>
      <protection locked="0"/>
    </xf>
    <xf numFmtId="3" fontId="27" fillId="0" borderId="14" xfId="5" applyNumberFormat="1" applyFont="1" applyBorder="1" applyAlignment="1" applyProtection="1">
      <alignment vertical="center"/>
      <protection locked="0"/>
    </xf>
    <xf numFmtId="3" fontId="27" fillId="0" borderId="17" xfId="5" applyNumberFormat="1" applyFont="1" applyBorder="1" applyAlignment="1" applyProtection="1">
      <alignment vertical="center"/>
      <protection locked="0"/>
    </xf>
    <xf numFmtId="3" fontId="27" fillId="0" borderId="9" xfId="5" applyNumberFormat="1" applyFont="1" applyBorder="1" applyAlignment="1" applyProtection="1">
      <alignment vertical="center"/>
      <protection locked="0"/>
    </xf>
    <xf numFmtId="170" fontId="27" fillId="0" borderId="0" xfId="5" quotePrefix="1" applyNumberFormat="1" applyFont="1" applyAlignment="1">
      <alignment vertical="center"/>
    </xf>
    <xf numFmtId="2" fontId="27" fillId="0" borderId="45" xfId="5" applyNumberFormat="1" applyFont="1" applyBorder="1" applyAlignment="1">
      <alignment horizontal="center" vertical="center"/>
    </xf>
    <xf numFmtId="12" fontId="27" fillId="0" borderId="45" xfId="5" applyNumberFormat="1" applyFont="1" applyBorder="1" applyAlignment="1">
      <alignment horizontal="center" vertical="center"/>
    </xf>
    <xf numFmtId="2" fontId="27" fillId="0" borderId="47" xfId="5" applyNumberFormat="1" applyFont="1" applyBorder="1" applyAlignment="1">
      <alignment horizontal="center" vertical="center"/>
    </xf>
    <xf numFmtId="0" fontId="32" fillId="0" borderId="51" xfId="5" applyFont="1" applyBorder="1" applyAlignment="1">
      <alignment vertical="center"/>
    </xf>
    <xf numFmtId="0" fontId="32" fillId="0" borderId="4" xfId="5" applyFont="1" applyBorder="1" applyAlignment="1">
      <alignment vertical="center"/>
    </xf>
    <xf numFmtId="0" fontId="69" fillId="0" borderId="13" xfId="5" applyFont="1" applyBorder="1" applyAlignment="1">
      <alignment horizontal="center" vertical="center"/>
    </xf>
    <xf numFmtId="3" fontId="66" fillId="0" borderId="51" xfId="5" applyNumberFormat="1" applyFont="1" applyBorder="1" applyAlignment="1">
      <alignment horizontal="center" vertical="center"/>
    </xf>
    <xf numFmtId="0" fontId="65" fillId="0" borderId="12" xfId="5" applyFont="1" applyBorder="1" applyAlignment="1">
      <alignment horizontal="center" vertical="center" wrapText="1"/>
    </xf>
    <xf numFmtId="0" fontId="65" fillId="0" borderId="12" xfId="5" applyFont="1" applyBorder="1" applyAlignment="1">
      <alignment horizontal="center" vertical="center"/>
    </xf>
    <xf numFmtId="0" fontId="65" fillId="7" borderId="54" xfId="5" applyFont="1" applyFill="1" applyBorder="1" applyAlignment="1">
      <alignment horizontal="center" vertical="center"/>
    </xf>
    <xf numFmtId="0" fontId="65" fillId="0" borderId="43" xfId="5" applyFont="1" applyBorder="1" applyAlignment="1">
      <alignment horizontal="center" vertical="center" wrapText="1"/>
    </xf>
    <xf numFmtId="0" fontId="65" fillId="0" borderId="54" xfId="5" applyFont="1" applyBorder="1" applyAlignment="1">
      <alignment horizontal="center" vertical="center" wrapText="1"/>
    </xf>
    <xf numFmtId="4" fontId="66" fillId="0" borderId="9" xfId="5" applyNumberFormat="1" applyFont="1" applyBorder="1" applyAlignment="1">
      <alignment horizontal="center" vertical="center"/>
    </xf>
    <xf numFmtId="3" fontId="66" fillId="0" borderId="27" xfId="5" applyNumberFormat="1" applyFont="1" applyBorder="1" applyAlignment="1">
      <alignment horizontal="center" vertical="center"/>
    </xf>
    <xf numFmtId="0" fontId="66" fillId="0" borderId="14" xfId="5" applyFont="1" applyBorder="1" applyAlignment="1" applyProtection="1">
      <alignment horizontal="center" vertical="center"/>
      <protection locked="0"/>
    </xf>
    <xf numFmtId="37" fontId="66" fillId="0" borderId="17" xfId="5" applyNumberFormat="1" applyFont="1" applyBorder="1" applyAlignment="1">
      <alignment horizontal="center" vertical="center"/>
    </xf>
    <xf numFmtId="4" fontId="66" fillId="0" borderId="44" xfId="5" applyNumberFormat="1" applyFont="1" applyBorder="1" applyAlignment="1">
      <alignment horizontal="center" vertical="center"/>
    </xf>
    <xf numFmtId="4" fontId="66" fillId="0" borderId="14" xfId="5" applyNumberFormat="1" applyFont="1" applyBorder="1" applyAlignment="1">
      <alignment horizontal="center" vertical="center"/>
    </xf>
    <xf numFmtId="3" fontId="66" fillId="0" borderId="1" xfId="5" applyNumberFormat="1" applyFont="1" applyBorder="1" applyAlignment="1">
      <alignment horizontal="center" vertical="center"/>
    </xf>
    <xf numFmtId="37" fontId="66" fillId="0" borderId="44" xfId="5" applyNumberFormat="1" applyFont="1" applyBorder="1" applyAlignment="1">
      <alignment horizontal="center" vertical="center"/>
    </xf>
    <xf numFmtId="4" fontId="66" fillId="0" borderId="25" xfId="5" applyNumberFormat="1" applyFont="1" applyBorder="1" applyAlignment="1">
      <alignment horizontal="center" vertical="center"/>
    </xf>
    <xf numFmtId="3" fontId="66" fillId="0" borderId="2" xfId="5" applyNumberFormat="1" applyFont="1" applyBorder="1" applyAlignment="1">
      <alignment horizontal="center" vertical="center"/>
    </xf>
    <xf numFmtId="37" fontId="66" fillId="0" borderId="43" xfId="5" applyNumberFormat="1" applyFont="1" applyBorder="1" applyAlignment="1">
      <alignment horizontal="center" vertical="center"/>
    </xf>
    <xf numFmtId="0" fontId="66" fillId="0" borderId="46" xfId="5" applyFont="1" applyBorder="1" applyAlignment="1">
      <alignment horizontal="center"/>
    </xf>
    <xf numFmtId="0" fontId="66" fillId="0" borderId="10" xfId="5" applyFont="1" applyBorder="1" applyAlignment="1">
      <alignment horizontal="center" vertical="center"/>
    </xf>
    <xf numFmtId="0" fontId="70" fillId="0" borderId="28" xfId="5" applyFont="1" applyBorder="1" applyAlignment="1">
      <alignment horizontal="center" vertical="center" textRotation="90" wrapText="1"/>
    </xf>
    <xf numFmtId="166" fontId="70" fillId="0" borderId="44" xfId="5" applyNumberFormat="1" applyFont="1" applyBorder="1" applyAlignment="1">
      <alignment horizontal="center" vertical="center"/>
    </xf>
    <xf numFmtId="0" fontId="70" fillId="0" borderId="44" xfId="5" applyFont="1" applyBorder="1" applyAlignment="1">
      <alignment horizontal="center" vertical="center"/>
    </xf>
    <xf numFmtId="0" fontId="70" fillId="0" borderId="14" xfId="5" applyFont="1" applyBorder="1" applyAlignment="1">
      <alignment horizontal="center" vertical="center" wrapText="1"/>
    </xf>
    <xf numFmtId="0" fontId="70" fillId="0" borderId="14" xfId="5" applyFont="1" applyBorder="1" applyAlignment="1">
      <alignment horizontal="center" vertical="center"/>
    </xf>
    <xf numFmtId="0" fontId="70" fillId="0" borderId="46" xfId="5" applyFont="1" applyBorder="1" applyAlignment="1">
      <alignment horizontal="center" vertical="center"/>
    </xf>
    <xf numFmtId="0" fontId="71" fillId="0" borderId="8" xfId="5" applyFont="1" applyBorder="1" applyAlignment="1" applyProtection="1">
      <alignment horizontal="center" vertical="center"/>
      <protection locked="0"/>
    </xf>
    <xf numFmtId="170" fontId="71" fillId="0" borderId="9" xfId="5" quotePrefix="1" applyNumberFormat="1" applyFont="1" applyBorder="1" applyAlignment="1">
      <alignment horizontal="center" vertical="center"/>
    </xf>
    <xf numFmtId="2" fontId="71" fillId="0" borderId="9" xfId="5" applyNumberFormat="1" applyFont="1" applyBorder="1" applyAlignment="1">
      <alignment horizontal="center" vertical="center"/>
    </xf>
    <xf numFmtId="0" fontId="71" fillId="0" borderId="17" xfId="5" quotePrefix="1" applyFont="1" applyBorder="1" applyAlignment="1">
      <alignment horizontal="center" vertical="center"/>
    </xf>
    <xf numFmtId="3" fontId="71" fillId="0" borderId="44" xfId="5" applyNumberFormat="1" applyFont="1" applyBorder="1" applyAlignment="1">
      <alignment horizontal="center" vertical="center"/>
    </xf>
    <xf numFmtId="0" fontId="71" fillId="0" borderId="14" xfId="5" quotePrefix="1" applyFont="1" applyBorder="1" applyAlignment="1">
      <alignment horizontal="center" vertical="center"/>
    </xf>
    <xf numFmtId="3" fontId="71" fillId="0" borderId="46" xfId="5" applyNumberFormat="1" applyFont="1" applyBorder="1" applyAlignment="1">
      <alignment horizontal="center" vertical="center"/>
    </xf>
    <xf numFmtId="3" fontId="71" fillId="0" borderId="17" xfId="5" applyNumberFormat="1" applyFont="1" applyBorder="1" applyAlignment="1">
      <alignment horizontal="center" vertical="center"/>
    </xf>
    <xf numFmtId="3" fontId="71" fillId="0" borderId="10" xfId="5" applyNumberFormat="1" applyFont="1" applyBorder="1" applyAlignment="1">
      <alignment horizontal="center" vertical="center"/>
    </xf>
    <xf numFmtId="0" fontId="71" fillId="0" borderId="28" xfId="5" applyFont="1" applyBorder="1" applyAlignment="1" applyProtection="1">
      <alignment horizontal="center" vertical="center"/>
      <protection locked="0"/>
    </xf>
    <xf numFmtId="170" fontId="71" fillId="0" borderId="14" xfId="5" quotePrefix="1" applyNumberFormat="1" applyFont="1" applyBorder="1" applyAlignment="1">
      <alignment horizontal="center" vertical="center"/>
    </xf>
    <xf numFmtId="2" fontId="71" fillId="0" borderId="14" xfId="5" applyNumberFormat="1" applyFont="1" applyBorder="1" applyAlignment="1">
      <alignment horizontal="center" vertical="center"/>
    </xf>
    <xf numFmtId="0" fontId="71" fillId="0" borderId="44" xfId="5" quotePrefix="1" applyFont="1" applyBorder="1" applyAlignment="1">
      <alignment horizontal="center" vertical="center"/>
    </xf>
    <xf numFmtId="0" fontId="71" fillId="0" borderId="49" xfId="5" applyFont="1" applyBorder="1" applyAlignment="1" applyProtection="1">
      <alignment horizontal="center" vertical="center"/>
      <protection locked="0"/>
    </xf>
    <xf numFmtId="170" fontId="71" fillId="0" borderId="25" xfId="5" quotePrefix="1" applyNumberFormat="1" applyFont="1" applyBorder="1" applyAlignment="1">
      <alignment horizontal="center" vertical="center"/>
    </xf>
    <xf numFmtId="2" fontId="71" fillId="0" borderId="25" xfId="5" applyNumberFormat="1" applyFont="1" applyBorder="1" applyAlignment="1">
      <alignment horizontal="center" vertical="center"/>
    </xf>
    <xf numFmtId="0" fontId="71" fillId="0" borderId="43" xfId="5" quotePrefix="1" applyFont="1" applyBorder="1" applyAlignment="1">
      <alignment horizontal="center" vertical="center"/>
    </xf>
    <xf numFmtId="3" fontId="71" fillId="0" borderId="47" xfId="5" applyNumberFormat="1" applyFont="1" applyBorder="1" applyAlignment="1">
      <alignment horizontal="center" vertical="center"/>
    </xf>
    <xf numFmtId="0" fontId="71" fillId="0" borderId="45" xfId="5" quotePrefix="1" applyFont="1" applyBorder="1" applyAlignment="1">
      <alignment horizontal="center" vertical="center"/>
    </xf>
    <xf numFmtId="3" fontId="71" fillId="0" borderId="51" xfId="5" applyNumberFormat="1" applyFont="1" applyBorder="1" applyAlignment="1">
      <alignment horizontal="center" vertical="center"/>
    </xf>
    <xf numFmtId="0" fontId="72" fillId="0" borderId="57" xfId="5" applyFont="1" applyBorder="1" applyAlignment="1">
      <alignment horizontal="center" vertical="center" textRotation="90" wrapText="1"/>
    </xf>
    <xf numFmtId="0" fontId="72" fillId="0" borderId="58" xfId="5" applyFont="1" applyBorder="1" applyAlignment="1">
      <alignment horizontal="center" vertical="center" textRotation="90" wrapText="1"/>
    </xf>
    <xf numFmtId="0" fontId="72" fillId="0" borderId="58" xfId="5" applyFont="1" applyBorder="1" applyAlignment="1">
      <alignment horizontal="center" vertical="center" wrapText="1"/>
    </xf>
    <xf numFmtId="0" fontId="72" fillId="0" borderId="41" xfId="5" applyFont="1" applyBorder="1" applyAlignment="1">
      <alignment horizontal="center" vertical="center" textRotation="90" wrapText="1"/>
    </xf>
    <xf numFmtId="166" fontId="72" fillId="0" borderId="54" xfId="5" applyNumberFormat="1" applyFont="1" applyBorder="1" applyAlignment="1">
      <alignment horizontal="center" vertical="center"/>
    </xf>
    <xf numFmtId="0" fontId="72" fillId="0" borderId="54" xfId="5" applyFont="1" applyBorder="1" applyAlignment="1">
      <alignment horizontal="center" vertical="center"/>
    </xf>
    <xf numFmtId="0" fontId="72" fillId="0" borderId="20" xfId="5" applyFont="1" applyBorder="1" applyAlignment="1">
      <alignment horizontal="center" vertical="center" wrapText="1"/>
    </xf>
    <xf numFmtId="0" fontId="72" fillId="0" borderId="12" xfId="5" applyFont="1" applyBorder="1" applyAlignment="1">
      <alignment horizontal="center" vertical="center"/>
    </xf>
    <xf numFmtId="0" fontId="72" fillId="0" borderId="13" xfId="5" applyFont="1" applyBorder="1" applyAlignment="1">
      <alignment horizontal="center" vertical="center"/>
    </xf>
    <xf numFmtId="0" fontId="73" fillId="0" borderId="54" xfId="5" applyFont="1" applyBorder="1" applyAlignment="1">
      <alignment horizontal="center" vertical="center"/>
    </xf>
    <xf numFmtId="0" fontId="70" fillId="0" borderId="13" xfId="5" applyFont="1" applyBorder="1" applyAlignment="1">
      <alignment horizontal="center"/>
    </xf>
    <xf numFmtId="2" fontId="68" fillId="0" borderId="60" xfId="5" applyNumberFormat="1" applyFont="1" applyBorder="1" applyAlignment="1">
      <alignment horizontal="center" vertical="center"/>
    </xf>
    <xf numFmtId="0" fontId="73" fillId="0" borderId="14" xfId="5" applyFont="1" applyBorder="1" applyAlignment="1">
      <alignment horizontal="center" vertical="center"/>
    </xf>
    <xf numFmtId="0" fontId="73" fillId="0" borderId="1" xfId="5" applyFont="1" applyBorder="1" applyAlignment="1">
      <alignment horizontal="center" vertical="center"/>
    </xf>
    <xf numFmtId="0" fontId="73" fillId="0" borderId="44" xfId="5" applyFont="1" applyBorder="1" applyAlignment="1">
      <alignment horizontal="center" vertical="center"/>
    </xf>
    <xf numFmtId="0" fontId="73" fillId="0" borderId="9" xfId="5" applyFont="1" applyBorder="1" applyAlignment="1">
      <alignment horizontal="center" vertical="center" wrapText="1"/>
    </xf>
    <xf numFmtId="0" fontId="73" fillId="0" borderId="17" xfId="5" applyFont="1" applyBorder="1" applyAlignment="1">
      <alignment horizontal="center" vertical="center" wrapText="1"/>
    </xf>
    <xf numFmtId="0" fontId="73" fillId="0" borderId="25" xfId="5" applyFont="1" applyBorder="1" applyAlignment="1">
      <alignment horizontal="center" vertical="center" wrapText="1"/>
    </xf>
    <xf numFmtId="0" fontId="73" fillId="0" borderId="43" xfId="5" applyFont="1" applyBorder="1" applyAlignment="1">
      <alignment horizontal="center" vertical="center" wrapText="1"/>
    </xf>
    <xf numFmtId="0" fontId="73" fillId="0" borderId="12" xfId="5" applyFont="1" applyBorder="1" applyAlignment="1">
      <alignment horizontal="center" vertical="center"/>
    </xf>
    <xf numFmtId="0" fontId="73" fillId="0" borderId="55" xfId="5" applyFont="1" applyBorder="1" applyAlignment="1">
      <alignment horizontal="center" vertical="center"/>
    </xf>
    <xf numFmtId="0" fontId="73" fillId="7" borderId="54" xfId="5" applyFont="1" applyFill="1" applyBorder="1" applyAlignment="1">
      <alignment horizontal="center" vertical="center"/>
    </xf>
    <xf numFmtId="0" fontId="73" fillId="0" borderId="12" xfId="5" applyFont="1" applyBorder="1" applyAlignment="1">
      <alignment horizontal="center" vertical="center" wrapText="1"/>
    </xf>
    <xf numFmtId="0" fontId="73" fillId="0" borderId="54" xfId="5" applyFont="1" applyBorder="1" applyAlignment="1">
      <alignment horizontal="center" vertical="center" wrapText="1"/>
    </xf>
    <xf numFmtId="0" fontId="73" fillId="0" borderId="13" xfId="5" applyFont="1" applyBorder="1" applyAlignment="1">
      <alignment horizontal="center"/>
    </xf>
    <xf numFmtId="0" fontId="74" fillId="0" borderId="21" xfId="5" applyFont="1" applyBorder="1" applyAlignment="1" applyProtection="1">
      <alignment horizontal="center" vertical="center"/>
      <protection locked="0"/>
    </xf>
    <xf numFmtId="2" fontId="74" fillId="0" borderId="60" xfId="5" applyNumberFormat="1" applyFont="1" applyBorder="1" applyAlignment="1">
      <alignment horizontal="center" vertical="center"/>
    </xf>
    <xf numFmtId="3" fontId="74" fillId="0" borderId="60" xfId="5" applyNumberFormat="1" applyFont="1" applyBorder="1" applyAlignment="1">
      <alignment horizontal="center" vertical="center"/>
    </xf>
    <xf numFmtId="0" fontId="74" fillId="0" borderId="22" xfId="5" applyFont="1" applyBorder="1" applyAlignment="1" applyProtection="1">
      <alignment horizontal="center" vertical="center"/>
      <protection locked="0"/>
    </xf>
    <xf numFmtId="12" fontId="74" fillId="0" borderId="22" xfId="5" applyNumberFormat="1" applyFont="1" applyBorder="1" applyAlignment="1" applyProtection="1">
      <alignment horizontal="center" vertical="center"/>
      <protection locked="0"/>
    </xf>
    <xf numFmtId="0" fontId="70" fillId="0" borderId="36" xfId="5" applyFont="1" applyBorder="1" applyAlignment="1">
      <alignment horizontal="center" vertical="center" textRotation="90" wrapText="1"/>
    </xf>
    <xf numFmtId="0" fontId="70" fillId="0" borderId="6" xfId="5" applyFont="1" applyBorder="1" applyAlignment="1">
      <alignment horizontal="center" vertical="center" wrapText="1"/>
    </xf>
    <xf numFmtId="0" fontId="73" fillId="0" borderId="6" xfId="5" applyFont="1" applyBorder="1" applyAlignment="1">
      <alignment horizontal="center" vertical="center"/>
    </xf>
    <xf numFmtId="4" fontId="71" fillId="0" borderId="9" xfId="5" applyNumberFormat="1" applyFont="1" applyBorder="1" applyAlignment="1">
      <alignment horizontal="center" vertical="center"/>
    </xf>
    <xf numFmtId="0" fontId="71" fillId="0" borderId="46" xfId="5" applyFont="1" applyBorder="1" applyAlignment="1">
      <alignment horizontal="center"/>
    </xf>
    <xf numFmtId="0" fontId="71" fillId="0" borderId="38" xfId="5" applyFont="1" applyBorder="1" applyAlignment="1" applyProtection="1">
      <alignment horizontal="center" vertical="center"/>
      <protection locked="0"/>
    </xf>
    <xf numFmtId="3" fontId="71" fillId="0" borderId="27" xfId="5" applyNumberFormat="1" applyFont="1" applyBorder="1" applyAlignment="1">
      <alignment horizontal="center" vertical="center"/>
    </xf>
    <xf numFmtId="3" fontId="71" fillId="0" borderId="9" xfId="5" applyNumberFormat="1" applyFont="1" applyBorder="1" applyAlignment="1">
      <alignment horizontal="center" vertical="center"/>
    </xf>
    <xf numFmtId="12" fontId="71" fillId="0" borderId="14" xfId="5" applyNumberFormat="1" applyFont="1" applyBorder="1" applyAlignment="1" applyProtection="1">
      <alignment horizontal="center" vertical="center"/>
      <protection locked="0"/>
    </xf>
    <xf numFmtId="37" fontId="71" fillId="0" borderId="17" xfId="5" applyNumberFormat="1" applyFont="1" applyBorder="1" applyAlignment="1">
      <alignment horizontal="center" vertical="center"/>
    </xf>
    <xf numFmtId="0" fontId="71" fillId="0" borderId="10" xfId="5" applyFont="1" applyBorder="1" applyAlignment="1">
      <alignment horizontal="center"/>
    </xf>
    <xf numFmtId="0" fontId="71" fillId="0" borderId="10" xfId="5" applyFont="1" applyBorder="1" applyAlignment="1">
      <alignment horizontal="left" vertical="center"/>
    </xf>
    <xf numFmtId="167" fontId="71" fillId="0" borderId="9" xfId="5" applyNumberFormat="1" applyFont="1" applyBorder="1" applyAlignment="1">
      <alignment horizontal="center" vertical="center"/>
    </xf>
    <xf numFmtId="0" fontId="71" fillId="0" borderId="14" xfId="5" applyFont="1" applyBorder="1" applyAlignment="1" applyProtection="1">
      <alignment horizontal="center" vertical="center"/>
      <protection locked="0"/>
    </xf>
    <xf numFmtId="0" fontId="71" fillId="0" borderId="10" xfId="5" applyFont="1" applyBorder="1" applyAlignment="1">
      <alignment horizontal="center" vertical="center"/>
    </xf>
    <xf numFmtId="16" fontId="71" fillId="0" borderId="17" xfId="5" quotePrefix="1" applyNumberFormat="1" applyFont="1" applyBorder="1" applyAlignment="1">
      <alignment horizontal="center" vertical="center"/>
    </xf>
    <xf numFmtId="0" fontId="71" fillId="0" borderId="9" xfId="5" quotePrefix="1" applyFont="1" applyBorder="1" applyAlignment="1">
      <alignment horizontal="center" vertical="center"/>
    </xf>
    <xf numFmtId="12" fontId="71" fillId="0" borderId="9" xfId="5" applyNumberFormat="1" applyFont="1" applyBorder="1" applyAlignment="1" applyProtection="1">
      <alignment horizontal="center" vertical="center"/>
      <protection locked="0"/>
    </xf>
    <xf numFmtId="4" fontId="71" fillId="0" borderId="14" xfId="5" applyNumberFormat="1" applyFont="1" applyBorder="1" applyAlignment="1">
      <alignment horizontal="center" vertical="center"/>
    </xf>
    <xf numFmtId="3" fontId="71" fillId="0" borderId="1" xfId="5" applyNumberFormat="1" applyFont="1" applyBorder="1" applyAlignment="1">
      <alignment horizontal="center" vertical="center"/>
    </xf>
    <xf numFmtId="3" fontId="71" fillId="0" borderId="14" xfId="5" applyNumberFormat="1" applyFont="1" applyBorder="1" applyAlignment="1">
      <alignment horizontal="center" vertical="center"/>
    </xf>
    <xf numFmtId="37" fontId="71" fillId="0" borderId="44" xfId="5" applyNumberFormat="1" applyFont="1" applyBorder="1" applyAlignment="1">
      <alignment horizontal="center" vertical="center"/>
    </xf>
    <xf numFmtId="0" fontId="71" fillId="0" borderId="46" xfId="5" applyFont="1" applyBorder="1" applyAlignment="1">
      <alignment horizontal="left" vertical="center"/>
    </xf>
    <xf numFmtId="0" fontId="71" fillId="0" borderId="10" xfId="5" applyFont="1" applyBorder="1" applyAlignment="1">
      <alignment horizontal="left"/>
    </xf>
    <xf numFmtId="4" fontId="71" fillId="0" borderId="25" xfId="5" applyNumberFormat="1" applyFont="1" applyBorder="1" applyAlignment="1">
      <alignment horizontal="center" vertical="center"/>
    </xf>
    <xf numFmtId="3" fontId="71" fillId="0" borderId="2" xfId="5" applyNumberFormat="1" applyFont="1" applyBorder="1" applyAlignment="1">
      <alignment horizontal="center" vertical="center"/>
    </xf>
    <xf numFmtId="3" fontId="71" fillId="0" borderId="25" xfId="5" applyNumberFormat="1" applyFont="1" applyBorder="1" applyAlignment="1">
      <alignment horizontal="center" vertical="center"/>
    </xf>
    <xf numFmtId="12" fontId="71" fillId="0" borderId="45" xfId="5" applyNumberFormat="1" applyFont="1" applyBorder="1" applyAlignment="1" applyProtection="1">
      <alignment horizontal="center" vertical="center"/>
      <protection locked="0"/>
    </xf>
    <xf numFmtId="37" fontId="71" fillId="0" borderId="43" xfId="5" applyNumberFormat="1" applyFont="1" applyBorder="1" applyAlignment="1">
      <alignment horizontal="center" vertical="center"/>
    </xf>
    <xf numFmtId="0" fontId="71" fillId="0" borderId="39" xfId="5" applyFont="1" applyBorder="1" applyAlignment="1">
      <alignment horizontal="left" vertical="center"/>
    </xf>
    <xf numFmtId="0" fontId="73" fillId="0" borderId="8" xfId="5" applyFont="1" applyBorder="1" applyAlignment="1" applyProtection="1">
      <alignment horizontal="center" vertical="center"/>
      <protection locked="0"/>
    </xf>
    <xf numFmtId="0" fontId="71" fillId="0" borderId="36" xfId="5" applyFont="1" applyBorder="1" applyAlignment="1" applyProtection="1">
      <alignment horizontal="center" vertical="center"/>
      <protection locked="0"/>
    </xf>
    <xf numFmtId="0" fontId="66" fillId="0" borderId="53" xfId="0" applyFont="1" applyBorder="1" applyAlignment="1">
      <alignment vertical="center" wrapText="1"/>
    </xf>
    <xf numFmtId="0" fontId="66" fillId="0" borderId="30" xfId="0" applyFont="1" applyBorder="1" applyAlignment="1">
      <alignment horizontal="center" vertical="center" wrapText="1"/>
    </xf>
    <xf numFmtId="0" fontId="66" fillId="0" borderId="20" xfId="0" applyFont="1" applyBorder="1" applyAlignment="1">
      <alignment horizontal="center" vertical="center" wrapText="1"/>
    </xf>
    <xf numFmtId="0" fontId="66" fillId="0" borderId="40" xfId="0" applyFont="1" applyBorder="1" applyAlignment="1">
      <alignment horizontal="center" vertical="center" wrapText="1"/>
    </xf>
    <xf numFmtId="6" fontId="66" fillId="0" borderId="40" xfId="0" applyNumberFormat="1" applyFont="1" applyBorder="1" applyAlignment="1">
      <alignment horizontal="center" vertical="center"/>
    </xf>
    <xf numFmtId="0" fontId="66" fillId="0" borderId="53" xfId="0" applyFont="1" applyBorder="1" applyAlignment="1">
      <alignment horizontal="left" vertical="center" wrapText="1"/>
    </xf>
    <xf numFmtId="4" fontId="27" fillId="0" borderId="25" xfId="5" applyNumberFormat="1" applyFont="1" applyBorder="1" applyAlignment="1">
      <alignment horizontal="center" vertical="center"/>
    </xf>
    <xf numFmtId="37" fontId="27" fillId="0" borderId="47" xfId="5" applyNumberFormat="1" applyFont="1" applyBorder="1" applyAlignment="1">
      <alignment horizontal="center" vertical="center"/>
    </xf>
    <xf numFmtId="0" fontId="66" fillId="0" borderId="9" xfId="5" applyFont="1" applyBorder="1" applyAlignment="1" applyProtection="1">
      <alignment horizontal="center" vertical="center"/>
      <protection locked="0"/>
    </xf>
    <xf numFmtId="0" fontId="27" fillId="0" borderId="28" xfId="5" applyFont="1" applyBorder="1" applyAlignment="1" applyProtection="1">
      <alignment vertical="center"/>
      <protection locked="0"/>
    </xf>
    <xf numFmtId="0" fontId="27" fillId="0" borderId="49" xfId="5" applyFont="1" applyBorder="1" applyAlignment="1" applyProtection="1">
      <alignment vertical="center"/>
      <protection locked="0"/>
    </xf>
    <xf numFmtId="3" fontId="27" fillId="0" borderId="44" xfId="5" applyNumberFormat="1" applyFont="1" applyBorder="1" applyAlignment="1" applyProtection="1">
      <alignment horizontal="center" vertical="center"/>
      <protection locked="0"/>
    </xf>
    <xf numFmtId="0" fontId="66" fillId="0" borderId="44" xfId="5" applyFont="1" applyBorder="1" applyAlignment="1">
      <alignment horizontal="center" vertical="center"/>
    </xf>
    <xf numFmtId="0" fontId="73" fillId="0" borderId="28" xfId="5" applyFont="1" applyBorder="1" applyAlignment="1" applyProtection="1">
      <alignment horizontal="center" vertical="center"/>
      <protection locked="0"/>
    </xf>
    <xf numFmtId="0" fontId="73" fillId="0" borderId="36" xfId="5" applyFont="1" applyBorder="1" applyAlignment="1" applyProtection="1">
      <alignment horizontal="center" vertical="center"/>
      <protection locked="0"/>
    </xf>
    <xf numFmtId="0" fontId="73" fillId="0" borderId="71" xfId="5" applyFont="1" applyBorder="1" applyAlignment="1" applyProtection="1">
      <alignment horizontal="center" vertical="center"/>
      <protection locked="0"/>
    </xf>
    <xf numFmtId="170" fontId="66" fillId="0" borderId="22" xfId="5" quotePrefix="1" applyNumberFormat="1" applyFont="1" applyBorder="1" applyAlignment="1">
      <alignment horizontal="center" vertical="center"/>
    </xf>
    <xf numFmtId="2" fontId="27" fillId="0" borderId="70" xfId="5" applyNumberFormat="1" applyFont="1" applyBorder="1" applyAlignment="1">
      <alignment horizontal="center" vertical="center"/>
    </xf>
    <xf numFmtId="3" fontId="27" fillId="0" borderId="70" xfId="5" applyNumberFormat="1" applyFont="1" applyBorder="1" applyAlignment="1" applyProtection="1">
      <alignment vertical="center"/>
      <protection locked="0"/>
    </xf>
    <xf numFmtId="3" fontId="27" fillId="0" borderId="22" xfId="5" applyNumberFormat="1" applyFont="1" applyBorder="1" applyAlignment="1" applyProtection="1">
      <alignment vertical="center"/>
      <protection locked="0"/>
    </xf>
    <xf numFmtId="165" fontId="27" fillId="0" borderId="22" xfId="5" applyNumberFormat="1" applyFont="1" applyBorder="1" applyAlignment="1" applyProtection="1">
      <alignment horizontal="center" vertical="center"/>
      <protection locked="0"/>
    </xf>
    <xf numFmtId="0" fontId="49" fillId="0" borderId="70" xfId="5" applyFont="1" applyBorder="1" applyAlignment="1">
      <alignment horizontal="center" vertical="center"/>
    </xf>
    <xf numFmtId="3" fontId="27" fillId="0" borderId="69" xfId="5" applyNumberFormat="1" applyFont="1" applyBorder="1" applyAlignment="1">
      <alignment horizontal="center" vertical="center"/>
    </xf>
    <xf numFmtId="3" fontId="27" fillId="0" borderId="60" xfId="5" applyNumberFormat="1" applyFont="1" applyBorder="1" applyAlignment="1">
      <alignment horizontal="center" vertical="center"/>
    </xf>
    <xf numFmtId="1" fontId="27" fillId="0" borderId="22" xfId="5" applyNumberFormat="1" applyFont="1" applyBorder="1" applyAlignment="1">
      <alignment horizontal="center" vertical="center"/>
    </xf>
    <xf numFmtId="3" fontId="27" fillId="0" borderId="22" xfId="5" applyNumberFormat="1" applyFont="1" applyBorder="1" applyAlignment="1">
      <alignment horizontal="center" vertical="center"/>
    </xf>
    <xf numFmtId="12" fontId="27" fillId="0" borderId="22" xfId="5" applyNumberFormat="1" applyFont="1" applyBorder="1" applyAlignment="1">
      <alignment horizontal="center" vertical="center"/>
    </xf>
    <xf numFmtId="2" fontId="27" fillId="0" borderId="22" xfId="5" applyNumberFormat="1" applyFont="1" applyBorder="1" applyAlignment="1">
      <alignment horizontal="center" vertical="center"/>
    </xf>
    <xf numFmtId="0" fontId="32" fillId="0" borderId="69" xfId="5" applyFont="1" applyBorder="1" applyAlignment="1">
      <alignment vertical="center"/>
    </xf>
    <xf numFmtId="0" fontId="32" fillId="0" borderId="4" xfId="5" applyFont="1" applyBorder="1" applyAlignment="1" applyProtection="1">
      <alignment horizontal="left" vertical="center"/>
      <protection locked="0"/>
    </xf>
    <xf numFmtId="0" fontId="71" fillId="0" borderId="58" xfId="5" applyFont="1" applyBorder="1" applyAlignment="1" applyProtection="1">
      <alignment horizontal="center" vertical="center"/>
      <protection locked="0"/>
    </xf>
    <xf numFmtId="170" fontId="66" fillId="0" borderId="17" xfId="5" quotePrefix="1" applyNumberFormat="1" applyFont="1" applyBorder="1" applyAlignment="1">
      <alignment horizontal="center" vertical="center"/>
    </xf>
    <xf numFmtId="0" fontId="49" fillId="0" borderId="44" xfId="5" applyFont="1" applyBorder="1" applyAlignment="1">
      <alignment horizontal="center" vertical="center" wrapText="1"/>
    </xf>
    <xf numFmtId="0" fontId="28" fillId="15" borderId="9" xfId="5" applyFont="1" applyFill="1" applyBorder="1" applyAlignment="1">
      <alignment horizontal="center"/>
    </xf>
    <xf numFmtId="0" fontId="28" fillId="15" borderId="0" xfId="5" applyFont="1" applyFill="1"/>
    <xf numFmtId="0" fontId="27" fillId="15" borderId="0" xfId="5" applyFont="1" applyFill="1" applyAlignment="1">
      <alignment horizontal="center"/>
    </xf>
    <xf numFmtId="3" fontId="27" fillId="15" borderId="17" xfId="5" applyNumberFormat="1" applyFont="1" applyFill="1" applyBorder="1" applyAlignment="1">
      <alignment vertical="center"/>
    </xf>
    <xf numFmtId="3" fontId="27" fillId="15" borderId="19" xfId="5" applyNumberFormat="1" applyFont="1" applyFill="1" applyBorder="1" applyAlignment="1">
      <alignment vertical="center"/>
    </xf>
    <xf numFmtId="0" fontId="66" fillId="0" borderId="17" xfId="5" applyFont="1" applyBorder="1" applyAlignment="1" applyProtection="1">
      <alignment horizontal="center" vertical="center"/>
      <protection locked="0"/>
    </xf>
    <xf numFmtId="0" fontId="66" fillId="0" borderId="44" xfId="5" applyFont="1" applyBorder="1" applyAlignment="1" applyProtection="1">
      <alignment horizontal="center" vertical="center"/>
      <protection locked="0"/>
    </xf>
    <xf numFmtId="167" fontId="27" fillId="0" borderId="44" xfId="5" applyNumberFormat="1" applyFont="1" applyBorder="1" applyAlignment="1">
      <alignment horizontal="center" vertical="center"/>
    </xf>
    <xf numFmtId="0" fontId="70" fillId="0" borderId="9" xfId="5" applyFont="1" applyBorder="1" applyAlignment="1">
      <alignment horizontal="center" vertical="center"/>
    </xf>
    <xf numFmtId="2" fontId="71" fillId="0" borderId="44" xfId="5" quotePrefix="1" applyNumberFormat="1" applyFont="1" applyBorder="1" applyAlignment="1">
      <alignment horizontal="center" vertical="center"/>
    </xf>
    <xf numFmtId="0" fontId="71" fillId="0" borderId="46" xfId="5" quotePrefix="1" applyFont="1" applyBorder="1" applyAlignment="1">
      <alignment horizontal="center" vertical="center"/>
    </xf>
    <xf numFmtId="0" fontId="71" fillId="0" borderId="27" xfId="5" applyFont="1" applyBorder="1" applyAlignment="1">
      <alignment horizontal="center" vertical="center"/>
    </xf>
    <xf numFmtId="0" fontId="71" fillId="0" borderId="9" xfId="5" applyFont="1" applyBorder="1" applyAlignment="1">
      <alignment horizontal="center" vertical="center"/>
    </xf>
    <xf numFmtId="167" fontId="71" fillId="0" borderId="44" xfId="5" applyNumberFormat="1" applyFont="1" applyBorder="1" applyAlignment="1">
      <alignment horizontal="center" vertical="center"/>
    </xf>
    <xf numFmtId="0" fontId="71" fillId="0" borderId="44" xfId="5" applyFont="1" applyBorder="1" applyAlignment="1" applyProtection="1">
      <alignment horizontal="center" vertical="center"/>
      <protection locked="0"/>
    </xf>
    <xf numFmtId="0" fontId="71" fillId="0" borderId="2" xfId="5" applyFont="1" applyBorder="1" applyAlignment="1">
      <alignment horizontal="center" vertical="center"/>
    </xf>
    <xf numFmtId="167" fontId="71" fillId="0" borderId="47" xfId="5" applyNumberFormat="1" applyFont="1" applyBorder="1" applyAlignment="1">
      <alignment horizontal="center" vertical="center"/>
    </xf>
    <xf numFmtId="0" fontId="71" fillId="0" borderId="39" xfId="5" applyFont="1" applyBorder="1" applyAlignment="1">
      <alignment horizontal="left"/>
    </xf>
    <xf numFmtId="4" fontId="71" fillId="0" borderId="17" xfId="5" applyNumberFormat="1" applyFont="1" applyBorder="1" applyAlignment="1">
      <alignment horizontal="center" vertical="center"/>
    </xf>
    <xf numFmtId="4" fontId="71" fillId="0" borderId="44" xfId="5" applyNumberFormat="1" applyFont="1" applyBorder="1" applyAlignment="1">
      <alignment horizontal="center" vertical="center"/>
    </xf>
    <xf numFmtId="4" fontId="71" fillId="0" borderId="70" xfId="5" applyNumberFormat="1" applyFont="1" applyBorder="1" applyAlignment="1">
      <alignment horizontal="center" vertical="center"/>
    </xf>
    <xf numFmtId="0" fontId="77" fillId="0" borderId="66" xfId="5" applyFont="1" applyBorder="1" applyAlignment="1">
      <alignment horizontal="center" vertical="center" textRotation="90" wrapText="1"/>
    </xf>
    <xf numFmtId="0" fontId="77" fillId="0" borderId="54" xfId="5" applyFont="1" applyBorder="1" applyAlignment="1">
      <alignment horizontal="center" vertical="center"/>
    </xf>
    <xf numFmtId="0" fontId="77" fillId="0" borderId="12" xfId="5" applyFont="1" applyBorder="1" applyAlignment="1">
      <alignment horizontal="center" vertical="center"/>
    </xf>
    <xf numFmtId="0" fontId="77" fillId="0" borderId="13" xfId="5" applyFont="1" applyBorder="1" applyAlignment="1">
      <alignment horizontal="center" vertical="center"/>
    </xf>
    <xf numFmtId="2" fontId="71" fillId="0" borderId="44" xfId="5" applyNumberFormat="1" applyFont="1" applyBorder="1" applyAlignment="1">
      <alignment horizontal="center" vertical="center"/>
    </xf>
    <xf numFmtId="39" fontId="71" fillId="0" borderId="17" xfId="5" applyNumberFormat="1" applyFont="1" applyBorder="1" applyAlignment="1">
      <alignment horizontal="center" vertical="center"/>
    </xf>
    <xf numFmtId="0" fontId="27" fillId="0" borderId="35" xfId="5" applyFont="1" applyBorder="1" applyAlignment="1">
      <alignment horizontal="center" vertical="center"/>
    </xf>
    <xf numFmtId="0" fontId="71" fillId="0" borderId="17" xfId="5" applyFont="1" applyBorder="1" applyAlignment="1" applyProtection="1">
      <alignment horizontal="center" vertical="center"/>
      <protection locked="0"/>
    </xf>
    <xf numFmtId="3" fontId="76" fillId="0" borderId="60" xfId="5" applyNumberFormat="1" applyFont="1" applyBorder="1" applyAlignment="1">
      <alignment horizontal="center" vertical="center"/>
    </xf>
    <xf numFmtId="3" fontId="76" fillId="0" borderId="70" xfId="5" applyNumberFormat="1" applyFont="1" applyBorder="1" applyAlignment="1">
      <alignment horizontal="center" vertical="center"/>
    </xf>
    <xf numFmtId="3" fontId="76" fillId="0" borderId="22" xfId="5" applyNumberFormat="1" applyFont="1" applyBorder="1" applyAlignment="1">
      <alignment horizontal="center" vertical="center"/>
    </xf>
    <xf numFmtId="12" fontId="76" fillId="0" borderId="22" xfId="5" applyNumberFormat="1" applyFont="1" applyBorder="1" applyAlignment="1">
      <alignment horizontal="center" vertical="center"/>
    </xf>
    <xf numFmtId="4" fontId="76" fillId="0" borderId="22" xfId="5" applyNumberFormat="1" applyFont="1" applyBorder="1" applyAlignment="1">
      <alignment horizontal="center" vertical="center"/>
    </xf>
    <xf numFmtId="3" fontId="76" fillId="0" borderId="21" xfId="5" applyNumberFormat="1" applyFont="1" applyBorder="1" applyAlignment="1">
      <alignment horizontal="center" vertical="center"/>
    </xf>
    <xf numFmtId="4" fontId="70" fillId="0" borderId="14" xfId="5" applyNumberFormat="1" applyFont="1" applyBorder="1" applyAlignment="1">
      <alignment horizontal="center" vertical="center" wrapText="1"/>
    </xf>
    <xf numFmtId="0" fontId="49" fillId="0" borderId="57" xfId="5" applyFont="1" applyBorder="1" applyAlignment="1">
      <alignment horizontal="center" vertical="center" textRotation="90" wrapText="1"/>
    </xf>
    <xf numFmtId="0" fontId="49" fillId="0" borderId="58" xfId="5" applyFont="1" applyBorder="1" applyAlignment="1">
      <alignment horizontal="center" vertical="center" textRotation="90" wrapText="1"/>
    </xf>
    <xf numFmtId="0" fontId="49" fillId="0" borderId="41" xfId="5" applyFont="1" applyBorder="1" applyAlignment="1">
      <alignment horizontal="center" vertical="center" textRotation="90" wrapText="1"/>
    </xf>
    <xf numFmtId="166" fontId="70" fillId="0" borderId="17" xfId="5" applyNumberFormat="1" applyFont="1" applyBorder="1" applyAlignment="1">
      <alignment horizontal="center" vertical="center"/>
    </xf>
    <xf numFmtId="170" fontId="71" fillId="0" borderId="17" xfId="5" quotePrefix="1" applyNumberFormat="1" applyFont="1" applyBorder="1" applyAlignment="1">
      <alignment horizontal="center" vertical="center"/>
    </xf>
    <xf numFmtId="0" fontId="71" fillId="0" borderId="43" xfId="5" applyFont="1" applyBorder="1" applyAlignment="1" applyProtection="1">
      <alignment horizontal="center" vertical="center"/>
      <protection locked="0"/>
    </xf>
    <xf numFmtId="2" fontId="71" fillId="0" borderId="47" xfId="5" quotePrefix="1" applyNumberFormat="1" applyFont="1" applyBorder="1" applyAlignment="1">
      <alignment horizontal="center" vertical="center"/>
    </xf>
    <xf numFmtId="0" fontId="71" fillId="0" borderId="47" xfId="5" quotePrefix="1" applyFont="1" applyBorder="1" applyAlignment="1">
      <alignment horizontal="center" vertical="center"/>
    </xf>
    <xf numFmtId="3" fontId="71" fillId="0" borderId="39" xfId="5" applyNumberFormat="1" applyFont="1" applyBorder="1" applyAlignment="1">
      <alignment horizontal="center" vertical="center"/>
    </xf>
    <xf numFmtId="0" fontId="71" fillId="0" borderId="10" xfId="5" quotePrefix="1" applyFont="1" applyBorder="1" applyAlignment="1">
      <alignment horizontal="center" vertical="center"/>
    </xf>
    <xf numFmtId="3" fontId="71" fillId="0" borderId="35" xfId="5" applyNumberFormat="1" applyFont="1" applyBorder="1" applyAlignment="1">
      <alignment horizontal="center" vertical="center"/>
    </xf>
    <xf numFmtId="4" fontId="76" fillId="0" borderId="60" xfId="5" applyNumberFormat="1" applyFont="1" applyBorder="1" applyAlignment="1">
      <alignment horizontal="center" vertical="center"/>
    </xf>
    <xf numFmtId="3" fontId="79" fillId="0" borderId="22" xfId="5" applyNumberFormat="1" applyFont="1" applyBorder="1" applyAlignment="1">
      <alignment horizontal="center" vertical="center"/>
    </xf>
    <xf numFmtId="3" fontId="79" fillId="0" borderId="60" xfId="5" applyNumberFormat="1" applyFont="1" applyBorder="1" applyAlignment="1">
      <alignment horizontal="center" vertical="center"/>
    </xf>
    <xf numFmtId="12" fontId="80" fillId="0" borderId="22" xfId="5" applyNumberFormat="1" applyFont="1" applyBorder="1" applyAlignment="1" applyProtection="1">
      <alignment horizontal="center" vertical="center"/>
      <protection locked="0"/>
    </xf>
    <xf numFmtId="0" fontId="79" fillId="0" borderId="22" xfId="5" applyFont="1" applyBorder="1" applyAlignment="1" applyProtection="1">
      <alignment horizontal="center" vertical="center"/>
      <protection locked="0"/>
    </xf>
    <xf numFmtId="0" fontId="80" fillId="0" borderId="57" xfId="5" applyFont="1" applyBorder="1" applyAlignment="1">
      <alignment horizontal="center" vertical="center" textRotation="90" wrapText="1"/>
    </xf>
    <xf numFmtId="0" fontId="80" fillId="0" borderId="58" xfId="5" applyFont="1" applyBorder="1" applyAlignment="1">
      <alignment horizontal="center" vertical="center" textRotation="90" wrapText="1"/>
    </xf>
    <xf numFmtId="0" fontId="80" fillId="0" borderId="58" xfId="5" applyFont="1" applyBorder="1" applyAlignment="1">
      <alignment horizontal="center" vertical="center" wrapText="1"/>
    </xf>
    <xf numFmtId="0" fontId="80" fillId="0" borderId="41" xfId="5" applyFont="1" applyBorder="1" applyAlignment="1">
      <alignment horizontal="center" vertical="center" textRotation="90" wrapText="1"/>
    </xf>
    <xf numFmtId="0" fontId="66" fillId="0" borderId="39" xfId="5" applyFont="1" applyBorder="1" applyAlignment="1">
      <alignment horizontal="left"/>
    </xf>
    <xf numFmtId="3" fontId="66" fillId="0" borderId="60" xfId="5" applyNumberFormat="1" applyFont="1" applyBorder="1" applyAlignment="1">
      <alignment horizontal="center" vertical="center"/>
    </xf>
    <xf numFmtId="3" fontId="66" fillId="0" borderId="22" xfId="5" applyNumberFormat="1" applyFont="1" applyBorder="1" applyAlignment="1">
      <alignment horizontal="center" vertical="center"/>
    </xf>
    <xf numFmtId="12" fontId="66" fillId="0" borderId="22" xfId="5" applyNumberFormat="1" applyFont="1" applyBorder="1" applyAlignment="1" applyProtection="1">
      <alignment horizontal="center" vertical="center"/>
      <protection locked="0"/>
    </xf>
    <xf numFmtId="3" fontId="66" fillId="0" borderId="70" xfId="5" applyNumberFormat="1" applyFont="1" applyBorder="1" applyAlignment="1">
      <alignment horizontal="center" vertical="center"/>
    </xf>
    <xf numFmtId="0" fontId="66" fillId="0" borderId="69" xfId="5" applyFont="1" applyBorder="1" applyAlignment="1">
      <alignment horizontal="left"/>
    </xf>
    <xf numFmtId="2" fontId="66" fillId="0" borderId="22" xfId="5" applyNumberFormat="1" applyFont="1" applyBorder="1" applyAlignment="1">
      <alignment horizontal="center" vertical="center"/>
    </xf>
    <xf numFmtId="0" fontId="66" fillId="0" borderId="70" xfId="5" quotePrefix="1" applyFont="1" applyBorder="1" applyAlignment="1">
      <alignment horizontal="center" vertical="center"/>
    </xf>
    <xf numFmtId="3" fontId="66" fillId="0" borderId="69" xfId="5" applyNumberFormat="1" applyFont="1" applyBorder="1" applyAlignment="1">
      <alignment horizontal="center" vertical="center"/>
    </xf>
    <xf numFmtId="170" fontId="27" fillId="0" borderId="22" xfId="5" quotePrefix="1" applyNumberFormat="1" applyFont="1" applyBorder="1" applyAlignment="1">
      <alignment horizontal="center" vertical="center"/>
    </xf>
    <xf numFmtId="0" fontId="27" fillId="0" borderId="70" xfId="5" quotePrefix="1" applyFont="1" applyBorder="1" applyAlignment="1">
      <alignment horizontal="center" vertical="center"/>
    </xf>
    <xf numFmtId="12" fontId="27" fillId="0" borderId="22" xfId="5" applyNumberFormat="1" applyFont="1" applyBorder="1" applyAlignment="1" applyProtection="1">
      <alignment horizontal="center" vertical="center"/>
      <protection locked="0"/>
    </xf>
    <xf numFmtId="3" fontId="27" fillId="0" borderId="70" xfId="5" applyNumberFormat="1" applyFont="1" applyBorder="1" applyAlignment="1">
      <alignment horizontal="center" vertical="center"/>
    </xf>
    <xf numFmtId="0" fontId="27" fillId="0" borderId="69" xfId="5" applyFont="1" applyBorder="1" applyAlignment="1">
      <alignment horizontal="left"/>
    </xf>
    <xf numFmtId="0" fontId="73" fillId="0" borderId="37" xfId="5" applyFont="1" applyBorder="1" applyAlignment="1">
      <alignment horizontal="center" vertical="center"/>
    </xf>
    <xf numFmtId="12" fontId="71" fillId="0" borderId="14" xfId="5" applyNumberFormat="1" applyFont="1" applyBorder="1" applyAlignment="1">
      <alignment horizontal="center" vertical="center"/>
    </xf>
    <xf numFmtId="3" fontId="71" fillId="0" borderId="19" xfId="5" applyNumberFormat="1" applyFont="1" applyBorder="1" applyAlignment="1">
      <alignment horizontal="center" vertical="center"/>
    </xf>
    <xf numFmtId="1" fontId="71" fillId="0" borderId="9" xfId="5" applyNumberFormat="1" applyFont="1" applyBorder="1" applyAlignment="1">
      <alignment horizontal="center" vertical="center"/>
    </xf>
    <xf numFmtId="12" fontId="71" fillId="0" borderId="9" xfId="5" applyNumberFormat="1" applyFont="1" applyBorder="1" applyAlignment="1">
      <alignment horizontal="center" vertical="center"/>
    </xf>
    <xf numFmtId="3" fontId="71" fillId="0" borderId="44" xfId="5" applyNumberFormat="1" applyFont="1" applyBorder="1" applyAlignment="1" applyProtection="1">
      <alignment horizontal="center" vertical="center"/>
      <protection locked="0"/>
    </xf>
    <xf numFmtId="3" fontId="77" fillId="0" borderId="22" xfId="5" applyNumberFormat="1" applyFont="1" applyBorder="1" applyAlignment="1">
      <alignment horizontal="center" vertical="center"/>
    </xf>
    <xf numFmtId="12" fontId="77" fillId="0" borderId="22" xfId="5" applyNumberFormat="1" applyFont="1" applyBorder="1" applyAlignment="1">
      <alignment horizontal="center" vertical="center"/>
    </xf>
    <xf numFmtId="0" fontId="71" fillId="0" borderId="26" xfId="5" applyFont="1" applyBorder="1" applyAlignment="1" applyProtection="1">
      <alignment horizontal="left" vertical="center"/>
      <protection locked="0"/>
    </xf>
    <xf numFmtId="0" fontId="71" fillId="0" borderId="26" xfId="5" applyFont="1" applyBorder="1" applyAlignment="1" applyProtection="1">
      <alignment horizontal="left" vertical="center" wrapText="1"/>
      <protection locked="0"/>
    </xf>
    <xf numFmtId="0" fontId="71" fillId="0" borderId="29" xfId="5" applyFont="1" applyBorder="1" applyAlignment="1" applyProtection="1">
      <alignment horizontal="left" vertical="center"/>
      <protection locked="0"/>
    </xf>
    <xf numFmtId="0" fontId="71" fillId="0" borderId="29" xfId="5" applyFont="1" applyBorder="1" applyAlignment="1" applyProtection="1">
      <alignment horizontal="left" vertical="center" wrapText="1"/>
      <protection locked="0"/>
    </xf>
    <xf numFmtId="0" fontId="71" fillId="0" borderId="74" xfId="5" applyFont="1" applyBorder="1" applyAlignment="1">
      <alignment vertical="center"/>
    </xf>
    <xf numFmtId="0" fontId="66" fillId="0" borderId="10" xfId="5" applyFont="1" applyBorder="1" applyAlignment="1">
      <alignment horizontal="left" wrapText="1"/>
    </xf>
    <xf numFmtId="169" fontId="71" fillId="0" borderId="37" xfId="5" applyNumberFormat="1" applyFont="1" applyBorder="1" applyAlignment="1" applyProtection="1">
      <alignment horizontal="center" vertical="center"/>
      <protection locked="0"/>
    </xf>
    <xf numFmtId="3" fontId="71" fillId="0" borderId="14" xfId="5" applyNumberFormat="1" applyFont="1" applyBorder="1" applyAlignment="1" applyProtection="1">
      <alignment horizontal="center" vertical="center"/>
      <protection locked="0"/>
    </xf>
    <xf numFmtId="3" fontId="71" fillId="0" borderId="46" xfId="5" applyNumberFormat="1" applyFont="1" applyBorder="1" applyAlignment="1" applyProtection="1">
      <alignment horizontal="center" vertical="center"/>
      <protection locked="0"/>
    </xf>
    <xf numFmtId="1" fontId="71" fillId="0" borderId="37" xfId="5" applyNumberFormat="1" applyFont="1" applyBorder="1" applyAlignment="1">
      <alignment horizontal="center" vertical="center"/>
    </xf>
    <xf numFmtId="0" fontId="71" fillId="0" borderId="29" xfId="5" applyFont="1" applyBorder="1" applyAlignment="1">
      <alignment horizontal="center" vertical="center"/>
    </xf>
    <xf numFmtId="0" fontId="71" fillId="0" borderId="25" xfId="5" applyFont="1" applyBorder="1" applyAlignment="1" applyProtection="1">
      <alignment horizontal="center" vertical="center"/>
      <protection locked="0"/>
    </xf>
    <xf numFmtId="3" fontId="71" fillId="0" borderId="25" xfId="5" applyNumberFormat="1" applyFont="1" applyBorder="1" applyAlignment="1" applyProtection="1">
      <alignment horizontal="center" vertical="center"/>
      <protection locked="0"/>
    </xf>
    <xf numFmtId="3" fontId="71" fillId="0" borderId="39" xfId="5" applyNumberFormat="1" applyFont="1" applyBorder="1" applyAlignment="1" applyProtection="1">
      <alignment horizontal="center" vertical="center"/>
      <protection locked="0"/>
    </xf>
    <xf numFmtId="1" fontId="71" fillId="0" borderId="48" xfId="5" applyNumberFormat="1" applyFont="1" applyBorder="1" applyAlignment="1">
      <alignment horizontal="center" vertical="center"/>
    </xf>
    <xf numFmtId="0" fontId="71" fillId="0" borderId="77" xfId="5" applyFont="1" applyBorder="1" applyAlignment="1">
      <alignment horizontal="center" vertical="center"/>
    </xf>
    <xf numFmtId="1" fontId="77" fillId="0" borderId="60" xfId="5" applyNumberFormat="1" applyFont="1" applyBorder="1" applyAlignment="1">
      <alignment horizontal="center" vertical="center"/>
    </xf>
    <xf numFmtId="1" fontId="76" fillId="0" borderId="60" xfId="5" applyNumberFormat="1" applyFont="1" applyBorder="1" applyAlignment="1">
      <alignment horizontal="center" vertical="center"/>
    </xf>
    <xf numFmtId="0" fontId="76" fillId="0" borderId="69" xfId="5" applyFont="1" applyBorder="1" applyAlignment="1">
      <alignment horizontal="center" vertical="center"/>
    </xf>
    <xf numFmtId="0" fontId="71" fillId="0" borderId="9" xfId="5" applyFont="1" applyBorder="1" applyAlignment="1" applyProtection="1">
      <alignment horizontal="center" vertical="center"/>
      <protection locked="0"/>
    </xf>
    <xf numFmtId="3" fontId="71" fillId="0" borderId="9" xfId="5" applyNumberFormat="1" applyFont="1" applyBorder="1" applyAlignment="1" applyProtection="1">
      <alignment horizontal="center" vertical="center"/>
      <protection locked="0"/>
    </xf>
    <xf numFmtId="3" fontId="71" fillId="0" borderId="10" xfId="5" applyNumberFormat="1" applyFont="1" applyBorder="1" applyAlignment="1" applyProtection="1">
      <alignment horizontal="center" vertical="center"/>
      <protection locked="0"/>
    </xf>
    <xf numFmtId="0" fontId="71" fillId="0" borderId="26" xfId="5" applyFont="1" applyBorder="1" applyAlignment="1">
      <alignment horizontal="center" vertical="center"/>
    </xf>
    <xf numFmtId="0" fontId="66" fillId="0" borderId="28" xfId="5" applyFont="1" applyBorder="1" applyAlignment="1" applyProtection="1">
      <alignment horizontal="center" vertical="center"/>
      <protection locked="0"/>
    </xf>
    <xf numFmtId="169" fontId="66" fillId="0" borderId="37" xfId="5" applyNumberFormat="1" applyFont="1" applyBorder="1" applyAlignment="1" applyProtection="1">
      <alignment horizontal="center" vertical="center"/>
      <protection locked="0"/>
    </xf>
    <xf numFmtId="3" fontId="66" fillId="0" borderId="14" xfId="5" applyNumberFormat="1" applyFont="1" applyBorder="1" applyAlignment="1" applyProtection="1">
      <alignment horizontal="center" vertical="center"/>
      <protection locked="0"/>
    </xf>
    <xf numFmtId="3" fontId="66" fillId="0" borderId="46" xfId="5" applyNumberFormat="1" applyFont="1" applyBorder="1" applyAlignment="1" applyProtection="1">
      <alignment horizontal="center" vertical="center"/>
      <protection locked="0"/>
    </xf>
    <xf numFmtId="1" fontId="66" fillId="0" borderId="37" xfId="5" applyNumberFormat="1" applyFont="1" applyBorder="1" applyAlignment="1">
      <alignment horizontal="center" vertical="center"/>
    </xf>
    <xf numFmtId="0" fontId="66" fillId="0" borderId="29" xfId="5" applyFont="1" applyBorder="1" applyAlignment="1">
      <alignment horizontal="center" vertical="center"/>
    </xf>
    <xf numFmtId="0" fontId="66" fillId="0" borderId="49" xfId="5" applyFont="1" applyBorder="1" applyAlignment="1" applyProtection="1">
      <alignment horizontal="center" vertical="center"/>
      <protection locked="0"/>
    </xf>
    <xf numFmtId="3" fontId="66" fillId="0" borderId="9" xfId="5" applyNumberFormat="1" applyFont="1" applyBorder="1" applyAlignment="1" applyProtection="1">
      <alignment horizontal="center" vertical="center"/>
      <protection locked="0"/>
    </xf>
    <xf numFmtId="3" fontId="66" fillId="0" borderId="10" xfId="5" applyNumberFormat="1" applyFont="1" applyBorder="1" applyAlignment="1" applyProtection="1">
      <alignment horizontal="center" vertical="center"/>
      <protection locked="0"/>
    </xf>
    <xf numFmtId="0" fontId="66" fillId="0" borderId="26" xfId="5" applyFont="1" applyBorder="1" applyAlignment="1">
      <alignment horizontal="center" vertical="center"/>
    </xf>
    <xf numFmtId="0" fontId="54" fillId="0" borderId="55" xfId="7" applyFont="1" applyBorder="1" applyAlignment="1">
      <alignment horizontal="center" vertical="center"/>
    </xf>
    <xf numFmtId="0" fontId="53" fillId="0" borderId="35" xfId="7" applyFont="1" applyBorder="1" applyAlignment="1">
      <alignment horizontal="center" vertical="center"/>
    </xf>
    <xf numFmtId="1" fontId="26" fillId="0" borderId="69" xfId="7" applyNumberFormat="1" applyFont="1" applyBorder="1" applyAlignment="1">
      <alignment horizontal="center" vertical="center"/>
    </xf>
    <xf numFmtId="0" fontId="48" fillId="0" borderId="60" xfId="7" applyFont="1" applyBorder="1" applyAlignment="1">
      <alignment vertical="center"/>
    </xf>
    <xf numFmtId="1" fontId="53" fillId="0" borderId="0" xfId="7" applyNumberFormat="1" applyFont="1" applyAlignment="1">
      <alignment horizontal="center" vertical="center"/>
    </xf>
    <xf numFmtId="1" fontId="70" fillId="0" borderId="10" xfId="7" applyNumberFormat="1" applyFont="1" applyBorder="1" applyAlignment="1">
      <alignment horizontal="center" vertical="center"/>
    </xf>
    <xf numFmtId="1" fontId="71" fillId="0" borderId="10" xfId="7" applyNumberFormat="1" applyFont="1" applyBorder="1" applyAlignment="1">
      <alignment horizontal="center" vertical="center"/>
    </xf>
    <xf numFmtId="1" fontId="71" fillId="0" borderId="10" xfId="7" applyNumberFormat="1" applyFont="1" applyBorder="1" applyAlignment="1">
      <alignment horizontal="left" vertical="center" wrapText="1"/>
    </xf>
    <xf numFmtId="2" fontId="10" fillId="0" borderId="0" xfId="7" applyNumberFormat="1" applyAlignment="1">
      <alignment horizontal="center" vertical="center"/>
    </xf>
    <xf numFmtId="0" fontId="73" fillId="0" borderId="12" xfId="7" applyFont="1" applyBorder="1" applyAlignment="1">
      <alignment horizontal="center" vertical="center"/>
    </xf>
    <xf numFmtId="0" fontId="73" fillId="0" borderId="55" xfId="7" applyFont="1" applyBorder="1" applyAlignment="1">
      <alignment horizontal="center" vertical="center"/>
    </xf>
    <xf numFmtId="0" fontId="56" fillId="15" borderId="30" xfId="5" applyFont="1" applyFill="1" applyBorder="1" applyAlignment="1">
      <alignment horizontal="center" vertical="center"/>
    </xf>
    <xf numFmtId="0" fontId="73" fillId="0" borderId="58" xfId="5" applyFont="1" applyBorder="1" applyAlignment="1" applyProtection="1">
      <alignment horizontal="center" vertical="center"/>
      <protection locked="0"/>
    </xf>
    <xf numFmtId="2" fontId="53" fillId="0" borderId="25" xfId="7" applyNumberFormat="1" applyFont="1" applyBorder="1" applyAlignment="1">
      <alignment horizontal="center" vertical="center"/>
    </xf>
    <xf numFmtId="2" fontId="53" fillId="0" borderId="69" xfId="7" applyNumberFormat="1" applyFont="1" applyBorder="1" applyAlignment="1">
      <alignment horizontal="center" vertical="center"/>
    </xf>
    <xf numFmtId="0" fontId="53" fillId="0" borderId="60" xfId="7" applyFont="1" applyBorder="1" applyAlignment="1">
      <alignment horizontal="center" vertical="center"/>
    </xf>
    <xf numFmtId="0" fontId="53" fillId="0" borderId="22" xfId="7" applyFont="1" applyBorder="1" applyAlignment="1">
      <alignment horizontal="center" vertical="center"/>
    </xf>
    <xf numFmtId="2" fontId="53" fillId="0" borderId="22" xfId="7" applyNumberFormat="1" applyFont="1" applyBorder="1" applyAlignment="1">
      <alignment horizontal="center" vertical="center"/>
    </xf>
    <xf numFmtId="1" fontId="53" fillId="0" borderId="69" xfId="7" applyNumberFormat="1" applyFont="1" applyBorder="1" applyAlignment="1">
      <alignment horizontal="center" vertical="center"/>
    </xf>
    <xf numFmtId="2" fontId="70" fillId="0" borderId="46" xfId="7" applyNumberFormat="1" applyFont="1" applyBorder="1" applyAlignment="1">
      <alignment horizontal="center" vertical="center"/>
    </xf>
    <xf numFmtId="170" fontId="71" fillId="0" borderId="17" xfId="5" quotePrefix="1" applyNumberFormat="1" applyFont="1" applyBorder="1" applyAlignment="1">
      <alignment vertical="center"/>
    </xf>
    <xf numFmtId="170" fontId="71" fillId="0" borderId="19" xfId="5" quotePrefix="1" applyNumberFormat="1" applyFont="1" applyBorder="1" applyAlignment="1">
      <alignment vertical="center"/>
    </xf>
    <xf numFmtId="2" fontId="71" fillId="0" borderId="10" xfId="7" applyNumberFormat="1" applyFont="1" applyBorder="1" applyAlignment="1">
      <alignment horizontal="center" vertical="center"/>
    </xf>
    <xf numFmtId="2" fontId="71" fillId="0" borderId="46" xfId="7" applyNumberFormat="1" applyFont="1" applyBorder="1" applyAlignment="1">
      <alignment horizontal="center" vertical="center"/>
    </xf>
    <xf numFmtId="2" fontId="71" fillId="0" borderId="39" xfId="7" applyNumberFormat="1" applyFont="1" applyBorder="1" applyAlignment="1">
      <alignment horizontal="center" vertical="center"/>
    </xf>
    <xf numFmtId="0" fontId="70" fillId="0" borderId="19" xfId="7" applyFont="1" applyBorder="1" applyAlignment="1">
      <alignment horizontal="center" vertical="center"/>
    </xf>
    <xf numFmtId="0" fontId="70" fillId="0" borderId="9" xfId="7" applyFont="1" applyBorder="1" applyAlignment="1">
      <alignment horizontal="center" vertical="center"/>
    </xf>
    <xf numFmtId="2" fontId="70" fillId="0" borderId="9" xfId="7" applyNumberFormat="1" applyFont="1" applyBorder="1" applyAlignment="1">
      <alignment horizontal="center" vertical="center"/>
    </xf>
    <xf numFmtId="0" fontId="70" fillId="0" borderId="35" xfId="7" applyFont="1" applyBorder="1" applyAlignment="1">
      <alignment horizontal="center" vertical="center"/>
    </xf>
    <xf numFmtId="0" fontId="71" fillId="0" borderId="19" xfId="7" applyFont="1" applyBorder="1" applyAlignment="1">
      <alignment horizontal="center" vertical="center"/>
    </xf>
    <xf numFmtId="0" fontId="71" fillId="0" borderId="9" xfId="7" applyFont="1" applyBorder="1" applyAlignment="1">
      <alignment horizontal="center" vertical="center"/>
    </xf>
    <xf numFmtId="2" fontId="71" fillId="0" borderId="9" xfId="7" applyNumberFormat="1" applyFont="1" applyBorder="1" applyAlignment="1">
      <alignment horizontal="center" vertical="center"/>
    </xf>
    <xf numFmtId="0" fontId="71" fillId="0" borderId="25" xfId="7" applyFont="1" applyBorder="1" applyAlignment="1">
      <alignment horizontal="center" vertical="center"/>
    </xf>
    <xf numFmtId="0" fontId="71" fillId="0" borderId="35" xfId="7" applyFont="1" applyBorder="1" applyAlignment="1">
      <alignment horizontal="center" vertical="center"/>
    </xf>
    <xf numFmtId="2" fontId="71" fillId="0" borderId="25" xfId="7" applyNumberFormat="1" applyFont="1" applyBorder="1" applyAlignment="1">
      <alignment horizontal="center" vertical="center"/>
    </xf>
    <xf numFmtId="1" fontId="71" fillId="0" borderId="39" xfId="7" applyNumberFormat="1" applyFont="1" applyBorder="1" applyAlignment="1">
      <alignment horizontal="center" vertical="center"/>
    </xf>
    <xf numFmtId="0" fontId="70" fillId="0" borderId="37" xfId="7" applyFont="1" applyBorder="1" applyAlignment="1">
      <alignment horizontal="center" vertical="center"/>
    </xf>
    <xf numFmtId="0" fontId="70" fillId="0" borderId="14" xfId="7" applyFont="1" applyBorder="1" applyAlignment="1">
      <alignment horizontal="center" vertical="center"/>
    </xf>
    <xf numFmtId="1" fontId="70" fillId="0" borderId="46" xfId="7" applyNumberFormat="1" applyFont="1" applyBorder="1" applyAlignment="1">
      <alignment horizontal="center" vertical="center"/>
    </xf>
    <xf numFmtId="0" fontId="71" fillId="0" borderId="5" xfId="5" applyFont="1" applyBorder="1" applyAlignment="1" applyProtection="1">
      <alignment horizontal="center" vertical="center"/>
      <protection locked="0"/>
    </xf>
    <xf numFmtId="3" fontId="76" fillId="0" borderId="22" xfId="7" applyNumberFormat="1" applyFont="1" applyBorder="1" applyAlignment="1">
      <alignment horizontal="center" vertical="center"/>
    </xf>
    <xf numFmtId="0" fontId="8" fillId="0" borderId="0" xfId="7" applyFont="1"/>
    <xf numFmtId="2" fontId="76" fillId="0" borderId="22" xfId="7" applyNumberFormat="1" applyFont="1" applyBorder="1" applyAlignment="1">
      <alignment horizontal="center" vertical="center"/>
    </xf>
    <xf numFmtId="1" fontId="71" fillId="0" borderId="17" xfId="7" applyNumberFormat="1" applyFont="1" applyBorder="1" applyAlignment="1">
      <alignment horizontal="center" vertical="center"/>
    </xf>
    <xf numFmtId="1" fontId="71" fillId="0" borderId="43" xfId="7" applyNumberFormat="1" applyFont="1" applyBorder="1" applyAlignment="1">
      <alignment horizontal="center" vertical="center"/>
    </xf>
    <xf numFmtId="1" fontId="53" fillId="0" borderId="70" xfId="7" applyNumberFormat="1" applyFont="1" applyBorder="1" applyAlignment="1">
      <alignment horizontal="center" vertical="center"/>
    </xf>
    <xf numFmtId="1" fontId="70" fillId="0" borderId="44" xfId="7" applyNumberFormat="1" applyFont="1" applyBorder="1" applyAlignment="1">
      <alignment horizontal="center" vertical="center"/>
    </xf>
    <xf numFmtId="1" fontId="70" fillId="0" borderId="17" xfId="7" applyNumberFormat="1" applyFont="1" applyBorder="1" applyAlignment="1">
      <alignment horizontal="center" vertical="center"/>
    </xf>
    <xf numFmtId="1" fontId="76" fillId="0" borderId="70" xfId="7" applyNumberFormat="1" applyFont="1" applyBorder="1" applyAlignment="1">
      <alignment horizontal="center" vertical="center"/>
    </xf>
    <xf numFmtId="1" fontId="51" fillId="0" borderId="40" xfId="7" applyNumberFormat="1" applyFont="1" applyBorder="1" applyAlignment="1">
      <alignment horizontal="center" vertical="center"/>
    </xf>
    <xf numFmtId="0" fontId="71" fillId="0" borderId="37" xfId="7" applyFont="1" applyBorder="1" applyAlignment="1">
      <alignment horizontal="center" vertical="center"/>
    </xf>
    <xf numFmtId="0" fontId="71" fillId="0" borderId="14" xfId="7" applyFont="1" applyBorder="1" applyAlignment="1">
      <alignment horizontal="center" vertical="center"/>
    </xf>
    <xf numFmtId="2" fontId="71" fillId="0" borderId="14" xfId="7" applyNumberFormat="1" applyFont="1" applyBorder="1" applyAlignment="1">
      <alignment horizontal="center" vertical="center"/>
    </xf>
    <xf numFmtId="1" fontId="71" fillId="0" borderId="44" xfId="7" applyNumberFormat="1" applyFont="1" applyBorder="1" applyAlignment="1">
      <alignment horizontal="center" vertical="center"/>
    </xf>
    <xf numFmtId="1" fontId="71" fillId="0" borderId="46" xfId="7" applyNumberFormat="1" applyFont="1" applyBorder="1" applyAlignment="1">
      <alignment horizontal="center" vertical="center"/>
    </xf>
    <xf numFmtId="0" fontId="76" fillId="0" borderId="60" xfId="7" applyFont="1" applyBorder="1" applyAlignment="1">
      <alignment vertical="center"/>
    </xf>
    <xf numFmtId="4" fontId="73" fillId="0" borderId="60" xfId="7" applyNumberFormat="1" applyFont="1" applyBorder="1" applyAlignment="1">
      <alignment vertical="center"/>
    </xf>
    <xf numFmtId="3" fontId="73" fillId="0" borderId="70" xfId="7" applyNumberFormat="1" applyFont="1" applyBorder="1" applyAlignment="1">
      <alignment horizontal="center" vertical="center"/>
    </xf>
    <xf numFmtId="2" fontId="73" fillId="0" borderId="70" xfId="7" applyNumberFormat="1" applyFont="1" applyBorder="1" applyAlignment="1">
      <alignment horizontal="center" vertical="center"/>
    </xf>
    <xf numFmtId="1" fontId="53" fillId="0" borderId="47" xfId="7" applyNumberFormat="1" applyFont="1" applyBorder="1" applyAlignment="1">
      <alignment horizontal="center" vertical="center"/>
    </xf>
    <xf numFmtId="1" fontId="53" fillId="0" borderId="44" xfId="7" applyNumberFormat="1" applyFont="1" applyBorder="1" applyAlignment="1">
      <alignment horizontal="center" vertical="center"/>
    </xf>
    <xf numFmtId="1" fontId="53" fillId="0" borderId="7" xfId="7" applyNumberFormat="1" applyFont="1" applyBorder="1" applyAlignment="1">
      <alignment horizontal="center" vertical="center"/>
    </xf>
    <xf numFmtId="1" fontId="53" fillId="0" borderId="17" xfId="7" applyNumberFormat="1" applyFont="1" applyBorder="1" applyAlignment="1">
      <alignment horizontal="center" vertical="center"/>
    </xf>
    <xf numFmtId="1" fontId="53" fillId="0" borderId="43" xfId="7" applyNumberFormat="1" applyFont="1" applyBorder="1" applyAlignment="1">
      <alignment horizontal="center" vertical="center"/>
    </xf>
    <xf numFmtId="0" fontId="71" fillId="0" borderId="45" xfId="7" applyFont="1" applyBorder="1" applyAlignment="1">
      <alignment horizontal="center" vertical="center"/>
    </xf>
    <xf numFmtId="3" fontId="26" fillId="0" borderId="70" xfId="7" applyNumberFormat="1" applyFont="1" applyBorder="1" applyAlignment="1">
      <alignment horizontal="center" vertical="center"/>
    </xf>
    <xf numFmtId="2" fontId="26" fillId="0" borderId="70" xfId="7" applyNumberFormat="1" applyFont="1" applyBorder="1" applyAlignment="1">
      <alignment horizontal="center" vertical="center"/>
    </xf>
    <xf numFmtId="2" fontId="53" fillId="0" borderId="51" xfId="7" applyNumberFormat="1" applyFont="1" applyBorder="1" applyAlignment="1">
      <alignment horizontal="center" vertical="center"/>
    </xf>
    <xf numFmtId="1" fontId="53" fillId="0" borderId="27" xfId="7" applyNumberFormat="1" applyFont="1" applyBorder="1" applyAlignment="1">
      <alignment horizontal="center" vertical="center"/>
    </xf>
    <xf numFmtId="1" fontId="53" fillId="0" borderId="26" xfId="7" applyNumberFormat="1" applyFont="1" applyBorder="1" applyAlignment="1">
      <alignment horizontal="center" vertical="center"/>
    </xf>
    <xf numFmtId="1" fontId="10" fillId="0" borderId="27" xfId="7" applyNumberFormat="1" applyBorder="1" applyAlignment="1">
      <alignment horizontal="center" vertical="center"/>
    </xf>
    <xf numFmtId="1" fontId="53" fillId="0" borderId="77" xfId="7" applyNumberFormat="1" applyFont="1" applyBorder="1" applyAlignment="1">
      <alignment horizontal="center" vertical="center"/>
    </xf>
    <xf numFmtId="1" fontId="53" fillId="0" borderId="4" xfId="7" applyNumberFormat="1" applyFont="1" applyBorder="1" applyAlignment="1">
      <alignment horizontal="center" vertical="center"/>
    </xf>
    <xf numFmtId="1" fontId="53" fillId="0" borderId="29" xfId="7" applyNumberFormat="1" applyFont="1" applyBorder="1" applyAlignment="1">
      <alignment horizontal="center" vertical="center"/>
    </xf>
    <xf numFmtId="1" fontId="71" fillId="0" borderId="27" xfId="7" applyNumberFormat="1" applyFont="1" applyBorder="1" applyAlignment="1">
      <alignment horizontal="center" vertical="center"/>
    </xf>
    <xf numFmtId="1" fontId="71" fillId="0" borderId="26" xfId="7" applyNumberFormat="1" applyFont="1" applyBorder="1" applyAlignment="1">
      <alignment horizontal="left" vertical="center" wrapText="1"/>
    </xf>
    <xf numFmtId="1" fontId="71" fillId="0" borderId="26" xfId="7" applyNumberFormat="1" applyFont="1" applyBorder="1" applyAlignment="1">
      <alignment horizontal="center" vertical="center"/>
    </xf>
    <xf numFmtId="1" fontId="73" fillId="0" borderId="70" xfId="7" applyNumberFormat="1" applyFont="1" applyBorder="1" applyAlignment="1">
      <alignment horizontal="center" vertical="center"/>
    </xf>
    <xf numFmtId="0" fontId="70" fillId="0" borderId="45" xfId="7" applyFont="1" applyBorder="1" applyAlignment="1">
      <alignment horizontal="center" vertical="center"/>
    </xf>
    <xf numFmtId="1" fontId="71" fillId="0" borderId="7" xfId="7" applyNumberFormat="1" applyFont="1" applyBorder="1" applyAlignment="1">
      <alignment horizontal="center" vertical="center"/>
    </xf>
    <xf numFmtId="1" fontId="71" fillId="0" borderId="51" xfId="7" applyNumberFormat="1" applyFont="1" applyBorder="1" applyAlignment="1">
      <alignment horizontal="center" vertical="center"/>
    </xf>
    <xf numFmtId="170" fontId="27" fillId="0" borderId="45" xfId="5" quotePrefix="1" applyNumberFormat="1" applyFont="1" applyBorder="1" applyAlignment="1">
      <alignment horizontal="center" vertical="center"/>
    </xf>
    <xf numFmtId="2" fontId="71" fillId="0" borderId="51" xfId="7" applyNumberFormat="1" applyFont="1" applyBorder="1" applyAlignment="1">
      <alignment horizontal="center" vertical="center"/>
    </xf>
    <xf numFmtId="3" fontId="71" fillId="0" borderId="9" xfId="7" applyNumberFormat="1" applyFont="1" applyBorder="1" applyAlignment="1">
      <alignment horizontal="center" vertical="center"/>
    </xf>
    <xf numFmtId="0" fontId="73" fillId="0" borderId="32" xfId="7" applyFont="1" applyBorder="1" applyAlignment="1">
      <alignment vertical="center" wrapText="1"/>
    </xf>
    <xf numFmtId="0" fontId="70" fillId="0" borderId="48" xfId="7" applyFont="1" applyBorder="1" applyAlignment="1">
      <alignment horizontal="center" vertical="center"/>
    </xf>
    <xf numFmtId="1" fontId="70" fillId="0" borderId="51" xfId="7" applyNumberFormat="1" applyFont="1" applyBorder="1" applyAlignment="1">
      <alignment horizontal="center" vertical="center"/>
    </xf>
    <xf numFmtId="0" fontId="15" fillId="21" borderId="17" xfId="7" applyFont="1" applyFill="1" applyBorder="1" applyAlignment="1">
      <alignment horizontal="center" vertical="center"/>
    </xf>
    <xf numFmtId="0" fontId="71" fillId="0" borderId="60" xfId="7" applyFont="1" applyBorder="1" applyAlignment="1">
      <alignment horizontal="center" vertical="center"/>
    </xf>
    <xf numFmtId="3" fontId="73" fillId="0" borderId="22" xfId="7" applyNumberFormat="1" applyFont="1" applyBorder="1" applyAlignment="1">
      <alignment horizontal="center" vertical="center"/>
    </xf>
    <xf numFmtId="2" fontId="73" fillId="0" borderId="22" xfId="7" applyNumberFormat="1" applyFont="1" applyBorder="1" applyAlignment="1">
      <alignment horizontal="center" vertical="center"/>
    </xf>
    <xf numFmtId="0" fontId="73" fillId="0" borderId="60" xfId="7" applyFont="1" applyBorder="1" applyAlignment="1">
      <alignment horizontal="center" vertical="center"/>
    </xf>
    <xf numFmtId="1" fontId="73" fillId="0" borderId="69" xfId="7" applyNumberFormat="1" applyFont="1" applyBorder="1" applyAlignment="1">
      <alignment horizontal="center" vertical="center"/>
    </xf>
    <xf numFmtId="2" fontId="70" fillId="0" borderId="45" xfId="7" applyNumberFormat="1" applyFont="1" applyBorder="1" applyAlignment="1">
      <alignment horizontal="center" vertical="center"/>
    </xf>
    <xf numFmtId="1" fontId="76" fillId="0" borderId="69" xfId="7" applyNumberFormat="1" applyFont="1" applyBorder="1" applyAlignment="1">
      <alignment horizontal="center" vertical="center"/>
    </xf>
    <xf numFmtId="0" fontId="82" fillId="0" borderId="28" xfId="9" applyFont="1" applyBorder="1" applyAlignment="1">
      <alignment horizontal="center" vertical="center"/>
    </xf>
    <xf numFmtId="0" fontId="82" fillId="0" borderId="37" xfId="9" applyFont="1" applyBorder="1" applyAlignment="1">
      <alignment horizontal="center" vertical="center"/>
    </xf>
    <xf numFmtId="0" fontId="70" fillId="0" borderId="46" xfId="9" applyFont="1" applyBorder="1" applyAlignment="1">
      <alignment horizontal="center" vertical="center"/>
    </xf>
    <xf numFmtId="0" fontId="70" fillId="0" borderId="37" xfId="9" applyFont="1" applyBorder="1" applyAlignment="1">
      <alignment horizontal="center" vertical="center"/>
    </xf>
    <xf numFmtId="3" fontId="82" fillId="0" borderId="14" xfId="9" applyNumberFormat="1" applyFont="1" applyBorder="1" applyAlignment="1">
      <alignment horizontal="center" vertical="center"/>
    </xf>
    <xf numFmtId="0" fontId="82" fillId="0" borderId="45" xfId="9" applyFont="1" applyBorder="1" applyAlignment="1">
      <alignment horizontal="center" vertical="center"/>
    </xf>
    <xf numFmtId="4" fontId="82" fillId="0" borderId="45" xfId="9" applyNumberFormat="1" applyFont="1" applyBorder="1" applyAlignment="1">
      <alignment horizontal="center" vertical="center"/>
    </xf>
    <xf numFmtId="0" fontId="82" fillId="0" borderId="14" xfId="9" applyFont="1" applyBorder="1" applyAlignment="1">
      <alignment horizontal="center" vertical="center"/>
    </xf>
    <xf numFmtId="0" fontId="82" fillId="0" borderId="44" xfId="9" applyFont="1" applyBorder="1" applyAlignment="1">
      <alignment horizontal="center" vertical="center"/>
    </xf>
    <xf numFmtId="0" fontId="82" fillId="0" borderId="46" xfId="9" applyFont="1" applyBorder="1" applyAlignment="1">
      <alignment horizontal="left" vertical="center"/>
    </xf>
    <xf numFmtId="0" fontId="82" fillId="0" borderId="0" xfId="9" applyFont="1"/>
    <xf numFmtId="0" fontId="84" fillId="0" borderId="8" xfId="9" applyFont="1" applyBorder="1" applyAlignment="1">
      <alignment horizontal="center" vertical="center"/>
    </xf>
    <xf numFmtId="0" fontId="84" fillId="0" borderId="9" xfId="9" applyFont="1" applyBorder="1" applyAlignment="1">
      <alignment horizontal="center" vertical="center"/>
    </xf>
    <xf numFmtId="169" fontId="71" fillId="0" borderId="9" xfId="9" applyNumberFormat="1" applyFont="1" applyBorder="1" applyAlignment="1">
      <alignment horizontal="center" vertical="center"/>
    </xf>
    <xf numFmtId="0" fontId="84" fillId="0" borderId="10" xfId="9" applyFont="1" applyBorder="1" applyAlignment="1">
      <alignment horizontal="center" vertical="center"/>
    </xf>
    <xf numFmtId="1" fontId="84" fillId="0" borderId="19" xfId="9" applyNumberFormat="1" applyFont="1" applyBorder="1" applyAlignment="1">
      <alignment horizontal="center" vertical="center"/>
    </xf>
    <xf numFmtId="168" fontId="84" fillId="0" borderId="9" xfId="9" applyNumberFormat="1" applyFont="1" applyBorder="1" applyAlignment="1">
      <alignment horizontal="center" vertical="center"/>
    </xf>
    <xf numFmtId="3" fontId="84" fillId="0" borderId="9" xfId="9" applyNumberFormat="1" applyFont="1" applyBorder="1" applyAlignment="1">
      <alignment horizontal="center" vertical="center"/>
    </xf>
    <xf numFmtId="4" fontId="71" fillId="0" borderId="9" xfId="9" applyNumberFormat="1" applyFont="1" applyBorder="1" applyAlignment="1">
      <alignment horizontal="center" vertical="center"/>
    </xf>
    <xf numFmtId="0" fontId="84" fillId="0" borderId="17" xfId="9" applyFont="1" applyBorder="1" applyAlignment="1">
      <alignment horizontal="center" vertical="center"/>
    </xf>
    <xf numFmtId="0" fontId="84" fillId="0" borderId="10" xfId="9" applyFont="1" applyBorder="1" applyAlignment="1">
      <alignment horizontal="left" vertical="center"/>
    </xf>
    <xf numFmtId="0" fontId="84" fillId="0" borderId="0" xfId="9" applyFont="1"/>
    <xf numFmtId="2" fontId="71" fillId="0" borderId="9" xfId="9" applyNumberFormat="1" applyFont="1" applyBorder="1" applyAlignment="1">
      <alignment horizontal="center" vertical="center"/>
    </xf>
    <xf numFmtId="0" fontId="84" fillId="0" borderId="10" xfId="9" applyFont="1" applyBorder="1" applyAlignment="1">
      <alignment horizontal="left" vertical="top" wrapText="1"/>
    </xf>
    <xf numFmtId="169" fontId="71" fillId="0" borderId="17" xfId="9" applyNumberFormat="1" applyFont="1" applyBorder="1" applyAlignment="1">
      <alignment horizontal="center" vertical="center"/>
    </xf>
    <xf numFmtId="169" fontId="71" fillId="0" borderId="9" xfId="9" applyNumberFormat="1" applyFont="1" applyBorder="1" applyAlignment="1">
      <alignment horizontal="center" vertical="center" wrapText="1"/>
    </xf>
    <xf numFmtId="0" fontId="84" fillId="0" borderId="10" xfId="9" applyFont="1" applyBorder="1" applyAlignment="1">
      <alignment horizontal="left" vertical="center" wrapText="1"/>
    </xf>
    <xf numFmtId="2" fontId="71" fillId="0" borderId="9" xfId="9" applyNumberFormat="1" applyFont="1" applyBorder="1" applyAlignment="1">
      <alignment horizontal="center" vertical="center" wrapText="1"/>
    </xf>
    <xf numFmtId="0" fontId="71" fillId="0" borderId="9" xfId="9" applyFont="1" applyBorder="1" applyAlignment="1">
      <alignment horizontal="center" vertical="center"/>
    </xf>
    <xf numFmtId="0" fontId="84" fillId="0" borderId="19" xfId="9" applyFont="1" applyBorder="1" applyAlignment="1">
      <alignment vertical="center"/>
    </xf>
    <xf numFmtId="4" fontId="84" fillId="0" borderId="9" xfId="9" applyNumberFormat="1" applyFont="1" applyBorder="1" applyAlignment="1">
      <alignment horizontal="center" vertical="center"/>
    </xf>
    <xf numFmtId="0" fontId="84" fillId="0" borderId="67" xfId="9" applyFont="1" applyBorder="1" applyAlignment="1">
      <alignment vertical="center"/>
    </xf>
    <xf numFmtId="0" fontId="84" fillId="0" borderId="59" xfId="9" applyFont="1" applyBorder="1" applyAlignment="1">
      <alignment vertical="center"/>
    </xf>
    <xf numFmtId="0" fontId="84" fillId="0" borderId="75" xfId="9" applyFont="1" applyBorder="1" applyAlignment="1">
      <alignment vertical="center"/>
    </xf>
    <xf numFmtId="0" fontId="84" fillId="0" borderId="55" xfId="9" applyFont="1" applyBorder="1" applyAlignment="1">
      <alignment vertical="center"/>
    </xf>
    <xf numFmtId="0" fontId="84" fillId="0" borderId="20" xfId="9" applyFont="1" applyBorder="1" applyAlignment="1">
      <alignment horizontal="center" vertical="center"/>
    </xf>
    <xf numFmtId="0" fontId="84" fillId="0" borderId="12" xfId="9" applyFont="1" applyBorder="1" applyAlignment="1">
      <alignment horizontal="center" vertical="center"/>
    </xf>
    <xf numFmtId="0" fontId="84" fillId="0" borderId="54" xfId="9" applyFont="1" applyBorder="1" applyAlignment="1">
      <alignment horizontal="center" vertical="center"/>
    </xf>
    <xf numFmtId="0" fontId="84" fillId="0" borderId="13" xfId="9" applyFont="1" applyBorder="1" applyAlignment="1">
      <alignment horizontal="center" vertical="center"/>
    </xf>
    <xf numFmtId="0" fontId="73" fillId="0" borderId="32" xfId="8" applyFont="1" applyBorder="1" applyAlignment="1">
      <alignment horizontal="center" vertical="center"/>
    </xf>
    <xf numFmtId="0" fontId="73" fillId="0" borderId="16" xfId="8" applyFont="1" applyBorder="1" applyAlignment="1">
      <alignment horizontal="center" vertical="center"/>
    </xf>
    <xf numFmtId="0" fontId="73" fillId="0" borderId="6" xfId="8" applyFont="1" applyBorder="1" applyAlignment="1">
      <alignment horizontal="center" vertical="center"/>
    </xf>
    <xf numFmtId="0" fontId="73" fillId="0" borderId="6" xfId="8" applyFont="1" applyBorder="1" applyAlignment="1">
      <alignment vertical="center"/>
    </xf>
    <xf numFmtId="0" fontId="73" fillId="0" borderId="25" xfId="8" applyFont="1" applyBorder="1" applyAlignment="1">
      <alignment horizontal="center" vertical="center" textRotation="90" wrapText="1"/>
    </xf>
    <xf numFmtId="0" fontId="73" fillId="0" borderId="45" xfId="8" applyFont="1" applyBorder="1" applyAlignment="1">
      <alignment horizontal="center" vertical="center" textRotation="90" wrapText="1"/>
    </xf>
    <xf numFmtId="0" fontId="73" fillId="0" borderId="14" xfId="8" applyFont="1" applyBorder="1" applyAlignment="1">
      <alignment horizontal="center" vertical="center" textRotation="90" wrapText="1"/>
    </xf>
    <xf numFmtId="0" fontId="73" fillId="0" borderId="55" xfId="8" applyFont="1" applyBorder="1" applyAlignment="1">
      <alignment horizontal="center" vertical="center"/>
    </xf>
    <xf numFmtId="0" fontId="73" fillId="0" borderId="12" xfId="8" applyFont="1" applyBorder="1" applyAlignment="1">
      <alignment horizontal="center" vertical="center"/>
    </xf>
    <xf numFmtId="0" fontId="73" fillId="0" borderId="12" xfId="8" applyFont="1" applyBorder="1" applyAlignment="1">
      <alignment horizontal="center" vertical="center" wrapText="1"/>
    </xf>
    <xf numFmtId="0" fontId="84" fillId="0" borderId="44" xfId="9" applyFont="1" applyBorder="1" applyAlignment="1">
      <alignment horizontal="center" vertical="center"/>
    </xf>
    <xf numFmtId="2" fontId="71" fillId="0" borderId="37" xfId="9" applyNumberFormat="1" applyFont="1" applyBorder="1" applyAlignment="1">
      <alignment horizontal="center" vertical="center"/>
    </xf>
    <xf numFmtId="0" fontId="84" fillId="0" borderId="69" xfId="9" applyFont="1" applyBorder="1" applyAlignment="1">
      <alignment horizontal="left" vertical="center"/>
    </xf>
    <xf numFmtId="4" fontId="83" fillId="0" borderId="22" xfId="9" applyNumberFormat="1" applyFont="1" applyBorder="1" applyAlignment="1">
      <alignment horizontal="center" vertical="center"/>
    </xf>
    <xf numFmtId="168" fontId="83" fillId="0" borderId="22" xfId="9" applyNumberFormat="1" applyFont="1" applyBorder="1" applyAlignment="1">
      <alignment horizontal="center" vertical="center"/>
    </xf>
    <xf numFmtId="0" fontId="83" fillId="0" borderId="22" xfId="9" applyFont="1" applyBorder="1" applyAlignment="1">
      <alignment horizontal="center" vertical="center"/>
    </xf>
    <xf numFmtId="2" fontId="83" fillId="0" borderId="22" xfId="9" applyNumberFormat="1" applyFont="1" applyBorder="1" applyAlignment="1">
      <alignment horizontal="center" vertical="center"/>
    </xf>
    <xf numFmtId="3" fontId="83" fillId="0" borderId="22" xfId="9" applyNumberFormat="1" applyFont="1" applyBorder="1" applyAlignment="1">
      <alignment horizontal="center" vertical="center"/>
    </xf>
    <xf numFmtId="3" fontId="86" fillId="0" borderId="30" xfId="9" applyNumberFormat="1" applyFont="1" applyBorder="1" applyAlignment="1">
      <alignment horizontal="center" vertical="center"/>
    </xf>
    <xf numFmtId="4" fontId="86" fillId="0" borderId="20" xfId="9" applyNumberFormat="1" applyFont="1" applyBorder="1" applyAlignment="1">
      <alignment horizontal="center" vertical="center"/>
    </xf>
    <xf numFmtId="3" fontId="86" fillId="0" borderId="66" xfId="9" applyNumberFormat="1" applyFont="1" applyBorder="1" applyAlignment="1">
      <alignment horizontal="center" vertical="center"/>
    </xf>
    <xf numFmtId="0" fontId="76" fillId="0" borderId="40" xfId="9" applyFont="1" applyBorder="1" applyAlignment="1">
      <alignment horizontal="left" vertical="center"/>
    </xf>
    <xf numFmtId="0" fontId="85" fillId="0" borderId="0" xfId="9" applyFont="1"/>
    <xf numFmtId="2" fontId="86" fillId="0" borderId="30" xfId="9" applyNumberFormat="1" applyFont="1" applyBorder="1" applyAlignment="1">
      <alignment horizontal="center" vertical="center"/>
    </xf>
    <xf numFmtId="4" fontId="86" fillId="0" borderId="30" xfId="9" applyNumberFormat="1" applyFont="1" applyBorder="1" applyAlignment="1">
      <alignment horizontal="center" vertical="center"/>
    </xf>
    <xf numFmtId="0" fontId="70" fillId="0" borderId="44" xfId="5" applyFont="1" applyBorder="1" applyAlignment="1" applyProtection="1">
      <alignment horizontal="center" vertical="center" wrapText="1"/>
      <protection locked="0"/>
    </xf>
    <xf numFmtId="0" fontId="70" fillId="0" borderId="44" xfId="5" applyFont="1" applyBorder="1" applyAlignment="1">
      <alignment horizontal="center" vertical="center" wrapText="1"/>
    </xf>
    <xf numFmtId="0" fontId="73" fillId="0" borderId="44" xfId="5" applyFont="1" applyBorder="1" applyAlignment="1">
      <alignment horizontal="center" vertical="center" wrapText="1"/>
    </xf>
    <xf numFmtId="0" fontId="71" fillId="0" borderId="44" xfId="5" applyFont="1" applyBorder="1" applyAlignment="1">
      <alignment horizontal="center" vertical="center"/>
    </xf>
    <xf numFmtId="0" fontId="31" fillId="0" borderId="29" xfId="5" applyFont="1" applyBorder="1" applyAlignment="1" applyProtection="1">
      <alignment horizontal="center" vertical="center"/>
      <protection locked="0"/>
    </xf>
    <xf numFmtId="165" fontId="71" fillId="0" borderId="14" xfId="5" applyNumberFormat="1" applyFont="1" applyBorder="1" applyAlignment="1" applyProtection="1">
      <alignment horizontal="center" vertical="center"/>
      <protection locked="0"/>
    </xf>
    <xf numFmtId="170" fontId="71" fillId="0" borderId="44" xfId="5" quotePrefix="1" applyNumberFormat="1" applyFont="1" applyBorder="1" applyAlignment="1">
      <alignment horizontal="center" vertical="center"/>
    </xf>
    <xf numFmtId="3" fontId="71" fillId="0" borderId="8" xfId="5" applyNumberFormat="1" applyFont="1" applyBorder="1" applyAlignment="1">
      <alignment horizontal="center" vertical="center"/>
    </xf>
    <xf numFmtId="2" fontId="71" fillId="0" borderId="17" xfId="5" applyNumberFormat="1" applyFont="1" applyBorder="1" applyAlignment="1">
      <alignment horizontal="center" vertical="center"/>
    </xf>
    <xf numFmtId="3" fontId="71" fillId="0" borderId="44" xfId="5" applyNumberFormat="1" applyFont="1" applyBorder="1" applyAlignment="1" applyProtection="1">
      <alignment vertical="center"/>
      <protection locked="0"/>
    </xf>
    <xf numFmtId="3" fontId="71" fillId="0" borderId="14" xfId="5" applyNumberFormat="1" applyFont="1" applyBorder="1" applyAlignment="1" applyProtection="1">
      <alignment vertical="center"/>
      <protection locked="0"/>
    </xf>
    <xf numFmtId="3" fontId="71" fillId="0" borderId="37" xfId="5" applyNumberFormat="1" applyFont="1" applyBorder="1" applyAlignment="1">
      <alignment horizontal="center" vertical="center"/>
    </xf>
    <xf numFmtId="0" fontId="66" fillId="0" borderId="8" xfId="5" applyFont="1" applyBorder="1" applyAlignment="1" applyProtection="1">
      <alignment horizontal="center" vertical="center"/>
      <protection locked="0"/>
    </xf>
    <xf numFmtId="0" fontId="71" fillId="0" borderId="34" xfId="5" applyFont="1" applyBorder="1" applyAlignment="1" applyProtection="1">
      <alignment horizontal="center" vertical="center"/>
      <protection locked="0"/>
    </xf>
    <xf numFmtId="3" fontId="76" fillId="0" borderId="69" xfId="5" applyNumberFormat="1" applyFont="1" applyBorder="1" applyAlignment="1">
      <alignment horizontal="center" vertical="center"/>
    </xf>
    <xf numFmtId="0" fontId="70" fillId="0" borderId="16" xfId="5" applyFont="1" applyBorder="1" applyAlignment="1">
      <alignment horizontal="center" vertical="center" textRotation="90" wrapText="1"/>
    </xf>
    <xf numFmtId="0" fontId="65" fillId="0" borderId="16" xfId="5" applyFont="1" applyBorder="1" applyAlignment="1">
      <alignment horizontal="center" vertical="center"/>
    </xf>
    <xf numFmtId="0" fontId="71" fillId="0" borderId="17" xfId="5" applyFont="1" applyBorder="1" applyAlignment="1">
      <alignment horizontal="center" vertical="center"/>
    </xf>
    <xf numFmtId="3" fontId="71" fillId="0" borderId="17" xfId="5" applyNumberFormat="1" applyFont="1" applyBorder="1" applyAlignment="1" applyProtection="1">
      <alignment horizontal="center" vertical="center"/>
      <protection locked="0"/>
    </xf>
    <xf numFmtId="1" fontId="71" fillId="0" borderId="44" xfId="5" applyNumberFormat="1" applyFont="1" applyBorder="1" applyAlignment="1">
      <alignment horizontal="center" vertical="center"/>
    </xf>
    <xf numFmtId="0" fontId="71" fillId="0" borderId="47" xfId="5" applyFont="1" applyBorder="1" applyAlignment="1" applyProtection="1">
      <alignment horizontal="center" vertical="center"/>
      <protection locked="0"/>
    </xf>
    <xf numFmtId="3" fontId="71" fillId="0" borderId="43" xfId="5" applyNumberFormat="1" applyFont="1" applyBorder="1" applyAlignment="1">
      <alignment horizontal="center" vertical="center"/>
    </xf>
    <xf numFmtId="0" fontId="73" fillId="0" borderId="70" xfId="5" applyFont="1" applyBorder="1" applyAlignment="1" applyProtection="1">
      <alignment horizontal="center" vertical="center"/>
      <protection locked="0"/>
    </xf>
    <xf numFmtId="3" fontId="26" fillId="0" borderId="70" xfId="5" applyNumberFormat="1" applyFont="1" applyBorder="1" applyAlignment="1">
      <alignment horizontal="center" vertical="center"/>
    </xf>
    <xf numFmtId="3" fontId="26" fillId="0" borderId="22" xfId="5" applyNumberFormat="1" applyFont="1" applyBorder="1" applyAlignment="1">
      <alignment horizontal="center" vertical="center"/>
    </xf>
    <xf numFmtId="2" fontId="26" fillId="0" borderId="70" xfId="5" applyNumberFormat="1" applyFont="1" applyBorder="1" applyAlignment="1">
      <alignment horizontal="center" vertical="center"/>
    </xf>
    <xf numFmtId="167" fontId="27" fillId="0" borderId="47" xfId="5" applyNumberFormat="1" applyFont="1" applyBorder="1" applyAlignment="1">
      <alignment horizontal="center" vertical="center"/>
    </xf>
    <xf numFmtId="0" fontId="27" fillId="0" borderId="12" xfId="5" applyFont="1" applyBorder="1" applyAlignment="1">
      <alignment horizontal="center" vertical="center"/>
    </xf>
    <xf numFmtId="3" fontId="71" fillId="0" borderId="6" xfId="5" applyNumberFormat="1" applyFont="1" applyBorder="1" applyAlignment="1">
      <alignment horizontal="center" vertical="center"/>
    </xf>
    <xf numFmtId="3" fontId="71" fillId="0" borderId="65" xfId="5" applyNumberFormat="1" applyFont="1" applyBorder="1" applyAlignment="1">
      <alignment horizontal="center" vertical="center"/>
    </xf>
    <xf numFmtId="3" fontId="71" fillId="0" borderId="0" xfId="5" applyNumberFormat="1" applyFont="1" applyAlignment="1">
      <alignment horizontal="center" vertical="center"/>
    </xf>
    <xf numFmtId="3" fontId="71" fillId="0" borderId="45" xfId="5" applyNumberFormat="1" applyFont="1" applyBorder="1" applyAlignment="1">
      <alignment horizontal="center" vertical="center"/>
    </xf>
    <xf numFmtId="37" fontId="71" fillId="0" borderId="47" xfId="5" applyNumberFormat="1" applyFont="1" applyBorder="1" applyAlignment="1">
      <alignment horizontal="center" vertical="center"/>
    </xf>
    <xf numFmtId="4" fontId="71" fillId="0" borderId="45" xfId="5" applyNumberFormat="1" applyFont="1" applyBorder="1" applyAlignment="1">
      <alignment horizontal="center" vertical="center"/>
    </xf>
    <xf numFmtId="3" fontId="71" fillId="0" borderId="22" xfId="5" applyNumberFormat="1" applyFont="1" applyBorder="1" applyAlignment="1">
      <alignment horizontal="center" vertical="center"/>
    </xf>
    <xf numFmtId="4" fontId="71" fillId="0" borderId="22" xfId="5" applyNumberFormat="1" applyFont="1" applyBorder="1" applyAlignment="1">
      <alignment horizontal="center" vertical="center"/>
    </xf>
    <xf numFmtId="3" fontId="76" fillId="0" borderId="70" xfId="5" applyNumberFormat="1" applyFont="1" applyBorder="1" applyAlignment="1" applyProtection="1">
      <alignment horizontal="center" vertical="center"/>
      <protection locked="0"/>
    </xf>
    <xf numFmtId="0" fontId="77" fillId="0" borderId="47" xfId="5" applyFont="1" applyBorder="1" applyAlignment="1">
      <alignment horizontal="center" vertical="center" wrapText="1"/>
    </xf>
    <xf numFmtId="0" fontId="77" fillId="0" borderId="65" xfId="5" applyFont="1" applyBorder="1" applyAlignment="1">
      <alignment horizontal="center" vertical="center" textRotation="90" wrapText="1"/>
    </xf>
    <xf numFmtId="0" fontId="77" fillId="0" borderId="47" xfId="5" applyFont="1" applyBorder="1" applyAlignment="1">
      <alignment horizontal="center" vertical="center" textRotation="90" wrapText="1"/>
    </xf>
    <xf numFmtId="170" fontId="66" fillId="0" borderId="45" xfId="5" quotePrefix="1" applyNumberFormat="1" applyFont="1" applyBorder="1" applyAlignment="1">
      <alignment horizontal="center" vertical="center"/>
    </xf>
    <xf numFmtId="170" fontId="71" fillId="0" borderId="22" xfId="5" quotePrefix="1" applyNumberFormat="1" applyFont="1" applyBorder="1" applyAlignment="1">
      <alignment horizontal="center" vertical="center"/>
    </xf>
    <xf numFmtId="2" fontId="71" fillId="0" borderId="22" xfId="5" applyNumberFormat="1" applyFont="1" applyBorder="1" applyAlignment="1">
      <alignment horizontal="center" vertical="center"/>
    </xf>
    <xf numFmtId="0" fontId="71" fillId="0" borderId="70" xfId="5" quotePrefix="1" applyFont="1" applyBorder="1" applyAlignment="1">
      <alignment horizontal="center" vertical="center"/>
    </xf>
    <xf numFmtId="3" fontId="71" fillId="0" borderId="69" xfId="5" applyNumberFormat="1" applyFont="1" applyBorder="1" applyAlignment="1">
      <alignment horizontal="center" vertical="center"/>
    </xf>
    <xf numFmtId="0" fontId="66" fillId="0" borderId="39" xfId="5" applyFont="1" applyBorder="1" applyAlignment="1">
      <alignment horizontal="left" vertical="center"/>
    </xf>
    <xf numFmtId="0" fontId="66" fillId="0" borderId="69" xfId="5" applyFont="1" applyBorder="1" applyAlignment="1">
      <alignment horizontal="left" vertical="center"/>
    </xf>
    <xf numFmtId="0" fontId="79" fillId="0" borderId="60" xfId="5" applyFont="1" applyBorder="1" applyAlignment="1" applyProtection="1">
      <alignment horizontal="center" vertical="center"/>
      <protection locked="0"/>
    </xf>
    <xf numFmtId="0" fontId="77" fillId="0" borderId="58" xfId="5" applyFont="1" applyBorder="1" applyAlignment="1">
      <alignment horizontal="center" vertical="center" wrapText="1"/>
    </xf>
    <xf numFmtId="4" fontId="27" fillId="0" borderId="6" xfId="5" applyNumberFormat="1" applyFont="1" applyBorder="1" applyAlignment="1">
      <alignment horizontal="center" vertical="center"/>
    </xf>
    <xf numFmtId="4" fontId="27" fillId="0" borderId="14" xfId="5" applyNumberFormat="1" applyFont="1" applyBorder="1" applyAlignment="1">
      <alignment horizontal="center" vertical="center"/>
    </xf>
    <xf numFmtId="0" fontId="27" fillId="0" borderId="51" xfId="5" applyFont="1" applyBorder="1" applyAlignment="1">
      <alignment horizontal="left"/>
    </xf>
    <xf numFmtId="0" fontId="66" fillId="0" borderId="46" xfId="5" applyFont="1" applyBorder="1" applyAlignment="1">
      <alignment horizontal="left" vertical="center" wrapText="1"/>
    </xf>
    <xf numFmtId="0" fontId="73" fillId="0" borderId="14" xfId="5" applyFont="1" applyBorder="1" applyAlignment="1">
      <alignment horizontal="center" vertical="center" wrapText="1"/>
    </xf>
    <xf numFmtId="0" fontId="73" fillId="0" borderId="16" xfId="5" applyFont="1" applyBorder="1" applyAlignment="1">
      <alignment horizontal="center" vertical="center"/>
    </xf>
    <xf numFmtId="0" fontId="73" fillId="0" borderId="17" xfId="5" applyFont="1" applyBorder="1" applyAlignment="1">
      <alignment horizontal="center" vertical="center"/>
    </xf>
    <xf numFmtId="0" fontId="73" fillId="0" borderId="19" xfId="5" applyFont="1" applyBorder="1" applyAlignment="1">
      <alignment horizontal="center" vertical="center"/>
    </xf>
    <xf numFmtId="0" fontId="26" fillId="0" borderId="44" xfId="5" applyFont="1" applyBorder="1" applyAlignment="1">
      <alignment horizontal="center" vertical="center" wrapText="1"/>
    </xf>
    <xf numFmtId="0" fontId="49" fillId="0" borderId="70" xfId="5" applyFont="1" applyBorder="1" applyAlignment="1" applyProtection="1">
      <alignment horizontal="center" vertical="center" wrapText="1"/>
      <protection locked="0"/>
    </xf>
    <xf numFmtId="0" fontId="49" fillId="0" borderId="70" xfId="5" applyFont="1" applyBorder="1" applyAlignment="1">
      <alignment horizontal="center" vertical="center" wrapText="1"/>
    </xf>
    <xf numFmtId="0" fontId="49" fillId="0" borderId="22" xfId="5" applyFont="1" applyBorder="1" applyAlignment="1">
      <alignment horizontal="center" vertical="center"/>
    </xf>
    <xf numFmtId="0" fontId="26" fillId="0" borderId="22" xfId="5" applyFont="1" applyBorder="1" applyAlignment="1">
      <alignment horizontal="center" vertical="center" wrapText="1"/>
    </xf>
    <xf numFmtId="0" fontId="26" fillId="0" borderId="70" xfId="5" applyFont="1" applyBorder="1" applyAlignment="1">
      <alignment horizontal="center" vertical="center" wrapText="1"/>
    </xf>
    <xf numFmtId="0" fontId="31" fillId="0" borderId="69" xfId="5" applyFont="1" applyBorder="1" applyAlignment="1" applyProtection="1">
      <alignment horizontal="center" vertical="center"/>
      <protection locked="0"/>
    </xf>
    <xf numFmtId="0" fontId="31" fillId="0" borderId="4" xfId="5" applyFont="1" applyBorder="1" applyAlignment="1" applyProtection="1">
      <alignment horizontal="center" vertical="center"/>
      <protection locked="0"/>
    </xf>
    <xf numFmtId="165" fontId="71" fillId="0" borderId="44" xfId="5" applyNumberFormat="1" applyFont="1" applyBorder="1" applyAlignment="1" applyProtection="1">
      <alignment horizontal="center" vertical="center"/>
      <protection locked="0"/>
    </xf>
    <xf numFmtId="0" fontId="70" fillId="0" borderId="17" xfId="5" applyFont="1" applyBorder="1" applyAlignment="1">
      <alignment horizontal="center" vertical="center"/>
    </xf>
    <xf numFmtId="165" fontId="71" fillId="0" borderId="9" xfId="5" applyNumberFormat="1" applyFont="1" applyBorder="1" applyAlignment="1" applyProtection="1">
      <alignment horizontal="center" vertical="center"/>
      <protection locked="0"/>
    </xf>
    <xf numFmtId="3" fontId="71" fillId="0" borderId="17" xfId="5" applyNumberFormat="1" applyFont="1" applyBorder="1" applyAlignment="1" applyProtection="1">
      <alignment vertical="center"/>
      <protection locked="0"/>
    </xf>
    <xf numFmtId="3" fontId="71" fillId="0" borderId="9" xfId="5" applyNumberFormat="1" applyFont="1" applyBorder="1" applyAlignment="1" applyProtection="1">
      <alignment vertical="center"/>
      <protection locked="0"/>
    </xf>
    <xf numFmtId="0" fontId="73" fillId="0" borderId="50" xfId="5" applyFont="1" applyBorder="1" applyAlignment="1" applyProtection="1">
      <alignment horizontal="center" vertical="center"/>
      <protection locked="0"/>
    </xf>
    <xf numFmtId="1" fontId="71" fillId="0" borderId="14" xfId="5" applyNumberFormat="1" applyFont="1" applyBorder="1" applyAlignment="1">
      <alignment horizontal="center" vertical="center"/>
    </xf>
    <xf numFmtId="0" fontId="71" fillId="0" borderId="14" xfId="5" applyFont="1" applyBorder="1" applyAlignment="1">
      <alignment horizontal="center" vertical="center"/>
    </xf>
    <xf numFmtId="2" fontId="71" fillId="0" borderId="47" xfId="5" applyNumberFormat="1" applyFont="1" applyBorder="1" applyAlignment="1">
      <alignment horizontal="center" vertical="center"/>
    </xf>
    <xf numFmtId="0" fontId="71" fillId="0" borderId="47" xfId="5" applyFont="1" applyBorder="1" applyAlignment="1">
      <alignment horizontal="center" vertical="center"/>
    </xf>
    <xf numFmtId="3" fontId="71" fillId="0" borderId="45" xfId="5" applyNumberFormat="1" applyFont="1" applyBorder="1" applyAlignment="1" applyProtection="1">
      <alignment vertical="center"/>
      <protection locked="0"/>
    </xf>
    <xf numFmtId="165" fontId="71" fillId="0" borderId="45" xfId="5" applyNumberFormat="1" applyFont="1" applyBorder="1" applyAlignment="1" applyProtection="1">
      <alignment horizontal="center" vertical="center"/>
      <protection locked="0"/>
    </xf>
    <xf numFmtId="0" fontId="70" fillId="0" borderId="47" xfId="5" applyFont="1" applyBorder="1" applyAlignment="1">
      <alignment horizontal="center" vertical="center"/>
    </xf>
    <xf numFmtId="3" fontId="71" fillId="0" borderId="48" xfId="5" applyNumberFormat="1" applyFont="1" applyBorder="1" applyAlignment="1">
      <alignment horizontal="center" vertical="center"/>
    </xf>
    <xf numFmtId="1" fontId="71" fillId="0" borderId="45" xfId="5" applyNumberFormat="1" applyFont="1" applyBorder="1" applyAlignment="1">
      <alignment horizontal="center" vertical="center"/>
    </xf>
    <xf numFmtId="12" fontId="71" fillId="0" borderId="45" xfId="5" applyNumberFormat="1" applyFont="1" applyBorder="1" applyAlignment="1">
      <alignment horizontal="center" vertical="center"/>
    </xf>
    <xf numFmtId="2" fontId="71" fillId="0" borderId="45" xfId="5" applyNumberFormat="1" applyFont="1" applyBorder="1" applyAlignment="1">
      <alignment horizontal="center" vertical="center"/>
    </xf>
    <xf numFmtId="0" fontId="71" fillId="0" borderId="51" xfId="5" applyFont="1" applyBorder="1" applyAlignment="1">
      <alignment vertical="center"/>
    </xf>
    <xf numFmtId="0" fontId="32" fillId="0" borderId="77" xfId="5" applyFont="1" applyBorder="1" applyAlignment="1" applyProtection="1">
      <alignment horizontal="left" vertical="center"/>
      <protection locked="0"/>
    </xf>
    <xf numFmtId="2" fontId="71" fillId="0" borderId="70" xfId="5" applyNumberFormat="1" applyFont="1" applyBorder="1" applyAlignment="1">
      <alignment horizontal="center" vertical="center"/>
    </xf>
    <xf numFmtId="3" fontId="71" fillId="0" borderId="70" xfId="5" applyNumberFormat="1" applyFont="1" applyBorder="1" applyAlignment="1" applyProtection="1">
      <alignment vertical="center"/>
      <protection locked="0"/>
    </xf>
    <xf numFmtId="3" fontId="71" fillId="0" borderId="22" xfId="5" applyNumberFormat="1" applyFont="1" applyBorder="1" applyAlignment="1" applyProtection="1">
      <alignment vertical="center"/>
      <protection locked="0"/>
    </xf>
    <xf numFmtId="165" fontId="71" fillId="0" borderId="22" xfId="5" applyNumberFormat="1" applyFont="1" applyBorder="1" applyAlignment="1" applyProtection="1">
      <alignment horizontal="center" vertical="center"/>
      <protection locked="0"/>
    </xf>
    <xf numFmtId="0" fontId="70" fillId="0" borderId="70" xfId="5" applyFont="1" applyBorder="1" applyAlignment="1">
      <alignment horizontal="center" vertical="center"/>
    </xf>
    <xf numFmtId="3" fontId="71" fillId="0" borderId="60" xfId="5" applyNumberFormat="1" applyFont="1" applyBorder="1" applyAlignment="1">
      <alignment horizontal="center" vertical="center"/>
    </xf>
    <xf numFmtId="1" fontId="71" fillId="0" borderId="22" xfId="5" applyNumberFormat="1" applyFont="1" applyBorder="1" applyAlignment="1">
      <alignment horizontal="center" vertical="center"/>
    </xf>
    <xf numFmtId="12" fontId="71" fillId="0" borderId="22" xfId="5" applyNumberFormat="1" applyFont="1" applyBorder="1" applyAlignment="1">
      <alignment horizontal="center" vertical="center"/>
    </xf>
    <xf numFmtId="0" fontId="26" fillId="0" borderId="18" xfId="5" applyFont="1" applyBorder="1" applyAlignment="1">
      <alignment horizontal="center" vertical="center"/>
    </xf>
    <xf numFmtId="0" fontId="26" fillId="0" borderId="16" xfId="5" applyFont="1" applyBorder="1" applyAlignment="1">
      <alignment horizontal="center" vertical="center"/>
    </xf>
    <xf numFmtId="0" fontId="65" fillId="0" borderId="6" xfId="5" applyFont="1" applyBorder="1" applyAlignment="1">
      <alignment horizontal="center" vertical="center"/>
    </xf>
    <xf numFmtId="0" fontId="65" fillId="0" borderId="55" xfId="5" applyFont="1" applyBorder="1" applyAlignment="1">
      <alignment horizontal="center" vertical="center"/>
    </xf>
    <xf numFmtId="4" fontId="70" fillId="0" borderId="70" xfId="5" applyNumberFormat="1" applyFont="1" applyBorder="1" applyAlignment="1">
      <alignment horizontal="center" vertical="center" wrapText="1"/>
    </xf>
    <xf numFmtId="4" fontId="70" fillId="0" borderId="44" xfId="5" applyNumberFormat="1" applyFont="1" applyBorder="1" applyAlignment="1">
      <alignment horizontal="center" vertical="center" wrapText="1"/>
    </xf>
    <xf numFmtId="0" fontId="31" fillId="0" borderId="46" xfId="5" applyFont="1" applyBorder="1" applyAlignment="1" applyProtection="1">
      <alignment horizontal="center" vertical="center"/>
      <protection locked="0"/>
    </xf>
    <xf numFmtId="0" fontId="31" fillId="0" borderId="10" xfId="5" applyFont="1" applyBorder="1" applyAlignment="1" applyProtection="1">
      <alignment horizontal="center" vertical="center"/>
      <protection locked="0"/>
    </xf>
    <xf numFmtId="165" fontId="27" fillId="0" borderId="44" xfId="5" applyNumberFormat="1" applyFont="1" applyBorder="1" applyAlignment="1" applyProtection="1">
      <alignment horizontal="center" vertical="center"/>
      <protection locked="0"/>
    </xf>
    <xf numFmtId="3" fontId="71" fillId="0" borderId="44" xfId="5" quotePrefix="1" applyNumberFormat="1" applyFont="1" applyBorder="1" applyAlignment="1" applyProtection="1">
      <alignment horizontal="center" vertical="center"/>
      <protection locked="0"/>
    </xf>
    <xf numFmtId="4" fontId="71" fillId="0" borderId="47" xfId="5" applyNumberFormat="1" applyFont="1" applyBorder="1" applyAlignment="1">
      <alignment horizontal="center" vertical="center"/>
    </xf>
    <xf numFmtId="0" fontId="66" fillId="0" borderId="47" xfId="5" applyFont="1" applyBorder="1" applyAlignment="1">
      <alignment horizontal="center" vertical="center"/>
    </xf>
    <xf numFmtId="3" fontId="27" fillId="0" borderId="45" xfId="5" applyNumberFormat="1" applyFont="1" applyBorder="1" applyAlignment="1" applyProtection="1">
      <alignment vertical="center"/>
      <protection locked="0"/>
    </xf>
    <xf numFmtId="165" fontId="27" fillId="0" borderId="45" xfId="5" applyNumberFormat="1" applyFont="1" applyBorder="1" applyAlignment="1" applyProtection="1">
      <alignment horizontal="center" vertical="center"/>
      <protection locked="0"/>
    </xf>
    <xf numFmtId="0" fontId="49" fillId="0" borderId="47" xfId="5" applyFont="1" applyBorder="1" applyAlignment="1">
      <alignment horizontal="center" vertical="center"/>
    </xf>
    <xf numFmtId="3" fontId="27" fillId="0" borderId="39" xfId="5" applyNumberFormat="1" applyFont="1" applyBorder="1" applyAlignment="1">
      <alignment horizontal="center" vertical="center"/>
    </xf>
    <xf numFmtId="1" fontId="27" fillId="0" borderId="45" xfId="5" applyNumberFormat="1" applyFont="1" applyBorder="1" applyAlignment="1">
      <alignment horizontal="center" vertical="center"/>
    </xf>
    <xf numFmtId="0" fontId="76" fillId="0" borderId="3" xfId="5" applyFont="1" applyBorder="1" applyAlignment="1" applyProtection="1">
      <alignment horizontal="center" vertical="center"/>
      <protection locked="0"/>
    </xf>
    <xf numFmtId="0" fontId="73" fillId="0" borderId="3" xfId="5" applyFont="1" applyBorder="1" applyAlignment="1" applyProtection="1">
      <alignment horizontal="center" vertical="center"/>
      <protection locked="0"/>
    </xf>
    <xf numFmtId="0" fontId="49" fillId="0" borderId="16" xfId="5" applyFont="1" applyBorder="1" applyAlignment="1" applyProtection="1">
      <alignment horizontal="center" vertical="center" wrapText="1"/>
      <protection locked="0"/>
    </xf>
    <xf numFmtId="0" fontId="49" fillId="0" borderId="16" xfId="5" applyFont="1" applyBorder="1" applyAlignment="1">
      <alignment horizontal="center" vertical="center" wrapText="1"/>
    </xf>
    <xf numFmtId="0" fontId="49" fillId="0" borderId="16" xfId="5" applyFont="1" applyBorder="1" applyAlignment="1">
      <alignment horizontal="center" vertical="center"/>
    </xf>
    <xf numFmtId="0" fontId="49" fillId="0" borderId="6" xfId="5" applyFont="1" applyBorder="1" applyAlignment="1">
      <alignment horizontal="center" vertical="center"/>
    </xf>
    <xf numFmtId="0" fontId="49" fillId="0" borderId="7" xfId="5" applyFont="1" applyBorder="1" applyAlignment="1">
      <alignment horizontal="center" vertical="center"/>
    </xf>
    <xf numFmtId="0" fontId="26" fillId="0" borderId="6" xfId="5" applyFont="1" applyBorder="1" applyAlignment="1">
      <alignment horizontal="center" vertical="center" wrapText="1"/>
    </xf>
    <xf numFmtId="0" fontId="26" fillId="0" borderId="16" xfId="5" applyFont="1" applyBorder="1" applyAlignment="1">
      <alignment horizontal="center" vertical="center" wrapText="1"/>
    </xf>
    <xf numFmtId="0" fontId="31" fillId="0" borderId="7" xfId="5" applyFont="1" applyBorder="1" applyAlignment="1" applyProtection="1">
      <alignment horizontal="center" vertical="center"/>
      <protection locked="0"/>
    </xf>
    <xf numFmtId="1" fontId="76" fillId="0" borderId="22" xfId="5" applyNumberFormat="1" applyFont="1" applyBorder="1" applyAlignment="1">
      <alignment horizontal="center" vertical="center"/>
    </xf>
    <xf numFmtId="2" fontId="76" fillId="0" borderId="22" xfId="5" applyNumberFormat="1" applyFont="1" applyBorder="1" applyAlignment="1">
      <alignment horizontal="center" vertical="center"/>
    </xf>
    <xf numFmtId="3" fontId="73" fillId="0" borderId="70" xfId="5" applyNumberFormat="1" applyFont="1" applyBorder="1" applyAlignment="1" applyProtection="1">
      <alignment horizontal="center" vertical="center"/>
      <protection locked="0"/>
    </xf>
    <xf numFmtId="0" fontId="84" fillId="0" borderId="8" xfId="9" applyFont="1" applyBorder="1" applyAlignment="1">
      <alignment horizontal="center" vertical="center" wrapText="1"/>
    </xf>
    <xf numFmtId="0" fontId="84" fillId="0" borderId="9" xfId="9" applyFont="1" applyBorder="1" applyAlignment="1">
      <alignment horizontal="center" vertical="center" wrapText="1"/>
    </xf>
    <xf numFmtId="0" fontId="84" fillId="0" borderId="10" xfId="9" applyFont="1" applyBorder="1" applyAlignment="1">
      <alignment horizontal="center" vertical="center" wrapText="1"/>
    </xf>
    <xf numFmtId="1" fontId="84" fillId="0" borderId="19" xfId="9" applyNumberFormat="1" applyFont="1" applyBorder="1" applyAlignment="1">
      <alignment horizontal="center" vertical="center" wrapText="1"/>
    </xf>
    <xf numFmtId="3" fontId="84" fillId="0" borderId="9" xfId="9" applyNumberFormat="1" applyFont="1" applyBorder="1" applyAlignment="1">
      <alignment horizontal="center" vertical="center" wrapText="1"/>
    </xf>
    <xf numFmtId="168" fontId="84" fillId="0" borderId="9" xfId="9" applyNumberFormat="1" applyFont="1" applyBorder="1" applyAlignment="1">
      <alignment horizontal="center" vertical="center" wrapText="1"/>
    </xf>
    <xf numFmtId="4" fontId="71" fillId="0" borderId="9" xfId="9" applyNumberFormat="1" applyFont="1" applyBorder="1" applyAlignment="1">
      <alignment horizontal="center" vertical="center" wrapText="1"/>
    </xf>
    <xf numFmtId="0" fontId="84" fillId="0" borderId="17" xfId="9" applyFont="1" applyBorder="1" applyAlignment="1">
      <alignment horizontal="center" vertical="center" wrapText="1"/>
    </xf>
    <xf numFmtId="0" fontId="84" fillId="0" borderId="0" xfId="9" applyFont="1" applyAlignment="1">
      <alignment wrapText="1"/>
    </xf>
    <xf numFmtId="3" fontId="73" fillId="0" borderId="60" xfId="7" applyNumberFormat="1" applyFont="1" applyBorder="1" applyAlignment="1">
      <alignment horizontal="center" vertical="center"/>
    </xf>
    <xf numFmtId="0" fontId="15" fillId="12" borderId="14" xfId="7" applyFont="1" applyFill="1" applyBorder="1" applyAlignment="1">
      <alignment horizontal="center" vertical="center"/>
    </xf>
    <xf numFmtId="0" fontId="15" fillId="26" borderId="14" xfId="7" applyFont="1" applyFill="1" applyBorder="1" applyAlignment="1">
      <alignment horizontal="center" vertical="center"/>
    </xf>
    <xf numFmtId="0" fontId="15" fillId="26" borderId="9" xfId="7" applyFont="1" applyFill="1" applyBorder="1" applyAlignment="1">
      <alignment horizontal="center" vertical="center"/>
    </xf>
    <xf numFmtId="0" fontId="15" fillId="27" borderId="14" xfId="7" applyFont="1" applyFill="1" applyBorder="1" applyAlignment="1">
      <alignment horizontal="center" vertical="center"/>
    </xf>
    <xf numFmtId="0" fontId="15" fillId="27" borderId="9" xfId="7" applyFont="1" applyFill="1" applyBorder="1" applyAlignment="1">
      <alignment horizontal="center" vertical="center"/>
    </xf>
    <xf numFmtId="0" fontId="15" fillId="28" borderId="14" xfId="7" applyFont="1" applyFill="1" applyBorder="1" applyAlignment="1">
      <alignment horizontal="center" vertical="center"/>
    </xf>
    <xf numFmtId="0" fontId="15" fillId="28" borderId="9" xfId="7" applyFont="1" applyFill="1" applyBorder="1" applyAlignment="1">
      <alignment horizontal="center" vertical="center"/>
    </xf>
    <xf numFmtId="0" fontId="15" fillId="21" borderId="44" xfId="7" applyFont="1" applyFill="1" applyBorder="1" applyAlignment="1">
      <alignment horizontal="center" vertical="center"/>
    </xf>
    <xf numFmtId="0" fontId="15" fillId="25" borderId="9" xfId="7" applyFont="1" applyFill="1" applyBorder="1" applyAlignment="1">
      <alignment horizontal="center" vertical="center"/>
    </xf>
    <xf numFmtId="0" fontId="15" fillId="29" borderId="9" xfId="7" applyFont="1" applyFill="1" applyBorder="1" applyAlignment="1">
      <alignment horizontal="center" vertical="center"/>
    </xf>
    <xf numFmtId="0" fontId="15" fillId="18" borderId="9" xfId="7" applyFont="1" applyFill="1" applyBorder="1" applyAlignment="1">
      <alignment horizontal="center" vertical="center"/>
    </xf>
    <xf numFmtId="0" fontId="15" fillId="14" borderId="9" xfId="7" applyFont="1" applyFill="1" applyBorder="1" applyAlignment="1">
      <alignment horizontal="center" vertical="center"/>
    </xf>
    <xf numFmtId="0" fontId="15" fillId="29" borderId="14" xfId="7" applyFont="1" applyFill="1" applyBorder="1" applyAlignment="1">
      <alignment horizontal="center" vertical="center"/>
    </xf>
    <xf numFmtId="0" fontId="15" fillId="18" borderId="14" xfId="7" applyFont="1" applyFill="1" applyBorder="1" applyAlignment="1">
      <alignment horizontal="center" vertical="center"/>
    </xf>
    <xf numFmtId="0" fontId="15" fillId="14" borderId="14" xfId="7" applyFont="1" applyFill="1" applyBorder="1" applyAlignment="1">
      <alignment horizontal="center" vertical="center"/>
    </xf>
    <xf numFmtId="0" fontId="15" fillId="25" borderId="14" xfId="7" applyFont="1" applyFill="1" applyBorder="1" applyAlignment="1">
      <alignment horizontal="center" vertical="center"/>
    </xf>
    <xf numFmtId="0" fontId="11" fillId="0" borderId="71" xfId="7" applyFont="1" applyBorder="1" applyAlignment="1">
      <alignment horizontal="center" vertical="center"/>
    </xf>
    <xf numFmtId="1" fontId="54" fillId="0" borderId="46" xfId="7" applyNumberFormat="1" applyFont="1" applyBorder="1" applyAlignment="1">
      <alignment horizontal="center" vertical="center"/>
    </xf>
    <xf numFmtId="1" fontId="54" fillId="0" borderId="10" xfId="7" applyNumberFormat="1" applyFont="1" applyBorder="1" applyAlignment="1">
      <alignment horizontal="center" vertical="center"/>
    </xf>
    <xf numFmtId="0" fontId="5" fillId="0" borderId="3" xfId="7" applyFont="1" applyBorder="1" applyAlignment="1">
      <alignment vertical="center"/>
    </xf>
    <xf numFmtId="0" fontId="5" fillId="0" borderId="21" xfId="7" applyFont="1" applyBorder="1" applyAlignment="1">
      <alignment vertical="center"/>
    </xf>
    <xf numFmtId="0" fontId="5" fillId="0" borderId="4" xfId="7" applyFont="1" applyBorder="1" applyAlignment="1">
      <alignment vertical="center"/>
    </xf>
    <xf numFmtId="0" fontId="73" fillId="0" borderId="9" xfId="7" applyFont="1" applyBorder="1" applyAlignment="1">
      <alignment horizontal="center" vertical="center" textRotation="90" wrapText="1"/>
    </xf>
    <xf numFmtId="4" fontId="71" fillId="0" borderId="37" xfId="5" applyNumberFormat="1" applyFont="1" applyBorder="1" applyAlignment="1">
      <alignment horizontal="center" vertical="center"/>
    </xf>
    <xf numFmtId="4" fontId="71" fillId="0" borderId="19" xfId="5" applyNumberFormat="1" applyFont="1" applyBorder="1" applyAlignment="1">
      <alignment horizontal="center" vertical="center"/>
    </xf>
    <xf numFmtId="4" fontId="73" fillId="0" borderId="22" xfId="7" applyNumberFormat="1" applyFont="1" applyBorder="1" applyAlignment="1">
      <alignment horizontal="center" vertical="center"/>
    </xf>
    <xf numFmtId="4" fontId="73" fillId="0" borderId="60" xfId="7" applyNumberFormat="1" applyFont="1" applyBorder="1" applyAlignment="1">
      <alignment horizontal="center" vertical="center"/>
    </xf>
    <xf numFmtId="0" fontId="48" fillId="0" borderId="40" xfId="7" applyFont="1" applyBorder="1" applyAlignment="1">
      <alignment vertical="center"/>
    </xf>
    <xf numFmtId="4" fontId="76" fillId="0" borderId="20" xfId="7" applyNumberFormat="1" applyFont="1" applyBorder="1" applyAlignment="1">
      <alignment horizontal="center" vertical="center"/>
    </xf>
    <xf numFmtId="3" fontId="76" fillId="0" borderId="20" xfId="5" applyNumberFormat="1" applyFont="1" applyBorder="1" applyAlignment="1">
      <alignment horizontal="center" vertical="center"/>
    </xf>
    <xf numFmtId="4" fontId="71" fillId="0" borderId="35" xfId="5" applyNumberFormat="1" applyFont="1" applyBorder="1" applyAlignment="1">
      <alignment horizontal="center" vertical="center"/>
    </xf>
    <xf numFmtId="1" fontId="54" fillId="0" borderId="39" xfId="7" applyNumberFormat="1" applyFont="1" applyBorder="1" applyAlignment="1">
      <alignment horizontal="center" vertical="center"/>
    </xf>
    <xf numFmtId="0" fontId="25" fillId="0" borderId="51" xfId="5" applyBorder="1"/>
    <xf numFmtId="1" fontId="73" fillId="0" borderId="7" xfId="7" applyNumberFormat="1" applyFont="1" applyBorder="1" applyAlignment="1">
      <alignment horizontal="center" vertical="center"/>
    </xf>
    <xf numFmtId="0" fontId="71" fillId="0" borderId="76" xfId="5" applyFont="1" applyBorder="1" applyAlignment="1">
      <alignment horizontal="center" vertical="center"/>
    </xf>
    <xf numFmtId="0" fontId="71" fillId="0" borderId="81" xfId="5" applyFont="1" applyBorder="1" applyAlignment="1">
      <alignment horizontal="center" vertical="center"/>
    </xf>
    <xf numFmtId="0" fontId="71" fillId="0" borderId="79" xfId="5" applyFont="1" applyBorder="1" applyAlignment="1">
      <alignment horizontal="center" vertical="center"/>
    </xf>
    <xf numFmtId="4" fontId="73" fillId="0" borderId="15" xfId="7" applyNumberFormat="1" applyFont="1" applyBorder="1" applyAlignment="1">
      <alignment horizontal="center" vertical="center"/>
    </xf>
    <xf numFmtId="4" fontId="76" fillId="0" borderId="30" xfId="7" applyNumberFormat="1" applyFont="1" applyBorder="1" applyAlignment="1">
      <alignment horizontal="center" vertical="center"/>
    </xf>
    <xf numFmtId="0" fontId="76" fillId="0" borderId="80" xfId="7" applyFont="1" applyBorder="1" applyAlignment="1">
      <alignment horizontal="center" vertical="center" wrapText="1"/>
    </xf>
    <xf numFmtId="0" fontId="90" fillId="0" borderId="16" xfId="10" applyFont="1" applyBorder="1" applyAlignment="1">
      <alignment horizontal="center" vertical="center"/>
    </xf>
    <xf numFmtId="0" fontId="90" fillId="0" borderId="0" xfId="10" applyFont="1"/>
    <xf numFmtId="171" fontId="91" fillId="0" borderId="9" xfId="10" applyNumberFormat="1" applyFont="1" applyBorder="1" applyAlignment="1">
      <alignment horizontal="center" vertical="center"/>
    </xf>
    <xf numFmtId="0" fontId="91" fillId="0" borderId="9" xfId="10" applyFont="1" applyBorder="1" applyAlignment="1">
      <alignment horizontal="center" vertical="center"/>
    </xf>
    <xf numFmtId="2" fontId="91" fillId="0" borderId="9" xfId="10" applyNumberFormat="1" applyFont="1" applyBorder="1" applyAlignment="1">
      <alignment horizontal="center" vertical="center"/>
    </xf>
    <xf numFmtId="0" fontId="91" fillId="0" borderId="8" xfId="10" applyFont="1" applyBorder="1" applyAlignment="1">
      <alignment horizontal="center" vertical="center"/>
    </xf>
    <xf numFmtId="4" fontId="91" fillId="0" borderId="9" xfId="10" applyNumberFormat="1" applyFont="1" applyBorder="1" applyAlignment="1">
      <alignment horizontal="center" vertical="center"/>
    </xf>
    <xf numFmtId="3" fontId="91" fillId="0" borderId="9" xfId="10" applyNumberFormat="1" applyFont="1" applyBorder="1" applyAlignment="1">
      <alignment horizontal="center" vertical="center"/>
    </xf>
    <xf numFmtId="2" fontId="91" fillId="0" borderId="9" xfId="10" applyNumberFormat="1" applyFont="1" applyBorder="1" applyAlignment="1">
      <alignment horizontal="center"/>
    </xf>
    <xf numFmtId="0" fontId="90" fillId="0" borderId="0" xfId="10" applyFont="1" applyAlignment="1">
      <alignment horizontal="center" vertical="center"/>
    </xf>
    <xf numFmtId="1" fontId="90" fillId="0" borderId="0" xfId="10" applyNumberFormat="1" applyFont="1" applyAlignment="1">
      <alignment horizontal="center" vertical="center"/>
    </xf>
    <xf numFmtId="0" fontId="84" fillId="0" borderId="9" xfId="10" applyFont="1" applyBorder="1" applyAlignment="1">
      <alignment horizontal="center" vertical="center"/>
    </xf>
    <xf numFmtId="0" fontId="84" fillId="0" borderId="8" xfId="10" applyFont="1" applyBorder="1" applyAlignment="1">
      <alignment horizontal="center" vertical="center"/>
    </xf>
    <xf numFmtId="4" fontId="84" fillId="0" borderId="9" xfId="10" applyNumberFormat="1" applyFont="1" applyBorder="1" applyAlignment="1">
      <alignment horizontal="center" vertical="center"/>
    </xf>
    <xf numFmtId="3" fontId="84" fillId="0" borderId="9" xfId="10" applyNumberFormat="1" applyFont="1" applyBorder="1" applyAlignment="1">
      <alignment horizontal="center" vertical="center"/>
    </xf>
    <xf numFmtId="165" fontId="84" fillId="0" borderId="9" xfId="10" applyNumberFormat="1" applyFont="1" applyBorder="1" applyAlignment="1">
      <alignment horizontal="center" vertical="center"/>
    </xf>
    <xf numFmtId="16" fontId="71" fillId="0" borderId="43" xfId="5" quotePrefix="1" applyNumberFormat="1" applyFont="1" applyBorder="1" applyAlignment="1">
      <alignment horizontal="center" vertical="center"/>
    </xf>
    <xf numFmtId="167" fontId="71" fillId="0" borderId="17" xfId="5" applyNumberFormat="1" applyFont="1" applyBorder="1" applyAlignment="1">
      <alignment horizontal="center" vertical="center"/>
    </xf>
    <xf numFmtId="0" fontId="86" fillId="0" borderId="30" xfId="9" applyFont="1" applyBorder="1" applyAlignment="1">
      <alignment horizontal="center" vertical="center"/>
    </xf>
    <xf numFmtId="0" fontId="78" fillId="0" borderId="4" xfId="7" applyFont="1" applyBorder="1" applyAlignment="1">
      <alignment vertical="center"/>
    </xf>
    <xf numFmtId="0" fontId="90" fillId="0" borderId="25" xfId="10" applyFont="1" applyBorder="1" applyAlignment="1">
      <alignment horizontal="center" vertical="center" textRotation="90" wrapText="1"/>
    </xf>
    <xf numFmtId="0" fontId="90" fillId="0" borderId="45" xfId="10" applyFont="1" applyBorder="1" applyAlignment="1">
      <alignment horizontal="center" vertical="center" textRotation="90" wrapText="1"/>
    </xf>
    <xf numFmtId="0" fontId="90" fillId="0" borderId="14" xfId="10" applyFont="1" applyBorder="1" applyAlignment="1">
      <alignment horizontal="center" vertical="center" textRotation="90" wrapText="1"/>
    </xf>
    <xf numFmtId="0" fontId="92" fillId="0" borderId="12" xfId="10" applyFont="1" applyBorder="1" applyAlignment="1">
      <alignment horizontal="center" vertical="center"/>
    </xf>
    <xf numFmtId="1" fontId="84" fillId="0" borderId="12" xfId="10" applyNumberFormat="1" applyFont="1" applyBorder="1" applyAlignment="1">
      <alignment horizontal="center" vertical="center"/>
    </xf>
    <xf numFmtId="1" fontId="90" fillId="0" borderId="12" xfId="10" applyNumberFormat="1" applyFont="1" applyBorder="1" applyAlignment="1">
      <alignment horizontal="center" vertical="center"/>
    </xf>
    <xf numFmtId="1" fontId="90" fillId="0" borderId="20" xfId="10" applyNumberFormat="1" applyFont="1" applyBorder="1" applyAlignment="1">
      <alignment horizontal="center" vertical="center"/>
    </xf>
    <xf numFmtId="0" fontId="90" fillId="0" borderId="20" xfId="10" applyFont="1" applyBorder="1" applyAlignment="1">
      <alignment horizontal="center" vertical="center"/>
    </xf>
    <xf numFmtId="0" fontId="84" fillId="0" borderId="28" xfId="10" applyFont="1" applyBorder="1" applyAlignment="1">
      <alignment horizontal="center" vertical="center"/>
    </xf>
    <xf numFmtId="0" fontId="84" fillId="0" borderId="14" xfId="10" applyFont="1" applyBorder="1" applyAlignment="1">
      <alignment horizontal="center" vertical="center"/>
    </xf>
    <xf numFmtId="4" fontId="84" fillId="0" borderId="14" xfId="10" applyNumberFormat="1" applyFont="1" applyBorder="1" applyAlignment="1">
      <alignment horizontal="center" vertical="center"/>
    </xf>
    <xf numFmtId="3" fontId="84" fillId="0" borderId="14" xfId="10" applyNumberFormat="1" applyFont="1" applyBorder="1" applyAlignment="1">
      <alignment horizontal="center" vertical="center"/>
    </xf>
    <xf numFmtId="165" fontId="84" fillId="0" borderId="14" xfId="10" applyNumberFormat="1" applyFont="1" applyBorder="1" applyAlignment="1">
      <alignment horizontal="center" vertical="center"/>
    </xf>
    <xf numFmtId="0" fontId="91" fillId="0" borderId="14" xfId="10" applyFont="1" applyBorder="1" applyAlignment="1">
      <alignment horizontal="center" vertical="center"/>
    </xf>
    <xf numFmtId="2" fontId="91" fillId="0" borderId="14" xfId="10" applyNumberFormat="1" applyFont="1" applyBorder="1" applyAlignment="1">
      <alignment horizontal="center" vertical="center"/>
    </xf>
    <xf numFmtId="2" fontId="91" fillId="0" borderId="14" xfId="10" applyNumberFormat="1" applyFont="1" applyBorder="1" applyAlignment="1">
      <alignment horizontal="center"/>
    </xf>
    <xf numFmtId="3" fontId="84" fillId="0" borderId="25" xfId="10" applyNumberFormat="1" applyFont="1" applyBorder="1" applyAlignment="1">
      <alignment horizontal="center" vertical="center"/>
    </xf>
    <xf numFmtId="165" fontId="84" fillId="0" borderId="25" xfId="10" applyNumberFormat="1" applyFont="1" applyBorder="1" applyAlignment="1">
      <alignment horizontal="center" vertical="center"/>
    </xf>
    <xf numFmtId="0" fontId="84" fillId="0" borderId="25" xfId="10" applyFont="1" applyBorder="1" applyAlignment="1">
      <alignment horizontal="center" vertical="center"/>
    </xf>
    <xf numFmtId="0" fontId="91" fillId="0" borderId="25" xfId="10" applyFont="1" applyBorder="1" applyAlignment="1">
      <alignment horizontal="center" vertical="center"/>
    </xf>
    <xf numFmtId="2" fontId="91" fillId="0" borderId="25" xfId="10" applyNumberFormat="1" applyFont="1" applyBorder="1" applyAlignment="1">
      <alignment horizontal="center" vertical="center"/>
    </xf>
    <xf numFmtId="2" fontId="91" fillId="0" borderId="25" xfId="10" applyNumberFormat="1" applyFont="1" applyBorder="1" applyAlignment="1">
      <alignment horizontal="center"/>
    </xf>
    <xf numFmtId="1" fontId="86" fillId="0" borderId="22" xfId="10" applyNumberFormat="1" applyFont="1" applyBorder="1" applyAlignment="1">
      <alignment horizontal="center" vertical="center"/>
    </xf>
    <xf numFmtId="0" fontId="86" fillId="0" borderId="22" xfId="10" applyFont="1" applyBorder="1" applyAlignment="1">
      <alignment horizontal="center" vertical="center"/>
    </xf>
    <xf numFmtId="0" fontId="89" fillId="0" borderId="22" xfId="10" applyFont="1" applyBorder="1" applyAlignment="1">
      <alignment horizontal="center" vertical="center"/>
    </xf>
    <xf numFmtId="2" fontId="89" fillId="0" borderId="22" xfId="10" applyNumberFormat="1" applyFont="1" applyBorder="1" applyAlignment="1">
      <alignment horizontal="center" vertical="center"/>
    </xf>
    <xf numFmtId="0" fontId="91" fillId="0" borderId="49" xfId="10" applyFont="1" applyBorder="1" applyAlignment="1">
      <alignment horizontal="center" vertical="center"/>
    </xf>
    <xf numFmtId="171" fontId="91" fillId="0" borderId="25" xfId="10" applyNumberFormat="1" applyFont="1" applyBorder="1" applyAlignment="1">
      <alignment horizontal="center" vertical="center"/>
    </xf>
    <xf numFmtId="4" fontId="91" fillId="0" borderId="25" xfId="10" applyNumberFormat="1" applyFont="1" applyBorder="1" applyAlignment="1">
      <alignment horizontal="center" vertical="center"/>
    </xf>
    <xf numFmtId="3" fontId="91" fillId="0" borderId="25" xfId="10" applyNumberFormat="1" applyFont="1" applyBorder="1" applyAlignment="1">
      <alignment horizontal="center" vertical="center"/>
    </xf>
    <xf numFmtId="3" fontId="84" fillId="0" borderId="6" xfId="10" applyNumberFormat="1" applyFont="1" applyBorder="1" applyAlignment="1">
      <alignment horizontal="center" vertical="center"/>
    </xf>
    <xf numFmtId="0" fontId="84" fillId="0" borderId="6" xfId="10" applyFont="1" applyBorder="1" applyAlignment="1">
      <alignment horizontal="center" vertical="center"/>
    </xf>
    <xf numFmtId="0" fontId="91" fillId="0" borderId="6" xfId="10" applyFont="1" applyBorder="1" applyAlignment="1">
      <alignment horizontal="center" vertical="center"/>
    </xf>
    <xf numFmtId="2" fontId="91" fillId="0" borderId="6" xfId="10" applyNumberFormat="1" applyFont="1" applyBorder="1" applyAlignment="1">
      <alignment horizontal="center" vertical="center"/>
    </xf>
    <xf numFmtId="2" fontId="91" fillId="0" borderId="6" xfId="10" applyNumberFormat="1" applyFont="1" applyBorder="1" applyAlignment="1">
      <alignment horizontal="center"/>
    </xf>
    <xf numFmtId="0" fontId="84" fillId="0" borderId="49" xfId="10" applyFont="1" applyBorder="1" applyAlignment="1">
      <alignment horizontal="center" vertical="center"/>
    </xf>
    <xf numFmtId="171" fontId="84" fillId="0" borderId="43" xfId="10" applyNumberFormat="1" applyFont="1" applyBorder="1" applyAlignment="1">
      <alignment horizontal="center" vertical="center"/>
    </xf>
    <xf numFmtId="171" fontId="84" fillId="0" borderId="35" xfId="10" applyNumberFormat="1" applyFont="1" applyBorder="1" applyAlignment="1">
      <alignment horizontal="center" vertical="center"/>
    </xf>
    <xf numFmtId="4" fontId="84" fillId="0" borderId="25" xfId="10" applyNumberFormat="1" applyFont="1" applyBorder="1" applyAlignment="1">
      <alignment horizontal="center" vertical="center"/>
    </xf>
    <xf numFmtId="0" fontId="84" fillId="0" borderId="58" xfId="10" applyFont="1" applyBorder="1" applyAlignment="1">
      <alignment horizontal="center" vertical="center"/>
    </xf>
    <xf numFmtId="0" fontId="84" fillId="0" borderId="0" xfId="10" applyFont="1" applyAlignment="1">
      <alignment horizontal="center" vertical="center"/>
    </xf>
    <xf numFmtId="3" fontId="84" fillId="0" borderId="0" xfId="10" applyNumberFormat="1" applyFont="1" applyAlignment="1">
      <alignment horizontal="center" vertical="center"/>
    </xf>
    <xf numFmtId="165" fontId="84" fillId="0" borderId="0" xfId="10" applyNumberFormat="1" applyFont="1" applyAlignment="1">
      <alignment horizontal="center" vertical="center"/>
    </xf>
    <xf numFmtId="0" fontId="91" fillId="0" borderId="0" xfId="10" applyFont="1" applyAlignment="1">
      <alignment horizontal="center" vertical="center"/>
    </xf>
    <xf numFmtId="2" fontId="91" fillId="0" borderId="0" xfId="10" applyNumberFormat="1" applyFont="1" applyAlignment="1">
      <alignment horizontal="center" vertical="center"/>
    </xf>
    <xf numFmtId="2" fontId="91" fillId="0" borderId="0" xfId="10" applyNumberFormat="1" applyFont="1" applyAlignment="1">
      <alignment horizontal="center"/>
    </xf>
    <xf numFmtId="2" fontId="91" fillId="0" borderId="74" xfId="10" applyNumberFormat="1" applyFont="1" applyBorder="1" applyAlignment="1">
      <alignment horizontal="center" vertical="center"/>
    </xf>
    <xf numFmtId="3" fontId="84" fillId="0" borderId="22" xfId="10" applyNumberFormat="1" applyFont="1" applyBorder="1" applyAlignment="1">
      <alignment horizontal="center" vertical="center"/>
    </xf>
    <xf numFmtId="165" fontId="84" fillId="0" borderId="22" xfId="10" applyNumberFormat="1" applyFont="1" applyBorder="1" applyAlignment="1">
      <alignment horizontal="center" vertical="center"/>
    </xf>
    <xf numFmtId="0" fontId="84" fillId="0" borderId="22" xfId="10" applyFont="1" applyBorder="1" applyAlignment="1">
      <alignment horizontal="center" vertical="center"/>
    </xf>
    <xf numFmtId="0" fontId="91" fillId="0" borderId="22" xfId="10" applyFont="1" applyBorder="1" applyAlignment="1">
      <alignment horizontal="center" vertical="center"/>
    </xf>
    <xf numFmtId="2" fontId="91" fillId="0" borderId="22" xfId="10" applyNumberFormat="1" applyFont="1" applyBorder="1" applyAlignment="1">
      <alignment horizontal="center" vertical="center"/>
    </xf>
    <xf numFmtId="2" fontId="91" fillId="0" borderId="22" xfId="10" applyNumberFormat="1" applyFont="1" applyBorder="1" applyAlignment="1">
      <alignment horizontal="center"/>
    </xf>
    <xf numFmtId="2" fontId="93" fillId="0" borderId="17" xfId="10" applyNumberFormat="1" applyFont="1" applyBorder="1" applyAlignment="1">
      <alignment horizontal="center" vertical="center"/>
    </xf>
    <xf numFmtId="2" fontId="93" fillId="0" borderId="26" xfId="10" applyNumberFormat="1" applyFont="1" applyBorder="1" applyAlignment="1">
      <alignment horizontal="center" vertical="center"/>
    </xf>
    <xf numFmtId="0" fontId="31" fillId="0" borderId="70" xfId="5" applyFont="1" applyBorder="1" applyAlignment="1" applyProtection="1">
      <alignment horizontal="center" vertical="center"/>
      <protection locked="0"/>
    </xf>
    <xf numFmtId="0" fontId="31" fillId="0" borderId="44" xfId="5" applyFont="1" applyBorder="1" applyAlignment="1" applyProtection="1">
      <alignment horizontal="center" vertical="center"/>
      <protection locked="0"/>
    </xf>
    <xf numFmtId="0" fontId="31" fillId="0" borderId="17" xfId="5" applyFont="1" applyBorder="1" applyAlignment="1" applyProtection="1">
      <alignment horizontal="center" vertical="center"/>
      <protection locked="0"/>
    </xf>
    <xf numFmtId="0" fontId="32" fillId="0" borderId="17" xfId="5" applyFont="1" applyBorder="1" applyAlignment="1">
      <alignment vertical="center"/>
    </xf>
    <xf numFmtId="0" fontId="32" fillId="0" borderId="44" xfId="5" applyFont="1" applyBorder="1" applyAlignment="1">
      <alignment vertical="center"/>
    </xf>
    <xf numFmtId="0" fontId="32" fillId="0" borderId="47" xfId="5" applyFont="1" applyBorder="1" applyAlignment="1">
      <alignment vertical="center"/>
    </xf>
    <xf numFmtId="0" fontId="32" fillId="0" borderId="70" xfId="5" applyFont="1" applyBorder="1" applyAlignment="1">
      <alignment vertical="center"/>
    </xf>
    <xf numFmtId="0" fontId="79" fillId="0" borderId="70" xfId="5" applyFont="1" applyBorder="1" applyAlignment="1" applyProtection="1">
      <alignment horizontal="center" vertical="center"/>
      <protection locked="0"/>
    </xf>
    <xf numFmtId="0" fontId="32" fillId="0" borderId="46" xfId="5" applyFont="1" applyBorder="1" applyAlignment="1" applyProtection="1">
      <alignment horizontal="left" vertical="center"/>
      <protection locked="0"/>
    </xf>
    <xf numFmtId="0" fontId="32" fillId="0" borderId="10" xfId="5" applyFont="1" applyBorder="1" applyAlignment="1" applyProtection="1">
      <alignment horizontal="left" vertical="center"/>
      <protection locked="0"/>
    </xf>
    <xf numFmtId="0" fontId="32" fillId="0" borderId="39" xfId="5" applyFont="1" applyBorder="1" applyAlignment="1" applyProtection="1">
      <alignment horizontal="left" vertical="center"/>
      <protection locked="0"/>
    </xf>
    <xf numFmtId="0" fontId="32" fillId="0" borderId="69" xfId="5" applyFont="1" applyBorder="1" applyAlignment="1" applyProtection="1">
      <alignment horizontal="left" vertical="center"/>
      <protection locked="0"/>
    </xf>
    <xf numFmtId="0" fontId="71" fillId="0" borderId="10" xfId="5" applyFont="1" applyBorder="1" applyAlignment="1" applyProtection="1">
      <alignment horizontal="left" vertical="center"/>
      <protection locked="0"/>
    </xf>
    <xf numFmtId="0" fontId="71" fillId="0" borderId="10" xfId="5" applyFont="1" applyBorder="1" applyAlignment="1" applyProtection="1">
      <alignment horizontal="left" vertical="center" wrapText="1"/>
      <protection locked="0"/>
    </xf>
    <xf numFmtId="0" fontId="71" fillId="0" borderId="46" xfId="5" applyFont="1" applyBorder="1" applyAlignment="1" applyProtection="1">
      <alignment horizontal="left" vertical="center"/>
      <protection locked="0"/>
    </xf>
    <xf numFmtId="0" fontId="71" fillId="0" borderId="46" xfId="5" applyFont="1" applyBorder="1" applyAlignment="1" applyProtection="1">
      <alignment horizontal="left" vertical="center" wrapText="1"/>
      <protection locked="0"/>
    </xf>
    <xf numFmtId="0" fontId="73" fillId="0" borderId="44" xfId="5" applyFont="1" applyBorder="1" applyAlignment="1" applyProtection="1">
      <alignment horizontal="center" vertical="center"/>
      <protection locked="0"/>
    </xf>
    <xf numFmtId="0" fontId="73" fillId="0" borderId="17" xfId="5" applyFont="1" applyBorder="1" applyAlignment="1" applyProtection="1">
      <alignment horizontal="center" vertical="center"/>
      <protection locked="0"/>
    </xf>
    <xf numFmtId="0" fontId="71" fillId="0" borderId="17" xfId="5" applyFont="1" applyBorder="1" applyAlignment="1">
      <alignment vertical="center"/>
    </xf>
    <xf numFmtId="0" fontId="71" fillId="0" borderId="44" xfId="5" applyFont="1" applyBorder="1" applyAlignment="1">
      <alignment vertical="center"/>
    </xf>
    <xf numFmtId="0" fontId="71" fillId="0" borderId="47" xfId="5" applyFont="1" applyBorder="1" applyAlignment="1">
      <alignment vertical="center"/>
    </xf>
    <xf numFmtId="0" fontId="71" fillId="0" borderId="70" xfId="5" applyFont="1" applyBorder="1" applyAlignment="1">
      <alignment vertical="center"/>
    </xf>
    <xf numFmtId="0" fontId="76" fillId="0" borderId="70" xfId="5" applyFont="1" applyBorder="1" applyAlignment="1" applyProtection="1">
      <alignment horizontal="center" vertical="center"/>
      <protection locked="0"/>
    </xf>
    <xf numFmtId="0" fontId="32" fillId="0" borderId="51" xfId="5" applyFont="1" applyBorder="1" applyAlignment="1" applyProtection="1">
      <alignment horizontal="left" vertical="center"/>
      <protection locked="0"/>
    </xf>
    <xf numFmtId="0" fontId="31" fillId="0" borderId="16" xfId="5" applyFont="1" applyBorder="1" applyAlignment="1" applyProtection="1">
      <alignment horizontal="center" vertical="center"/>
      <protection locked="0"/>
    </xf>
    <xf numFmtId="0" fontId="66" fillId="0" borderId="31" xfId="5" applyFont="1" applyBorder="1" applyAlignment="1" applyProtection="1">
      <alignment horizontal="center" vertical="center"/>
      <protection locked="0"/>
    </xf>
    <xf numFmtId="170" fontId="66" fillId="0" borderId="6" xfId="5" quotePrefix="1" applyNumberFormat="1" applyFont="1" applyBorder="1" applyAlignment="1">
      <alignment horizontal="center" vertical="center"/>
    </xf>
    <xf numFmtId="2" fontId="66" fillId="0" borderId="6" xfId="5" applyNumberFormat="1" applyFont="1" applyBorder="1" applyAlignment="1">
      <alignment horizontal="center" vertical="center"/>
    </xf>
    <xf numFmtId="0" fontId="66" fillId="0" borderId="16" xfId="5" quotePrefix="1" applyFont="1" applyBorder="1" applyAlignment="1">
      <alignment horizontal="center" vertical="center"/>
    </xf>
    <xf numFmtId="3" fontId="66" fillId="0" borderId="7" xfId="5" applyNumberFormat="1" applyFont="1" applyBorder="1" applyAlignment="1">
      <alignment horizontal="center" vertical="center"/>
    </xf>
    <xf numFmtId="3" fontId="66" fillId="0" borderId="18" xfId="5" applyNumberFormat="1" applyFont="1" applyBorder="1" applyAlignment="1">
      <alignment horizontal="center" vertical="center"/>
    </xf>
    <xf numFmtId="3" fontId="66" fillId="0" borderId="6" xfId="5" applyNumberFormat="1" applyFont="1" applyBorder="1" applyAlignment="1">
      <alignment horizontal="center" vertical="center"/>
    </xf>
    <xf numFmtId="12" fontId="66" fillId="0" borderId="6" xfId="5" applyNumberFormat="1" applyFont="1" applyBorder="1" applyAlignment="1" applyProtection="1">
      <alignment horizontal="center" vertical="center"/>
      <protection locked="0"/>
    </xf>
    <xf numFmtId="3" fontId="66" fillId="0" borderId="16" xfId="5" applyNumberFormat="1" applyFont="1" applyBorder="1" applyAlignment="1">
      <alignment horizontal="center" vertical="center"/>
    </xf>
    <xf numFmtId="0" fontId="66" fillId="0" borderId="7" xfId="5" applyFont="1" applyBorder="1" applyAlignment="1">
      <alignment horizontal="left"/>
    </xf>
    <xf numFmtId="2" fontId="71" fillId="0" borderId="17" xfId="7" applyNumberFormat="1" applyFont="1" applyBorder="1" applyAlignment="1">
      <alignment horizontal="center" vertical="center"/>
    </xf>
    <xf numFmtId="0" fontId="71" fillId="0" borderId="43" xfId="7" applyFont="1" applyBorder="1" applyAlignment="1">
      <alignment horizontal="center" vertical="center"/>
    </xf>
    <xf numFmtId="0" fontId="71" fillId="0" borderId="44" xfId="7" applyFont="1" applyBorder="1" applyAlignment="1">
      <alignment horizontal="center" vertical="center"/>
    </xf>
    <xf numFmtId="0" fontId="71" fillId="0" borderId="17" xfId="7" applyFont="1" applyBorder="1" applyAlignment="1">
      <alignment horizontal="center" vertical="center"/>
    </xf>
    <xf numFmtId="0" fontId="26" fillId="0" borderId="70" xfId="7" applyFont="1" applyBorder="1" applyAlignment="1">
      <alignment horizontal="center" vertical="center"/>
    </xf>
    <xf numFmtId="0" fontId="53" fillId="0" borderId="70" xfId="7" applyFont="1" applyBorder="1" applyAlignment="1">
      <alignment horizontal="center" vertical="center"/>
    </xf>
    <xf numFmtId="2" fontId="71" fillId="0" borderId="43" xfId="7" applyNumberFormat="1" applyFont="1" applyBorder="1" applyAlignment="1">
      <alignment horizontal="center" vertical="center"/>
    </xf>
    <xf numFmtId="2" fontId="71" fillId="0" borderId="44" xfId="7" applyNumberFormat="1" applyFont="1" applyBorder="1" applyAlignment="1">
      <alignment horizontal="center" vertical="center"/>
    </xf>
    <xf numFmtId="0" fontId="53" fillId="0" borderId="43" xfId="7" applyFont="1" applyBorder="1" applyAlignment="1">
      <alignment horizontal="center" vertical="center"/>
    </xf>
    <xf numFmtId="0" fontId="71" fillId="0" borderId="16" xfId="7" applyFont="1" applyBorder="1" applyAlignment="1">
      <alignment horizontal="center" vertical="center"/>
    </xf>
    <xf numFmtId="3" fontId="71" fillId="0" borderId="17" xfId="7" applyNumberFormat="1" applyFont="1" applyBorder="1" applyAlignment="1">
      <alignment horizontal="center" vertical="center"/>
    </xf>
    <xf numFmtId="0" fontId="70" fillId="0" borderId="70" xfId="7" applyFont="1" applyBorder="1" applyAlignment="1">
      <alignment horizontal="center" vertical="center"/>
    </xf>
    <xf numFmtId="0" fontId="71" fillId="0" borderId="54" xfId="7" applyFont="1" applyBorder="1" applyAlignment="1">
      <alignment horizontal="center" vertical="center"/>
    </xf>
    <xf numFmtId="3" fontId="76" fillId="0" borderId="70" xfId="7" applyNumberFormat="1" applyFont="1" applyBorder="1" applyAlignment="1">
      <alignment horizontal="center" vertical="center"/>
    </xf>
    <xf numFmtId="0" fontId="73" fillId="0" borderId="54" xfId="7" applyFont="1" applyBorder="1" applyAlignment="1">
      <alignment horizontal="center" vertical="center"/>
    </xf>
    <xf numFmtId="0" fontId="70" fillId="0" borderId="47" xfId="7" applyFont="1" applyBorder="1" applyAlignment="1">
      <alignment horizontal="center" vertical="center"/>
    </xf>
    <xf numFmtId="0" fontId="70" fillId="0" borderId="44" xfId="7" applyFont="1" applyBorder="1" applyAlignment="1">
      <alignment horizontal="center" vertical="center"/>
    </xf>
    <xf numFmtId="0" fontId="70" fillId="0" borderId="17" xfId="7" applyFont="1" applyBorder="1" applyAlignment="1">
      <alignment horizontal="center" vertical="center"/>
    </xf>
    <xf numFmtId="2" fontId="70" fillId="0" borderId="17" xfId="7" applyNumberFormat="1" applyFont="1" applyBorder="1" applyAlignment="1">
      <alignment horizontal="center" vertical="center"/>
    </xf>
    <xf numFmtId="1" fontId="71" fillId="0" borderId="10" xfId="7" applyNumberFormat="1" applyFont="1" applyBorder="1" applyAlignment="1">
      <alignment horizontal="left" vertical="center"/>
    </xf>
    <xf numFmtId="0" fontId="73" fillId="0" borderId="31" xfId="5" applyFont="1" applyBorder="1" applyAlignment="1" applyProtection="1">
      <alignment horizontal="center" vertical="center"/>
      <protection locked="0"/>
    </xf>
    <xf numFmtId="0" fontId="70" fillId="0" borderId="22" xfId="7" applyFont="1" applyBorder="1" applyAlignment="1">
      <alignment horizontal="center" vertical="center"/>
    </xf>
    <xf numFmtId="1" fontId="70" fillId="0" borderId="70" xfId="7" applyNumberFormat="1" applyFont="1" applyBorder="1" applyAlignment="1">
      <alignment horizontal="center" vertical="center"/>
    </xf>
    <xf numFmtId="1" fontId="70" fillId="0" borderId="69" xfId="7" applyNumberFormat="1" applyFont="1" applyBorder="1" applyAlignment="1">
      <alignment horizontal="center" vertical="center"/>
    </xf>
    <xf numFmtId="0" fontId="66" fillId="0" borderId="58" xfId="5" applyFont="1" applyBorder="1" applyAlignment="1" applyProtection="1">
      <alignment horizontal="center" vertical="center"/>
      <protection locked="0"/>
    </xf>
    <xf numFmtId="0" fontId="71" fillId="0" borderId="22" xfId="7" applyFont="1" applyBorder="1" applyAlignment="1">
      <alignment horizontal="center" vertical="center"/>
    </xf>
    <xf numFmtId="2" fontId="71" fillId="0" borderId="22" xfId="7" applyNumberFormat="1" applyFont="1" applyBorder="1" applyAlignment="1">
      <alignment horizontal="center" vertical="center"/>
    </xf>
    <xf numFmtId="0" fontId="71" fillId="0" borderId="70" xfId="7" applyFont="1" applyBorder="1" applyAlignment="1">
      <alignment horizontal="center" vertical="center"/>
    </xf>
    <xf numFmtId="1" fontId="71" fillId="0" borderId="70" xfId="7" applyNumberFormat="1" applyFont="1" applyBorder="1" applyAlignment="1">
      <alignment horizontal="center" vertical="center"/>
    </xf>
    <xf numFmtId="1" fontId="70" fillId="0" borderId="47" xfId="7" applyNumberFormat="1" applyFont="1" applyBorder="1" applyAlignment="1">
      <alignment horizontal="center" vertical="center"/>
    </xf>
    <xf numFmtId="2" fontId="53" fillId="0" borderId="46" xfId="7" applyNumberFormat="1" applyFont="1" applyBorder="1" applyAlignment="1">
      <alignment horizontal="center" vertical="center"/>
    </xf>
    <xf numFmtId="1" fontId="53" fillId="0" borderId="46" xfId="7" applyNumberFormat="1" applyFont="1" applyBorder="1" applyAlignment="1">
      <alignment horizontal="center" vertical="center"/>
    </xf>
    <xf numFmtId="0" fontId="52" fillId="0" borderId="28" xfId="7" applyFont="1" applyBorder="1" applyAlignment="1">
      <alignment horizontal="center" vertical="center"/>
    </xf>
    <xf numFmtId="0" fontId="15" fillId="0" borderId="9" xfId="7" applyFont="1" applyBorder="1" applyAlignment="1">
      <alignment horizontal="center" vertical="center"/>
    </xf>
    <xf numFmtId="170" fontId="71" fillId="0" borderId="45" xfId="5" quotePrefix="1" applyNumberFormat="1" applyFont="1" applyBorder="1" applyAlignment="1">
      <alignment horizontal="center" vertical="center"/>
    </xf>
    <xf numFmtId="0" fontId="71" fillId="0" borderId="48" xfId="7" applyFont="1" applyBorder="1" applyAlignment="1">
      <alignment horizontal="center" vertical="center"/>
    </xf>
    <xf numFmtId="2" fontId="71" fillId="0" borderId="45" xfId="7" applyNumberFormat="1" applyFont="1" applyBorder="1" applyAlignment="1">
      <alignment horizontal="center" vertical="center"/>
    </xf>
    <xf numFmtId="2" fontId="71" fillId="0" borderId="47" xfId="7" applyNumberFormat="1" applyFont="1" applyBorder="1" applyAlignment="1">
      <alignment horizontal="center" vertical="center"/>
    </xf>
    <xf numFmtId="0" fontId="71" fillId="0" borderId="47" xfId="7" applyFont="1" applyBorder="1" applyAlignment="1">
      <alignment horizontal="center" vertical="center"/>
    </xf>
    <xf numFmtId="1" fontId="71" fillId="0" borderId="47" xfId="7" applyNumberFormat="1" applyFont="1" applyBorder="1" applyAlignment="1">
      <alignment horizontal="center" vertical="center"/>
    </xf>
    <xf numFmtId="2" fontId="71" fillId="0" borderId="69" xfId="7" applyNumberFormat="1" applyFont="1" applyBorder="1" applyAlignment="1">
      <alignment horizontal="center" vertical="center"/>
    </xf>
    <xf numFmtId="2" fontId="71" fillId="0" borderId="70" xfId="7" applyNumberFormat="1" applyFont="1" applyBorder="1" applyAlignment="1">
      <alignment horizontal="center" vertical="center"/>
    </xf>
    <xf numFmtId="170" fontId="71" fillId="0" borderId="43" xfId="5" quotePrefix="1" applyNumberFormat="1" applyFont="1" applyBorder="1" applyAlignment="1">
      <alignment horizontal="center" vertical="center"/>
    </xf>
    <xf numFmtId="2" fontId="70" fillId="0" borderId="10" xfId="7" applyNumberFormat="1" applyFont="1" applyBorder="1" applyAlignment="1">
      <alignment horizontal="center" vertical="center"/>
    </xf>
    <xf numFmtId="0" fontId="66" fillId="0" borderId="10" xfId="5" applyFont="1" applyBorder="1" applyAlignment="1" applyProtection="1">
      <alignment horizontal="left" vertical="center" wrapText="1"/>
      <protection locked="0"/>
    </xf>
    <xf numFmtId="2" fontId="70" fillId="0" borderId="39" xfId="7" applyNumberFormat="1" applyFont="1" applyBorder="1" applyAlignment="1">
      <alignment horizontal="center" vertical="center"/>
    </xf>
    <xf numFmtId="0" fontId="70" fillId="0" borderId="25" xfId="7" applyFont="1" applyBorder="1" applyAlignment="1">
      <alignment horizontal="center" vertical="center"/>
    </xf>
    <xf numFmtId="2" fontId="70" fillId="0" borderId="25" xfId="7" applyNumberFormat="1" applyFont="1" applyBorder="1" applyAlignment="1">
      <alignment horizontal="center" vertical="center"/>
    </xf>
    <xf numFmtId="0" fontId="70" fillId="0" borderId="43" xfId="7" applyFont="1" applyBorder="1" applyAlignment="1">
      <alignment horizontal="center" vertical="center"/>
    </xf>
    <xf numFmtId="1" fontId="70" fillId="0" borderId="43" xfId="7" applyNumberFormat="1" applyFont="1" applyBorder="1" applyAlignment="1">
      <alignment horizontal="center" vertical="center"/>
    </xf>
    <xf numFmtId="1" fontId="70" fillId="0" borderId="39" xfId="7" applyNumberFormat="1" applyFont="1" applyBorder="1" applyAlignment="1">
      <alignment horizontal="center" vertical="center"/>
    </xf>
    <xf numFmtId="0" fontId="70" fillId="0" borderId="6" xfId="7" applyFont="1" applyBorder="1" applyAlignment="1">
      <alignment horizontal="center" vertical="center"/>
    </xf>
    <xf numFmtId="0" fontId="70" fillId="0" borderId="16" xfId="7" applyFont="1" applyBorder="1" applyAlignment="1">
      <alignment horizontal="center" vertical="center"/>
    </xf>
    <xf numFmtId="3" fontId="71" fillId="0" borderId="43" xfId="7" applyNumberFormat="1" applyFont="1" applyBorder="1" applyAlignment="1">
      <alignment horizontal="center" vertical="center"/>
    </xf>
    <xf numFmtId="0" fontId="73" fillId="0" borderId="31" xfId="5" applyFont="1" applyBorder="1" applyAlignment="1" applyProtection="1">
      <alignment vertical="center"/>
      <protection locked="0"/>
    </xf>
    <xf numFmtId="0" fontId="73" fillId="0" borderId="33" xfId="5" applyFont="1" applyBorder="1" applyAlignment="1" applyProtection="1">
      <alignment vertical="center"/>
      <protection locked="0"/>
    </xf>
    <xf numFmtId="0" fontId="71" fillId="0" borderId="67" xfId="5" applyFont="1" applyBorder="1" applyAlignment="1" applyProtection="1">
      <alignment vertical="center"/>
      <protection locked="0"/>
    </xf>
    <xf numFmtId="0" fontId="71" fillId="0" borderId="75" xfId="5" applyFont="1" applyBorder="1" applyAlignment="1" applyProtection="1">
      <alignment vertical="center"/>
      <protection locked="0"/>
    </xf>
    <xf numFmtId="0" fontId="71" fillId="0" borderId="31" xfId="5" applyFont="1" applyBorder="1" applyAlignment="1" applyProtection="1">
      <alignment vertical="center"/>
      <protection locked="0"/>
    </xf>
    <xf numFmtId="0" fontId="71" fillId="0" borderId="33" xfId="5" applyFont="1" applyBorder="1" applyAlignment="1" applyProtection="1">
      <alignment vertical="center"/>
      <protection locked="0"/>
    </xf>
    <xf numFmtId="0" fontId="71" fillId="0" borderId="3" xfId="5" applyFont="1" applyBorder="1" applyAlignment="1" applyProtection="1">
      <alignment vertical="center"/>
      <protection locked="0"/>
    </xf>
    <xf numFmtId="0" fontId="71" fillId="0" borderId="21" xfId="5" applyFont="1" applyBorder="1" applyAlignment="1" applyProtection="1">
      <alignment vertical="center"/>
      <protection locked="0"/>
    </xf>
    <xf numFmtId="3" fontId="71" fillId="0" borderId="27" xfId="7" applyNumberFormat="1" applyFont="1" applyBorder="1" applyAlignment="1">
      <alignment vertical="center"/>
    </xf>
    <xf numFmtId="0" fontId="73" fillId="0" borderId="2" xfId="7" applyFont="1" applyBorder="1" applyAlignment="1">
      <alignment vertical="center" wrapText="1"/>
    </xf>
    <xf numFmtId="0" fontId="73" fillId="0" borderId="0" xfId="7" applyFont="1" applyAlignment="1">
      <alignment vertical="center" wrapText="1"/>
    </xf>
    <xf numFmtId="0" fontId="73" fillId="0" borderId="1" xfId="7" applyFont="1" applyBorder="1" applyAlignment="1">
      <alignment vertical="center" wrapText="1"/>
    </xf>
    <xf numFmtId="0" fontId="73" fillId="0" borderId="59" xfId="7" applyFont="1" applyBorder="1" applyAlignment="1">
      <alignment vertical="center"/>
    </xf>
    <xf numFmtId="0" fontId="71" fillId="0" borderId="41" xfId="5" applyFont="1" applyBorder="1" applyAlignment="1" applyProtection="1">
      <alignment vertical="center"/>
      <protection locked="0"/>
    </xf>
    <xf numFmtId="0" fontId="71" fillId="0" borderId="72" xfId="5" applyFont="1" applyBorder="1" applyAlignment="1" applyProtection="1">
      <alignment vertical="center"/>
      <protection locked="0"/>
    </xf>
    <xf numFmtId="0" fontId="73" fillId="0" borderId="5" xfId="5" applyFont="1" applyBorder="1" applyAlignment="1" applyProtection="1">
      <alignment horizontal="center" vertical="center"/>
      <protection locked="0"/>
    </xf>
    <xf numFmtId="0" fontId="27" fillId="0" borderId="25" xfId="5" applyFont="1" applyBorder="1" applyAlignment="1">
      <alignment horizontal="center" vertical="center"/>
    </xf>
    <xf numFmtId="39" fontId="71" fillId="0" borderId="44" xfId="5" applyNumberFormat="1" applyFont="1" applyBorder="1" applyAlignment="1">
      <alignment horizontal="center" vertical="center"/>
    </xf>
    <xf numFmtId="171" fontId="84" fillId="0" borderId="44" xfId="10" applyNumberFormat="1" applyFont="1" applyBorder="1" applyAlignment="1">
      <alignment horizontal="center" vertical="center"/>
    </xf>
    <xf numFmtId="171" fontId="84" fillId="0" borderId="37" xfId="10" applyNumberFormat="1" applyFont="1" applyBorder="1" applyAlignment="1">
      <alignment horizontal="center" vertical="center"/>
    </xf>
    <xf numFmtId="2" fontId="84" fillId="0" borderId="14" xfId="10" applyNumberFormat="1" applyFont="1" applyBorder="1" applyAlignment="1">
      <alignment horizontal="center" vertical="center"/>
    </xf>
    <xf numFmtId="171" fontId="84" fillId="0" borderId="25" xfId="10" applyNumberFormat="1" applyFont="1" applyBorder="1" applyAlignment="1">
      <alignment horizontal="center" vertical="center"/>
    </xf>
    <xf numFmtId="0" fontId="91" fillId="0" borderId="28" xfId="10" applyFont="1" applyBorder="1" applyAlignment="1">
      <alignment horizontal="center" vertical="center"/>
    </xf>
    <xf numFmtId="171" fontId="91" fillId="0" borderId="14" xfId="10" applyNumberFormat="1" applyFont="1" applyBorder="1" applyAlignment="1">
      <alignment horizontal="center" vertical="center"/>
    </xf>
    <xf numFmtId="4" fontId="91" fillId="0" borderId="14" xfId="10" applyNumberFormat="1" applyFont="1" applyBorder="1" applyAlignment="1">
      <alignment horizontal="center" vertical="center"/>
    </xf>
    <xf numFmtId="3" fontId="91" fillId="0" borderId="14" xfId="10" applyNumberFormat="1" applyFont="1" applyBorder="1" applyAlignment="1">
      <alignment horizontal="center" vertical="center"/>
    </xf>
    <xf numFmtId="2" fontId="93" fillId="0" borderId="44" xfId="10" applyNumberFormat="1" applyFont="1" applyBorder="1" applyAlignment="1">
      <alignment horizontal="center" vertical="center"/>
    </xf>
    <xf numFmtId="2" fontId="93" fillId="0" borderId="29" xfId="10" applyNumberFormat="1" applyFont="1" applyBorder="1" applyAlignment="1">
      <alignment horizontal="center" vertical="center"/>
    </xf>
    <xf numFmtId="2" fontId="71" fillId="0" borderId="7" xfId="7" applyNumberFormat="1" applyFont="1" applyBorder="1" applyAlignment="1">
      <alignment horizontal="center" vertical="center"/>
    </xf>
    <xf numFmtId="0" fontId="71" fillId="0" borderId="18" xfId="7" applyFont="1" applyBorder="1" applyAlignment="1">
      <alignment horizontal="center" vertical="center"/>
    </xf>
    <xf numFmtId="0" fontId="71" fillId="0" borderId="6" xfId="7" applyFont="1" applyBorder="1" applyAlignment="1">
      <alignment horizontal="center" vertical="center"/>
    </xf>
    <xf numFmtId="2" fontId="71" fillId="0" borderId="6" xfId="7" applyNumberFormat="1" applyFont="1" applyBorder="1" applyAlignment="1">
      <alignment horizontal="center" vertical="center"/>
    </xf>
    <xf numFmtId="0" fontId="8" fillId="0" borderId="46" xfId="7" applyFont="1" applyBorder="1" applyAlignment="1">
      <alignment horizontal="center" vertical="center" textRotation="90" wrapText="1"/>
    </xf>
    <xf numFmtId="0" fontId="8" fillId="0" borderId="10" xfId="7" applyFont="1" applyBorder="1" applyAlignment="1">
      <alignment horizontal="center" vertical="center" textRotation="90" wrapText="1"/>
    </xf>
    <xf numFmtId="0" fontId="8" fillId="0" borderId="13" xfId="7" applyFont="1" applyBorder="1" applyAlignment="1">
      <alignment horizontal="center" vertical="center" textRotation="90" wrapText="1"/>
    </xf>
    <xf numFmtId="170" fontId="71" fillId="0" borderId="6" xfId="5" quotePrefix="1" applyNumberFormat="1" applyFont="1" applyBorder="1" applyAlignment="1">
      <alignment horizontal="center" vertical="center"/>
    </xf>
    <xf numFmtId="2" fontId="71" fillId="0" borderId="16" xfId="7" applyNumberFormat="1" applyFont="1" applyBorder="1" applyAlignment="1">
      <alignment horizontal="center" vertical="center"/>
    </xf>
    <xf numFmtId="1" fontId="71" fillId="0" borderId="16" xfId="7" applyNumberFormat="1" applyFont="1" applyBorder="1" applyAlignment="1">
      <alignment horizontal="center" vertical="center"/>
    </xf>
    <xf numFmtId="1" fontId="71" fillId="0" borderId="46" xfId="7" applyNumberFormat="1" applyFont="1" applyBorder="1" applyAlignment="1">
      <alignment horizontal="left" vertical="center"/>
    </xf>
    <xf numFmtId="1" fontId="71" fillId="0" borderId="51" xfId="7" applyNumberFormat="1" applyFont="1" applyBorder="1" applyAlignment="1">
      <alignment horizontal="left" vertical="center"/>
    </xf>
    <xf numFmtId="1" fontId="71" fillId="0" borderId="39" xfId="7" applyNumberFormat="1" applyFont="1" applyBorder="1" applyAlignment="1">
      <alignment horizontal="left" vertical="center"/>
    </xf>
    <xf numFmtId="1" fontId="53" fillId="0" borderId="69" xfId="7" applyNumberFormat="1" applyFont="1" applyBorder="1" applyAlignment="1">
      <alignment horizontal="left" vertical="center"/>
    </xf>
    <xf numFmtId="1" fontId="53" fillId="0" borderId="46" xfId="7" applyNumberFormat="1" applyFont="1" applyBorder="1" applyAlignment="1">
      <alignment horizontal="left" vertical="center"/>
    </xf>
    <xf numFmtId="1" fontId="53" fillId="0" borderId="10" xfId="7" applyNumberFormat="1" applyFont="1" applyBorder="1" applyAlignment="1">
      <alignment horizontal="left" vertical="center"/>
    </xf>
    <xf numFmtId="1" fontId="53" fillId="0" borderId="39" xfId="7" applyNumberFormat="1" applyFont="1" applyBorder="1" applyAlignment="1">
      <alignment horizontal="left" vertical="center"/>
    </xf>
    <xf numFmtId="0" fontId="25" fillId="0" borderId="79" xfId="5" applyBorder="1"/>
    <xf numFmtId="0" fontId="88" fillId="0" borderId="48" xfId="5" applyFont="1" applyBorder="1"/>
    <xf numFmtId="0" fontId="88" fillId="0" borderId="45" xfId="5" applyFont="1" applyBorder="1"/>
    <xf numFmtId="4" fontId="71" fillId="0" borderId="48" xfId="5" applyNumberFormat="1" applyFont="1" applyBorder="1" applyAlignment="1">
      <alignment horizontal="center" vertical="center"/>
    </xf>
    <xf numFmtId="1" fontId="73" fillId="0" borderId="46" xfId="7" applyNumberFormat="1" applyFont="1" applyBorder="1" applyAlignment="1">
      <alignment horizontal="center" vertical="center"/>
    </xf>
    <xf numFmtId="0" fontId="71" fillId="0" borderId="19" xfId="5" applyFont="1" applyBorder="1" applyAlignment="1">
      <alignment horizontal="center" vertical="center"/>
    </xf>
    <xf numFmtId="1" fontId="73" fillId="0" borderId="51" xfId="7" applyNumberFormat="1" applyFont="1" applyBorder="1" applyAlignment="1">
      <alignment horizontal="center" vertical="center"/>
    </xf>
    <xf numFmtId="0" fontId="65" fillId="0" borderId="32" xfId="5" applyFont="1" applyBorder="1" applyAlignment="1">
      <alignment horizontal="center" vertical="center"/>
    </xf>
    <xf numFmtId="166" fontId="48" fillId="0" borderId="54" xfId="5" applyNumberFormat="1" applyFont="1" applyBorder="1" applyAlignment="1">
      <alignment horizontal="center" vertical="center"/>
    </xf>
    <xf numFmtId="0" fontId="48" fillId="0" borderId="54" xfId="5" applyFont="1" applyBorder="1" applyAlignment="1">
      <alignment horizontal="center" vertical="center"/>
    </xf>
    <xf numFmtId="0" fontId="94" fillId="0" borderId="54" xfId="5" applyFont="1" applyBorder="1" applyAlignment="1">
      <alignment horizontal="center" vertical="center"/>
    </xf>
    <xf numFmtId="0" fontId="94" fillId="0" borderId="12" xfId="5" applyFont="1" applyBorder="1" applyAlignment="1">
      <alignment horizontal="center" vertical="center"/>
    </xf>
    <xf numFmtId="0" fontId="94" fillId="0" borderId="13" xfId="5" applyFont="1" applyBorder="1" applyAlignment="1">
      <alignment horizontal="center" vertical="center"/>
    </xf>
    <xf numFmtId="0" fontId="94" fillId="0" borderId="54" xfId="5" applyFont="1" applyBorder="1" applyAlignment="1" applyProtection="1">
      <alignment horizontal="center" vertical="center"/>
      <protection locked="0"/>
    </xf>
    <xf numFmtId="0" fontId="94" fillId="0" borderId="66" xfId="5" applyFont="1" applyBorder="1" applyAlignment="1">
      <alignment horizontal="center" vertical="center"/>
    </xf>
    <xf numFmtId="166" fontId="67" fillId="0" borderId="54" xfId="5" applyNumberFormat="1" applyFont="1" applyBorder="1" applyAlignment="1">
      <alignment horizontal="center" vertical="center"/>
    </xf>
    <xf numFmtId="0" fontId="67" fillId="0" borderId="54" xfId="5" applyFont="1" applyBorder="1" applyAlignment="1">
      <alignment horizontal="center" vertical="center"/>
    </xf>
    <xf numFmtId="0" fontId="67" fillId="0" borderId="13" xfId="5" applyFont="1" applyBorder="1" applyAlignment="1">
      <alignment horizontal="center" vertical="center"/>
    </xf>
    <xf numFmtId="0" fontId="67" fillId="0" borderId="20" xfId="5" applyFont="1" applyBorder="1" applyAlignment="1">
      <alignment horizontal="center" vertical="center"/>
    </xf>
    <xf numFmtId="166" fontId="94" fillId="0" borderId="54" xfId="5" applyNumberFormat="1" applyFont="1" applyBorder="1" applyAlignment="1">
      <alignment horizontal="center" vertical="center"/>
    </xf>
    <xf numFmtId="0" fontId="94" fillId="0" borderId="12" xfId="5" applyFont="1" applyBorder="1" applyAlignment="1" applyProtection="1">
      <alignment horizontal="center" vertical="center"/>
      <protection locked="0"/>
    </xf>
    <xf numFmtId="0" fontId="94" fillId="0" borderId="13" xfId="5" applyFont="1" applyBorder="1" applyAlignment="1" applyProtection="1">
      <alignment horizontal="center" vertical="center"/>
      <protection locked="0"/>
    </xf>
    <xf numFmtId="0" fontId="94" fillId="0" borderId="54" xfId="7" applyFont="1" applyBorder="1" applyAlignment="1">
      <alignment horizontal="center" vertical="center"/>
    </xf>
    <xf numFmtId="0" fontId="94" fillId="0" borderId="20" xfId="8" applyFont="1" applyBorder="1" applyAlignment="1">
      <alignment horizontal="center" vertical="center"/>
    </xf>
    <xf numFmtId="0" fontId="57" fillId="19" borderId="0" xfId="0" applyFont="1" applyFill="1" applyAlignment="1">
      <alignment horizontal="left"/>
    </xf>
    <xf numFmtId="0" fontId="8" fillId="6" borderId="0" xfId="0" applyFont="1" applyFill="1" applyAlignment="1">
      <alignment horizontal="left"/>
    </xf>
    <xf numFmtId="0" fontId="57" fillId="13" borderId="0" xfId="0" applyFont="1" applyFill="1" applyAlignment="1">
      <alignment horizontal="left"/>
    </xf>
    <xf numFmtId="0" fontId="65" fillId="0" borderId="3" xfId="5" applyFont="1" applyBorder="1" applyAlignment="1" applyProtection="1">
      <alignment horizontal="center" vertical="center"/>
      <protection locked="0"/>
    </xf>
    <xf numFmtId="0" fontId="65" fillId="0" borderId="21" xfId="5" applyFont="1" applyBorder="1" applyAlignment="1" applyProtection="1">
      <alignment horizontal="center" vertical="center"/>
      <protection locked="0"/>
    </xf>
    <xf numFmtId="0" fontId="65" fillId="0" borderId="4" xfId="5" applyFont="1" applyBorder="1" applyAlignment="1" applyProtection="1">
      <alignment horizontal="center" vertical="center"/>
      <protection locked="0"/>
    </xf>
    <xf numFmtId="0" fontId="73" fillId="0" borderId="25" xfId="5" applyFont="1" applyBorder="1" applyAlignment="1">
      <alignment horizontal="center" vertical="center" wrapText="1"/>
    </xf>
    <xf numFmtId="0" fontId="73" fillId="0" borderId="45" xfId="5" applyFont="1" applyBorder="1" applyAlignment="1">
      <alignment horizontal="center" vertical="center" wrapText="1"/>
    </xf>
    <xf numFmtId="0" fontId="73" fillId="0" borderId="14" xfId="5" applyFont="1" applyBorder="1" applyAlignment="1">
      <alignment horizontal="center" vertical="center" wrapText="1"/>
    </xf>
    <xf numFmtId="0" fontId="77" fillId="0" borderId="39" xfId="5" applyFont="1" applyBorder="1" applyAlignment="1">
      <alignment horizontal="center" vertical="center" wrapText="1"/>
    </xf>
    <xf numFmtId="0" fontId="77" fillId="0" borderId="51" xfId="5" applyFont="1" applyBorder="1" applyAlignment="1">
      <alignment horizontal="center" vertical="center" wrapText="1"/>
    </xf>
    <xf numFmtId="0" fontId="77" fillId="0" borderId="40" xfId="5" applyFont="1" applyBorder="1" applyAlignment="1">
      <alignment horizontal="center" vertical="center" wrapText="1"/>
    </xf>
    <xf numFmtId="0" fontId="65" fillId="0" borderId="47" xfId="5" applyFont="1" applyBorder="1" applyAlignment="1">
      <alignment horizontal="center" vertical="center" wrapText="1"/>
    </xf>
    <xf numFmtId="0" fontId="65" fillId="0" borderId="44" xfId="5" applyFont="1" applyBorder="1" applyAlignment="1">
      <alignment horizontal="center" vertical="center" wrapText="1"/>
    </xf>
    <xf numFmtId="0" fontId="65" fillId="0" borderId="16" xfId="5" applyFont="1" applyBorder="1" applyAlignment="1">
      <alignment horizontal="center" vertical="center"/>
    </xf>
    <xf numFmtId="0" fontId="65" fillId="0" borderId="18" xfId="5" applyFont="1" applyBorder="1" applyAlignment="1">
      <alignment horizontal="center" vertical="center"/>
    </xf>
    <xf numFmtId="0" fontId="65" fillId="0" borderId="25" xfId="5" applyFont="1" applyBorder="1" applyAlignment="1">
      <alignment horizontal="center" vertical="center" wrapText="1"/>
    </xf>
    <xf numFmtId="0" fontId="65" fillId="0" borderId="45" xfId="5" applyFont="1" applyBorder="1" applyAlignment="1">
      <alignment horizontal="center" vertical="center" wrapText="1"/>
    </xf>
    <xf numFmtId="0" fontId="65" fillId="0" borderId="14" xfId="5" applyFont="1" applyBorder="1" applyAlignment="1">
      <alignment horizontal="center" vertical="center" wrapText="1"/>
    </xf>
    <xf numFmtId="0" fontId="78" fillId="0" borderId="3" xfId="5" applyFont="1" applyBorder="1" applyAlignment="1">
      <alignment horizontal="center" vertical="center"/>
    </xf>
    <xf numFmtId="0" fontId="78" fillId="0" borderId="21" xfId="5" applyFont="1" applyBorder="1" applyAlignment="1">
      <alignment horizontal="center" vertical="center"/>
    </xf>
    <xf numFmtId="0" fontId="78" fillId="0" borderId="4" xfId="5" applyFont="1" applyBorder="1" applyAlignment="1">
      <alignment horizontal="center" vertical="center"/>
    </xf>
    <xf numFmtId="0" fontId="58" fillId="18" borderId="45" xfId="5" applyFont="1" applyFill="1" applyBorder="1" applyAlignment="1">
      <alignment horizontal="center" vertical="center" textRotation="90" wrapText="1"/>
    </xf>
    <xf numFmtId="0" fontId="58" fillId="18" borderId="14" xfId="5" applyFont="1" applyFill="1" applyBorder="1" applyAlignment="1">
      <alignment horizontal="center" vertical="center" textRotation="90" wrapText="1"/>
    </xf>
    <xf numFmtId="0" fontId="73" fillId="0" borderId="16" xfId="5" applyFont="1" applyBorder="1" applyAlignment="1">
      <alignment horizontal="center" vertical="center"/>
    </xf>
    <xf numFmtId="0" fontId="73" fillId="0" borderId="18" xfId="5" applyFont="1" applyBorder="1" applyAlignment="1">
      <alignment horizontal="center" vertical="center"/>
    </xf>
    <xf numFmtId="0" fontId="65" fillId="0" borderId="43" xfId="5" applyFont="1" applyBorder="1" applyAlignment="1">
      <alignment horizontal="center" vertical="center" wrapText="1"/>
    </xf>
    <xf numFmtId="0" fontId="77" fillId="0" borderId="57" xfId="5" applyFont="1" applyBorder="1" applyAlignment="1">
      <alignment horizontal="center" vertical="center" wrapText="1"/>
    </xf>
    <xf numFmtId="0" fontId="77" fillId="0" borderId="58" xfId="5" applyFont="1" applyBorder="1" applyAlignment="1">
      <alignment horizontal="center" vertical="center" wrapText="1"/>
    </xf>
    <xf numFmtId="0" fontId="77" fillId="0" borderId="41" xfId="5" applyFont="1" applyBorder="1" applyAlignment="1">
      <alignment horizontal="center" vertical="center" wrapText="1"/>
    </xf>
    <xf numFmtId="0" fontId="73" fillId="0" borderId="17" xfId="5" applyFont="1" applyBorder="1" applyAlignment="1">
      <alignment horizontal="center" vertical="center"/>
    </xf>
    <xf numFmtId="0" fontId="73" fillId="0" borderId="19" xfId="5" applyFont="1" applyBorder="1" applyAlignment="1">
      <alignment horizontal="center" vertical="center"/>
    </xf>
    <xf numFmtId="0" fontId="79" fillId="0" borderId="3" xfId="5" applyFont="1" applyBorder="1" applyAlignment="1" applyProtection="1">
      <alignment horizontal="center" vertical="center"/>
      <protection locked="0"/>
    </xf>
    <xf numFmtId="0" fontId="79" fillId="0" borderId="21" xfId="5" applyFont="1" applyBorder="1" applyAlignment="1" applyProtection="1">
      <alignment horizontal="center" vertical="center"/>
      <protection locked="0"/>
    </xf>
    <xf numFmtId="0" fontId="79" fillId="0" borderId="4" xfId="5" applyFont="1" applyBorder="1" applyAlignment="1" applyProtection="1">
      <alignment horizontal="center" vertical="center"/>
      <protection locked="0"/>
    </xf>
    <xf numFmtId="0" fontId="81" fillId="0" borderId="3" xfId="5" applyFont="1" applyBorder="1" applyAlignment="1">
      <alignment horizontal="center" vertical="center"/>
    </xf>
    <xf numFmtId="0" fontId="81" fillId="0" borderId="21" xfId="5" applyFont="1" applyBorder="1" applyAlignment="1">
      <alignment horizontal="center" vertical="center"/>
    </xf>
    <xf numFmtId="0" fontId="81" fillId="0" borderId="4" xfId="5" applyFont="1" applyBorder="1" applyAlignment="1">
      <alignment horizontal="center" vertical="center"/>
    </xf>
    <xf numFmtId="0" fontId="58" fillId="18" borderId="25" xfId="5" applyFont="1" applyFill="1" applyBorder="1" applyAlignment="1">
      <alignment horizontal="center" vertical="center" textRotation="90" wrapText="1"/>
    </xf>
    <xf numFmtId="0" fontId="80" fillId="0" borderId="65" xfId="5" applyFont="1" applyBorder="1" applyAlignment="1">
      <alignment horizontal="center" vertical="center" wrapText="1"/>
    </xf>
    <xf numFmtId="0" fontId="80" fillId="0" borderId="61" xfId="5" applyFont="1" applyBorder="1" applyAlignment="1">
      <alignment horizontal="center" vertical="center" wrapText="1"/>
    </xf>
    <xf numFmtId="0" fontId="80" fillId="0" borderId="47" xfId="5" applyFont="1" applyBorder="1" applyAlignment="1">
      <alignment horizontal="center" vertical="center" wrapText="1"/>
    </xf>
    <xf numFmtId="0" fontId="80" fillId="0" borderId="0" xfId="5" applyFont="1" applyAlignment="1">
      <alignment horizontal="center" vertical="center" wrapText="1"/>
    </xf>
    <xf numFmtId="0" fontId="80" fillId="0" borderId="44" xfId="5" applyFont="1" applyBorder="1" applyAlignment="1">
      <alignment horizontal="center" vertical="center" wrapText="1"/>
    </xf>
    <xf numFmtId="0" fontId="80" fillId="0" borderId="1" xfId="5" applyFont="1" applyBorder="1" applyAlignment="1">
      <alignment horizontal="center" vertical="center" wrapText="1"/>
    </xf>
    <xf numFmtId="0" fontId="80" fillId="0" borderId="56" xfId="5" applyFont="1" applyBorder="1" applyAlignment="1">
      <alignment horizontal="center" vertical="center" textRotation="90" wrapText="1"/>
    </xf>
    <xf numFmtId="0" fontId="80" fillId="0" borderId="45" xfId="5" applyFont="1" applyBorder="1" applyAlignment="1">
      <alignment horizontal="center" vertical="center" textRotation="90" wrapText="1"/>
    </xf>
    <xf numFmtId="0" fontId="80" fillId="0" borderId="14" xfId="5" applyFont="1" applyBorder="1" applyAlignment="1">
      <alignment horizontal="center" vertical="center" textRotation="90" wrapText="1"/>
    </xf>
    <xf numFmtId="0" fontId="80" fillId="0" borderId="65" xfId="5" applyFont="1" applyBorder="1" applyAlignment="1">
      <alignment horizontal="center" vertical="center" textRotation="90" wrapText="1"/>
    </xf>
    <xf numFmtId="0" fontId="80" fillId="0" borderId="47" xfId="5" applyFont="1" applyBorder="1" applyAlignment="1">
      <alignment horizontal="center" vertical="center" textRotation="90" wrapText="1"/>
    </xf>
    <xf numFmtId="0" fontId="80" fillId="0" borderId="44" xfId="5" applyFont="1" applyBorder="1" applyAlignment="1">
      <alignment horizontal="center" vertical="center" textRotation="90" wrapText="1"/>
    </xf>
    <xf numFmtId="0" fontId="80" fillId="0" borderId="68" xfId="5" applyFont="1" applyBorder="1" applyAlignment="1">
      <alignment horizontal="center" vertical="center" textRotation="90" wrapText="1"/>
    </xf>
    <xf numFmtId="0" fontId="80" fillId="0" borderId="51" xfId="5" applyFont="1" applyBorder="1" applyAlignment="1">
      <alignment horizontal="center" vertical="center" textRotation="90" wrapText="1"/>
    </xf>
    <xf numFmtId="0" fontId="80" fillId="0" borderId="46" xfId="5" applyFont="1" applyBorder="1" applyAlignment="1">
      <alignment horizontal="center" vertical="center" textRotation="90" wrapText="1"/>
    </xf>
    <xf numFmtId="0" fontId="65" fillId="0" borderId="32" xfId="5" applyFont="1" applyBorder="1" applyAlignment="1">
      <alignment horizontal="center" vertical="center"/>
    </xf>
    <xf numFmtId="0" fontId="65" fillId="0" borderId="33" xfId="5" applyFont="1" applyBorder="1" applyAlignment="1">
      <alignment horizontal="center" vertical="center"/>
    </xf>
    <xf numFmtId="0" fontId="65" fillId="0" borderId="44" xfId="5" applyFont="1" applyBorder="1" applyAlignment="1">
      <alignment horizontal="center" vertical="center"/>
    </xf>
    <xf numFmtId="0" fontId="65" fillId="0" borderId="1" xfId="5" applyFont="1" applyBorder="1" applyAlignment="1">
      <alignment horizontal="center" vertical="center"/>
    </xf>
    <xf numFmtId="0" fontId="80" fillId="0" borderId="25" xfId="5" applyFont="1" applyBorder="1" applyAlignment="1">
      <alignment horizontal="center" vertical="center" wrapText="1"/>
    </xf>
    <xf numFmtId="0" fontId="80" fillId="0" borderId="45" xfId="5" applyFont="1" applyBorder="1" applyAlignment="1">
      <alignment horizontal="center" vertical="center" wrapText="1"/>
    </xf>
    <xf numFmtId="0" fontId="80" fillId="0" borderId="20" xfId="5" applyFont="1" applyBorder="1" applyAlignment="1">
      <alignment horizontal="center" vertical="center" wrapText="1"/>
    </xf>
    <xf numFmtId="0" fontId="80" fillId="0" borderId="39" xfId="5" applyFont="1" applyBorder="1" applyAlignment="1">
      <alignment horizontal="center" vertical="center" wrapText="1"/>
    </xf>
    <xf numFmtId="0" fontId="80" fillId="0" borderId="51" xfId="5" applyFont="1" applyBorder="1" applyAlignment="1">
      <alignment horizontal="center" vertical="center" wrapText="1"/>
    </xf>
    <xf numFmtId="0" fontId="80" fillId="0" borderId="40" xfId="5" applyFont="1" applyBorder="1" applyAlignment="1">
      <alignment horizontal="center" vertical="center" wrapText="1"/>
    </xf>
    <xf numFmtId="0" fontId="65" fillId="0" borderId="2" xfId="5" applyFont="1" applyBorder="1" applyAlignment="1">
      <alignment horizontal="center" vertical="center" wrapText="1"/>
    </xf>
    <xf numFmtId="0" fontId="65" fillId="0" borderId="0" xfId="5" applyFont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65" fillId="0" borderId="45" xfId="5" applyFont="1" applyBorder="1" applyAlignment="1">
      <alignment horizontal="center" vertical="center" textRotation="90" wrapText="1"/>
    </xf>
    <xf numFmtId="0" fontId="65" fillId="0" borderId="14" xfId="5" applyFont="1" applyBorder="1" applyAlignment="1">
      <alignment horizontal="center" vertical="center" textRotation="90" wrapText="1"/>
    </xf>
    <xf numFmtId="0" fontId="77" fillId="0" borderId="52" xfId="5" applyFont="1" applyBorder="1" applyAlignment="1">
      <alignment horizontal="center" vertical="center"/>
    </xf>
    <xf numFmtId="0" fontId="77" fillId="0" borderId="50" xfId="5" applyFont="1" applyBorder="1" applyAlignment="1">
      <alignment horizontal="center" vertical="center"/>
    </xf>
    <xf numFmtId="0" fontId="77" fillId="0" borderId="53" xfId="5" applyFont="1" applyBorder="1" applyAlignment="1">
      <alignment horizontal="center" vertical="center"/>
    </xf>
    <xf numFmtId="0" fontId="77" fillId="0" borderId="65" xfId="5" applyFont="1" applyBorder="1" applyAlignment="1">
      <alignment horizontal="center" vertical="center" wrapText="1"/>
    </xf>
    <xf numFmtId="0" fontId="77" fillId="0" borderId="62" xfId="5" applyFont="1" applyBorder="1" applyAlignment="1">
      <alignment horizontal="center" vertical="center" wrapText="1"/>
    </xf>
    <xf numFmtId="0" fontId="77" fillId="0" borderId="47" xfId="5" applyFont="1" applyBorder="1" applyAlignment="1">
      <alignment horizontal="center" vertical="center" wrapText="1"/>
    </xf>
    <xf numFmtId="0" fontId="77" fillId="0" borderId="48" xfId="5" applyFont="1" applyBorder="1" applyAlignment="1">
      <alignment horizontal="center" vertical="center" wrapText="1"/>
    </xf>
    <xf numFmtId="0" fontId="77" fillId="0" borderId="44" xfId="5" applyFont="1" applyBorder="1" applyAlignment="1">
      <alignment horizontal="center" vertical="center" wrapText="1"/>
    </xf>
    <xf numFmtId="0" fontId="77" fillId="0" borderId="37" xfId="5" applyFont="1" applyBorder="1" applyAlignment="1">
      <alignment horizontal="center" vertical="center" wrapText="1"/>
    </xf>
    <xf numFmtId="0" fontId="77" fillId="0" borderId="56" xfId="5" applyFont="1" applyBorder="1" applyAlignment="1">
      <alignment horizontal="center" vertical="center" textRotation="90" wrapText="1"/>
    </xf>
    <xf numFmtId="0" fontId="77" fillId="0" borderId="45" xfId="5" applyFont="1" applyBorder="1" applyAlignment="1">
      <alignment horizontal="center" vertical="center" textRotation="90" wrapText="1"/>
    </xf>
    <xf numFmtId="0" fontId="77" fillId="0" borderId="14" xfId="5" applyFont="1" applyBorder="1" applyAlignment="1">
      <alignment horizontal="center" vertical="center" textRotation="90" wrapText="1"/>
    </xf>
    <xf numFmtId="0" fontId="77" fillId="0" borderId="65" xfId="5" applyFont="1" applyBorder="1" applyAlignment="1">
      <alignment horizontal="center" vertical="center" textRotation="90" wrapText="1"/>
    </xf>
    <xf numFmtId="0" fontId="77" fillId="0" borderId="62" xfId="5" applyFont="1" applyBorder="1" applyAlignment="1">
      <alignment horizontal="center" vertical="center" textRotation="90" wrapText="1"/>
    </xf>
    <xf numFmtId="0" fontId="77" fillId="0" borderId="44" xfId="5" applyFont="1" applyBorder="1" applyAlignment="1">
      <alignment horizontal="center" vertical="center" textRotation="90" wrapText="1"/>
    </xf>
    <xf numFmtId="0" fontId="77" fillId="0" borderId="37" xfId="5" applyFont="1" applyBorder="1" applyAlignment="1">
      <alignment horizontal="center" vertical="center" textRotation="90" wrapText="1"/>
    </xf>
    <xf numFmtId="0" fontId="77" fillId="0" borderId="68" xfId="5" applyFont="1" applyBorder="1" applyAlignment="1">
      <alignment horizontal="center" vertical="center" textRotation="90" wrapText="1"/>
    </xf>
    <xf numFmtId="0" fontId="77" fillId="0" borderId="51" xfId="5" applyFont="1" applyBorder="1" applyAlignment="1">
      <alignment horizontal="center" vertical="center" textRotation="90" wrapText="1"/>
    </xf>
    <xf numFmtId="0" fontId="77" fillId="0" borderId="46" xfId="5" applyFont="1" applyBorder="1" applyAlignment="1">
      <alignment horizontal="center" vertical="center" textRotation="90" wrapText="1"/>
    </xf>
    <xf numFmtId="0" fontId="77" fillId="0" borderId="47" xfId="5" applyFont="1" applyBorder="1" applyAlignment="1">
      <alignment horizontal="center" vertical="center" textRotation="90" wrapText="1"/>
    </xf>
    <xf numFmtId="0" fontId="77" fillId="0" borderId="43" xfId="5" applyFont="1" applyBorder="1" applyAlignment="1">
      <alignment horizontal="center" vertical="center"/>
    </xf>
    <xf numFmtId="0" fontId="77" fillId="0" borderId="44" xfId="5" applyFont="1" applyBorder="1" applyAlignment="1">
      <alignment horizontal="center" vertical="center"/>
    </xf>
    <xf numFmtId="0" fontId="77" fillId="0" borderId="65" xfId="5" applyFont="1" applyBorder="1" applyAlignment="1" applyProtection="1">
      <alignment horizontal="center" vertical="center" wrapText="1"/>
      <protection locked="0"/>
    </xf>
    <xf numFmtId="0" fontId="77" fillId="0" borderId="47" xfId="5" applyFont="1" applyBorder="1" applyAlignment="1" applyProtection="1">
      <alignment horizontal="center" vertical="center" wrapText="1"/>
      <protection locked="0"/>
    </xf>
    <xf numFmtId="0" fontId="77" fillId="0" borderId="66" xfId="5" applyFont="1" applyBorder="1" applyAlignment="1" applyProtection="1">
      <alignment horizontal="center" vertical="center" wrapText="1"/>
      <protection locked="0"/>
    </xf>
    <xf numFmtId="0" fontId="71" fillId="0" borderId="51" xfId="5" applyFont="1" applyBorder="1" applyAlignment="1" applyProtection="1">
      <alignment horizontal="left" vertical="center" wrapText="1"/>
      <protection locked="0"/>
    </xf>
    <xf numFmtId="0" fontId="71" fillId="0" borderId="40" xfId="5" applyFont="1" applyBorder="1" applyAlignment="1" applyProtection="1">
      <alignment horizontal="left" vertical="center" wrapText="1"/>
      <protection locked="0"/>
    </xf>
    <xf numFmtId="0" fontId="77" fillId="0" borderId="68" xfId="5" applyFont="1" applyBorder="1" applyAlignment="1" applyProtection="1">
      <alignment horizontal="center" vertical="center" wrapText="1"/>
      <protection locked="0"/>
    </xf>
    <xf numFmtId="0" fontId="77" fillId="0" borderId="51" xfId="5" applyFont="1" applyBorder="1" applyAlignment="1" applyProtection="1">
      <alignment horizontal="center" vertical="center" wrapText="1"/>
      <protection locked="0"/>
    </xf>
    <xf numFmtId="0" fontId="76" fillId="0" borderId="3" xfId="5" applyFont="1" applyBorder="1" applyAlignment="1" applyProtection="1">
      <alignment horizontal="center" vertical="center"/>
      <protection locked="0"/>
    </xf>
    <xf numFmtId="0" fontId="76" fillId="0" borderId="21" xfId="5" applyFont="1" applyBorder="1" applyAlignment="1" applyProtection="1">
      <alignment horizontal="center" vertical="center"/>
      <protection locked="0"/>
    </xf>
    <xf numFmtId="0" fontId="76" fillId="0" borderId="4" xfId="5" applyFont="1" applyBorder="1" applyAlignment="1" applyProtection="1">
      <alignment horizontal="center" vertical="center"/>
      <protection locked="0"/>
    </xf>
    <xf numFmtId="0" fontId="73" fillId="0" borderId="32" xfId="5" applyFont="1" applyBorder="1" applyAlignment="1">
      <alignment horizontal="center" vertical="center"/>
    </xf>
    <xf numFmtId="0" fontId="73" fillId="0" borderId="3" xfId="5" applyFont="1" applyBorder="1" applyAlignment="1" applyProtection="1">
      <alignment horizontal="center" vertical="center"/>
      <protection locked="0"/>
    </xf>
    <xf numFmtId="0" fontId="73" fillId="0" borderId="21" xfId="5" applyFont="1" applyBorder="1" applyAlignment="1" applyProtection="1">
      <alignment horizontal="center" vertical="center"/>
      <protection locked="0"/>
    </xf>
    <xf numFmtId="0" fontId="73" fillId="0" borderId="4" xfId="5" applyFont="1" applyBorder="1" applyAlignment="1" applyProtection="1">
      <alignment horizontal="center" vertical="center"/>
      <protection locked="0"/>
    </xf>
    <xf numFmtId="0" fontId="73" fillId="0" borderId="25" xfId="5" applyFont="1" applyBorder="1" applyAlignment="1">
      <alignment horizontal="center" vertical="center" textRotation="90" wrapText="1"/>
    </xf>
    <xf numFmtId="0" fontId="73" fillId="0" borderId="45" xfId="5" applyFont="1" applyBorder="1" applyAlignment="1">
      <alignment horizontal="center" vertical="center" textRotation="90" wrapText="1"/>
    </xf>
    <xf numFmtId="0" fontId="73" fillId="0" borderId="14" xfId="5" applyFont="1" applyBorder="1" applyAlignment="1">
      <alignment horizontal="center" vertical="center" textRotation="90" wrapText="1"/>
    </xf>
    <xf numFmtId="0" fontId="77" fillId="0" borderId="25" xfId="5" applyFont="1" applyBorder="1" applyAlignment="1">
      <alignment horizontal="center" vertical="center"/>
    </xf>
    <xf numFmtId="0" fontId="77" fillId="0" borderId="14" xfId="5" applyFont="1" applyBorder="1" applyAlignment="1">
      <alignment horizontal="center" vertical="center"/>
    </xf>
    <xf numFmtId="0" fontId="65" fillId="0" borderId="25" xfId="5" applyFont="1" applyBorder="1" applyAlignment="1">
      <alignment horizontal="center" vertical="center" textRotation="90" wrapText="1"/>
    </xf>
    <xf numFmtId="0" fontId="78" fillId="0" borderId="3" xfId="5" applyFont="1" applyBorder="1" applyAlignment="1">
      <alignment horizontal="center" vertical="center" wrapText="1"/>
    </xf>
    <xf numFmtId="0" fontId="78" fillId="0" borderId="21" xfId="5" applyFont="1" applyBorder="1" applyAlignment="1">
      <alignment horizontal="center" vertical="center" wrapText="1"/>
    </xf>
    <xf numFmtId="0" fontId="78" fillId="0" borderId="4" xfId="5" applyFont="1" applyBorder="1" applyAlignment="1">
      <alignment horizontal="center" vertical="center" wrapText="1"/>
    </xf>
    <xf numFmtId="0" fontId="65" fillId="0" borderId="37" xfId="5" applyFont="1" applyBorder="1" applyAlignment="1">
      <alignment horizontal="center" vertical="center"/>
    </xf>
    <xf numFmtId="0" fontId="65" fillId="0" borderId="17" xfId="5" applyFont="1" applyBorder="1" applyAlignment="1">
      <alignment horizontal="center" vertical="center" wrapText="1"/>
    </xf>
    <xf numFmtId="0" fontId="65" fillId="0" borderId="19" xfId="5" applyFont="1" applyBorder="1" applyAlignment="1">
      <alignment horizontal="center" vertical="center" wrapText="1"/>
    </xf>
    <xf numFmtId="0" fontId="65" fillId="0" borderId="17" xfId="5" applyFont="1" applyBorder="1" applyAlignment="1">
      <alignment horizontal="center" vertical="center"/>
    </xf>
    <xf numFmtId="0" fontId="65" fillId="0" borderId="19" xfId="5" applyFont="1" applyBorder="1" applyAlignment="1">
      <alignment horizontal="center" vertical="center"/>
    </xf>
    <xf numFmtId="0" fontId="77" fillId="0" borderId="40" xfId="5" applyFont="1" applyBorder="1" applyAlignment="1" applyProtection="1">
      <alignment horizontal="center" vertical="center" wrapText="1"/>
      <protection locked="0"/>
    </xf>
    <xf numFmtId="0" fontId="77" fillId="0" borderId="78" xfId="5" applyFont="1" applyBorder="1" applyAlignment="1" applyProtection="1">
      <alignment horizontal="center" vertical="center" wrapText="1"/>
      <protection locked="0"/>
    </xf>
    <xf numFmtId="0" fontId="77" fillId="0" borderId="79" xfId="5" applyFont="1" applyBorder="1" applyAlignment="1" applyProtection="1">
      <alignment horizontal="center" vertical="center" wrapText="1"/>
      <protection locked="0"/>
    </xf>
    <xf numFmtId="0" fontId="71" fillId="0" borderId="79" xfId="5" applyFont="1" applyBorder="1" applyAlignment="1" applyProtection="1">
      <alignment horizontal="left" vertical="center" wrapText="1"/>
      <protection locked="0"/>
    </xf>
    <xf numFmtId="0" fontId="71" fillId="0" borderId="80" xfId="5" applyFont="1" applyBorder="1" applyAlignment="1" applyProtection="1">
      <alignment horizontal="left" vertical="center" wrapText="1"/>
      <protection locked="0"/>
    </xf>
    <xf numFmtId="0" fontId="66" fillId="0" borderId="49" xfId="5" applyFont="1" applyBorder="1" applyAlignment="1" applyProtection="1">
      <alignment horizontal="center" vertical="center"/>
      <protection locked="0"/>
    </xf>
    <xf numFmtId="0" fontId="66" fillId="0" borderId="28" xfId="5" applyFont="1" applyBorder="1" applyAlignment="1" applyProtection="1">
      <alignment horizontal="center" vertical="center"/>
      <protection locked="0"/>
    </xf>
    <xf numFmtId="0" fontId="71" fillId="0" borderId="49" xfId="5" applyFont="1" applyBorder="1" applyAlignment="1" applyProtection="1">
      <alignment horizontal="center" vertical="center"/>
      <protection locked="0"/>
    </xf>
    <xf numFmtId="0" fontId="71" fillId="0" borderId="50" xfId="5" applyFont="1" applyBorder="1" applyAlignment="1" applyProtection="1">
      <alignment horizontal="center" vertical="center"/>
      <protection locked="0"/>
    </xf>
    <xf numFmtId="0" fontId="71" fillId="0" borderId="28" xfId="5" applyFont="1" applyBorder="1" applyAlignment="1" applyProtection="1">
      <alignment horizontal="center" vertical="center"/>
      <protection locked="0"/>
    </xf>
    <xf numFmtId="0" fontId="77" fillId="0" borderId="25" xfId="5" applyFont="1" applyBorder="1" applyAlignment="1">
      <alignment horizontal="center" vertical="center" wrapText="1"/>
    </xf>
    <xf numFmtId="0" fontId="77" fillId="0" borderId="45" xfId="5" applyFont="1" applyBorder="1" applyAlignment="1">
      <alignment horizontal="center" vertical="center" wrapText="1"/>
    </xf>
    <xf numFmtId="0" fontId="77" fillId="0" borderId="20" xfId="5" applyFont="1" applyBorder="1" applyAlignment="1">
      <alignment horizontal="center" vertical="center" wrapText="1"/>
    </xf>
    <xf numFmtId="0" fontId="73" fillId="0" borderId="27" xfId="5" applyFont="1" applyBorder="1" applyAlignment="1">
      <alignment horizontal="center" vertical="center"/>
    </xf>
    <xf numFmtId="0" fontId="73" fillId="0" borderId="31" xfId="5" applyFont="1" applyBorder="1" applyAlignment="1">
      <alignment horizontal="center" vertical="center"/>
    </xf>
    <xf numFmtId="0" fontId="73" fillId="0" borderId="33" xfId="5" applyFont="1" applyBorder="1" applyAlignment="1">
      <alignment horizontal="center" vertical="center"/>
    </xf>
    <xf numFmtId="0" fontId="73" fillId="0" borderId="44" xfId="5" applyFont="1" applyBorder="1" applyAlignment="1">
      <alignment horizontal="center" vertical="center"/>
    </xf>
    <xf numFmtId="0" fontId="73" fillId="0" borderId="1" xfId="5" applyFont="1" applyBorder="1" applyAlignment="1">
      <alignment horizontal="center" vertical="center"/>
    </xf>
    <xf numFmtId="0" fontId="77" fillId="0" borderId="61" xfId="5" applyFont="1" applyBorder="1" applyAlignment="1">
      <alignment horizontal="center" vertical="center" wrapText="1"/>
    </xf>
    <xf numFmtId="0" fontId="77" fillId="0" borderId="0" xfId="5" applyFont="1" applyAlignment="1">
      <alignment horizontal="center" vertical="center" wrapText="1"/>
    </xf>
    <xf numFmtId="0" fontId="77" fillId="0" borderId="1" xfId="5" applyFont="1" applyBorder="1" applyAlignment="1">
      <alignment horizontal="center" vertical="center" wrapText="1"/>
    </xf>
    <xf numFmtId="0" fontId="76" fillId="0" borderId="3" xfId="5" applyFont="1" applyBorder="1" applyAlignment="1">
      <alignment horizontal="center" vertical="center"/>
    </xf>
    <xf numFmtId="0" fontId="76" fillId="0" borderId="21" xfId="5" applyFont="1" applyBorder="1" applyAlignment="1">
      <alignment horizontal="center" vertical="center"/>
    </xf>
    <xf numFmtId="0" fontId="76" fillId="0" borderId="4" xfId="5" applyFont="1" applyBorder="1" applyAlignment="1">
      <alignment horizontal="center" vertical="center"/>
    </xf>
    <xf numFmtId="0" fontId="77" fillId="0" borderId="50" xfId="5" applyFont="1" applyBorder="1" applyAlignment="1">
      <alignment horizontal="center" vertical="center" wrapText="1"/>
    </xf>
    <xf numFmtId="0" fontId="77" fillId="0" borderId="53" xfId="5" applyFont="1" applyBorder="1" applyAlignment="1">
      <alignment horizontal="center" vertical="center" wrapText="1"/>
    </xf>
    <xf numFmtId="0" fontId="73" fillId="0" borderId="35" xfId="5" applyFont="1" applyBorder="1" applyAlignment="1">
      <alignment horizontal="center" vertical="center" wrapText="1"/>
    </xf>
    <xf numFmtId="0" fontId="73" fillId="0" borderId="37" xfId="5" applyFont="1" applyBorder="1" applyAlignment="1">
      <alignment horizontal="center" vertical="center" wrapText="1"/>
    </xf>
    <xf numFmtId="0" fontId="77" fillId="0" borderId="20" xfId="5" applyFont="1" applyBorder="1" applyAlignment="1">
      <alignment horizontal="center" vertical="center" textRotation="90" wrapText="1"/>
    </xf>
    <xf numFmtId="0" fontId="77" fillId="0" borderId="51" xfId="5" applyFont="1" applyBorder="1" applyAlignment="1">
      <alignment horizontal="center" vertical="center" textRotation="90"/>
    </xf>
    <xf numFmtId="0" fontId="77" fillId="0" borderId="46" xfId="5" applyFont="1" applyBorder="1" applyAlignment="1">
      <alignment horizontal="center" vertical="center" textRotation="90"/>
    </xf>
    <xf numFmtId="2" fontId="71" fillId="0" borderId="17" xfId="7" applyNumberFormat="1" applyFont="1" applyBorder="1" applyAlignment="1">
      <alignment horizontal="center" vertical="center"/>
    </xf>
    <xf numFmtId="2" fontId="71" fillId="0" borderId="19" xfId="7" applyNumberFormat="1" applyFont="1" applyBorder="1" applyAlignment="1">
      <alignment horizontal="center" vertical="center"/>
    </xf>
    <xf numFmtId="2" fontId="73" fillId="0" borderId="70" xfId="7" applyNumberFormat="1" applyFont="1" applyBorder="1" applyAlignment="1">
      <alignment horizontal="center" vertical="center"/>
    </xf>
    <xf numFmtId="2" fontId="73" fillId="0" borderId="60" xfId="7" applyNumberFormat="1" applyFont="1" applyBorder="1" applyAlignment="1">
      <alignment horizontal="center" vertical="center"/>
    </xf>
    <xf numFmtId="2" fontId="71" fillId="0" borderId="16" xfId="7" applyNumberFormat="1" applyFont="1" applyBorder="1" applyAlignment="1">
      <alignment horizontal="center" vertical="center"/>
    </xf>
    <xf numFmtId="2" fontId="71" fillId="0" borderId="18" xfId="7" applyNumberFormat="1" applyFont="1" applyBorder="1" applyAlignment="1">
      <alignment horizontal="center" vertical="center"/>
    </xf>
    <xf numFmtId="2" fontId="71" fillId="0" borderId="54" xfId="7" applyNumberFormat="1" applyFont="1" applyBorder="1" applyAlignment="1">
      <alignment horizontal="center" vertical="center"/>
    </xf>
    <xf numFmtId="2" fontId="71" fillId="0" borderId="55" xfId="7" applyNumberFormat="1" applyFont="1" applyBorder="1" applyAlignment="1">
      <alignment horizontal="center" vertical="center"/>
    </xf>
    <xf numFmtId="2" fontId="70" fillId="0" borderId="70" xfId="7" applyNumberFormat="1" applyFont="1" applyBorder="1" applyAlignment="1">
      <alignment horizontal="center" vertical="center"/>
    </xf>
    <xf numFmtId="2" fontId="70" fillId="0" borderId="60" xfId="7" applyNumberFormat="1" applyFont="1" applyBorder="1" applyAlignment="1">
      <alignment horizontal="center" vertical="center"/>
    </xf>
    <xf numFmtId="0" fontId="8" fillId="0" borderId="46" xfId="7" applyFont="1" applyBorder="1" applyAlignment="1">
      <alignment horizontal="center" vertical="center" textRotation="90" wrapText="1"/>
    </xf>
    <xf numFmtId="0" fontId="8" fillId="0" borderId="10" xfId="7" applyFont="1" applyBorder="1" applyAlignment="1">
      <alignment horizontal="center" vertical="center" textRotation="90" wrapText="1"/>
    </xf>
    <xf numFmtId="0" fontId="8" fillId="0" borderId="13" xfId="7" applyFont="1" applyBorder="1" applyAlignment="1">
      <alignment horizontal="center" vertical="center" textRotation="90" wrapText="1"/>
    </xf>
    <xf numFmtId="0" fontId="73" fillId="0" borderId="25" xfId="7" applyFont="1" applyBorder="1" applyAlignment="1">
      <alignment horizontal="center" vertical="center" textRotation="90" wrapText="1"/>
    </xf>
    <xf numFmtId="0" fontId="73" fillId="0" borderId="45" xfId="7" applyFont="1" applyBorder="1" applyAlignment="1">
      <alignment horizontal="center" vertical="center" textRotation="90" wrapText="1"/>
    </xf>
    <xf numFmtId="0" fontId="73" fillId="0" borderId="14" xfId="7" applyFont="1" applyBorder="1" applyAlignment="1">
      <alignment horizontal="center" vertical="center" textRotation="90" wrapText="1"/>
    </xf>
    <xf numFmtId="2" fontId="76" fillId="0" borderId="70" xfId="7" applyNumberFormat="1" applyFont="1" applyBorder="1" applyAlignment="1">
      <alignment horizontal="center" vertical="center"/>
    </xf>
    <xf numFmtId="2" fontId="76" fillId="0" borderId="60" xfId="7" applyNumberFormat="1" applyFont="1" applyBorder="1" applyAlignment="1">
      <alignment horizontal="center" vertical="center"/>
    </xf>
    <xf numFmtId="4" fontId="11" fillId="0" borderId="41" xfId="7" applyNumberFormat="1" applyFont="1" applyBorder="1" applyAlignment="1">
      <alignment horizontal="center" vertical="center"/>
    </xf>
    <xf numFmtId="0" fontId="11" fillId="0" borderId="72" xfId="7" applyFont="1" applyBorder="1" applyAlignment="1">
      <alignment horizontal="center" vertical="center"/>
    </xf>
    <xf numFmtId="0" fontId="77" fillId="0" borderId="57" xfId="7" applyFont="1" applyBorder="1" applyAlignment="1">
      <alignment horizontal="center" vertical="center" wrapText="1"/>
    </xf>
    <xf numFmtId="0" fontId="77" fillId="0" borderId="73" xfId="7" applyFont="1" applyBorder="1" applyAlignment="1">
      <alignment horizontal="center" vertical="center" wrapText="1"/>
    </xf>
    <xf numFmtId="0" fontId="77" fillId="0" borderId="58" xfId="7" applyFont="1" applyBorder="1" applyAlignment="1">
      <alignment horizontal="center" vertical="center" wrapText="1"/>
    </xf>
    <xf numFmtId="0" fontId="77" fillId="0" borderId="74" xfId="7" applyFont="1" applyBorder="1" applyAlignment="1">
      <alignment horizontal="center" vertical="center" wrapText="1"/>
    </xf>
    <xf numFmtId="0" fontId="77" fillId="0" borderId="41" xfId="7" applyFont="1" applyBorder="1" applyAlignment="1">
      <alignment horizontal="center" vertical="center" wrapText="1"/>
    </xf>
    <xf numFmtId="0" fontId="77" fillId="0" borderId="72" xfId="7" applyFont="1" applyBorder="1" applyAlignment="1">
      <alignment horizontal="center" vertical="center" wrapText="1"/>
    </xf>
    <xf numFmtId="0" fontId="10" fillId="0" borderId="25" xfId="7" applyBorder="1" applyAlignment="1">
      <alignment horizontal="center" vertical="center" textRotation="90" wrapText="1"/>
    </xf>
    <xf numFmtId="0" fontId="10" fillId="0" borderId="45" xfId="7" applyBorder="1" applyAlignment="1">
      <alignment horizontal="center" vertical="center" textRotation="90" wrapText="1"/>
    </xf>
    <xf numFmtId="0" fontId="10" fillId="0" borderId="20" xfId="7" applyBorder="1" applyAlignment="1">
      <alignment horizontal="center" vertical="center" textRotation="90" wrapText="1"/>
    </xf>
    <xf numFmtId="0" fontId="8" fillId="0" borderId="14" xfId="7" applyFont="1" applyBorder="1" applyAlignment="1">
      <alignment horizontal="center" vertical="center" textRotation="90" wrapText="1"/>
    </xf>
    <xf numFmtId="0" fontId="8" fillId="0" borderId="9" xfId="7" applyFont="1" applyBorder="1" applyAlignment="1">
      <alignment horizontal="center" vertical="center" textRotation="90" wrapText="1"/>
    </xf>
    <xf numFmtId="0" fontId="8" fillId="0" borderId="12" xfId="7" applyFont="1" applyBorder="1" applyAlignment="1">
      <alignment horizontal="center" vertical="center" textRotation="90" wrapText="1"/>
    </xf>
    <xf numFmtId="0" fontId="5" fillId="0" borderId="31" xfId="7" applyFont="1" applyBorder="1" applyAlignment="1">
      <alignment horizontal="center" vertical="center"/>
    </xf>
    <xf numFmtId="0" fontId="5" fillId="0" borderId="32" xfId="7" applyFont="1" applyBorder="1" applyAlignment="1">
      <alignment horizontal="center" vertical="center"/>
    </xf>
    <xf numFmtId="0" fontId="5" fillId="0" borderId="33" xfId="7" applyFont="1" applyBorder="1" applyAlignment="1">
      <alignment horizontal="center" vertical="center"/>
    </xf>
    <xf numFmtId="2" fontId="8" fillId="0" borderId="49" xfId="7" applyNumberFormat="1" applyFont="1" applyBorder="1" applyAlignment="1">
      <alignment horizontal="center" vertical="center" wrapText="1"/>
    </xf>
    <xf numFmtId="2" fontId="8" fillId="0" borderId="50" xfId="7" applyNumberFormat="1" applyFont="1" applyBorder="1" applyAlignment="1">
      <alignment horizontal="center" vertical="center" wrapText="1"/>
    </xf>
    <xf numFmtId="2" fontId="8" fillId="0" borderId="53" xfId="7" applyNumberFormat="1" applyFont="1" applyBorder="1" applyAlignment="1">
      <alignment horizontal="center" vertical="center" wrapText="1"/>
    </xf>
    <xf numFmtId="0" fontId="10" fillId="0" borderId="25" xfId="7" applyBorder="1" applyAlignment="1">
      <alignment horizontal="center" wrapText="1"/>
    </xf>
    <xf numFmtId="0" fontId="10" fillId="0" borderId="45" xfId="7" applyBorder="1" applyAlignment="1">
      <alignment horizontal="center" wrapText="1"/>
    </xf>
    <xf numFmtId="0" fontId="10" fillId="0" borderId="20" xfId="7" applyBorder="1" applyAlignment="1">
      <alignment horizontal="center" wrapText="1"/>
    </xf>
    <xf numFmtId="0" fontId="76" fillId="0" borderId="3" xfId="7" applyFont="1" applyBorder="1" applyAlignment="1">
      <alignment horizontal="center" vertical="center"/>
    </xf>
    <xf numFmtId="0" fontId="76" fillId="0" borderId="4" xfId="7" applyFont="1" applyBorder="1" applyAlignment="1">
      <alignment horizontal="center" vertical="center"/>
    </xf>
    <xf numFmtId="0" fontId="78" fillId="0" borderId="3" xfId="7" applyFont="1" applyBorder="1" applyAlignment="1">
      <alignment horizontal="center" vertical="center"/>
    </xf>
    <xf numFmtId="0" fontId="78" fillId="0" borderId="21" xfId="7" applyFont="1" applyBorder="1" applyAlignment="1">
      <alignment horizontal="center" vertical="center"/>
    </xf>
    <xf numFmtId="0" fontId="78" fillId="0" borderId="4" xfId="7" applyFont="1" applyBorder="1" applyAlignment="1">
      <alignment horizontal="center" vertical="center"/>
    </xf>
    <xf numFmtId="0" fontId="73" fillId="0" borderId="16" xfId="7" applyFont="1" applyBorder="1" applyAlignment="1">
      <alignment horizontal="center" vertical="center" wrapText="1"/>
    </xf>
    <xf numFmtId="0" fontId="73" fillId="0" borderId="32" xfId="7" applyFont="1" applyBorder="1" applyAlignment="1">
      <alignment horizontal="center" vertical="center" wrapText="1"/>
    </xf>
    <xf numFmtId="0" fontId="73" fillId="0" borderId="18" xfId="7" applyFont="1" applyBorder="1" applyAlignment="1">
      <alignment horizontal="center" vertical="center" wrapText="1"/>
    </xf>
    <xf numFmtId="0" fontId="77" fillId="0" borderId="68" xfId="7" applyFont="1" applyBorder="1" applyAlignment="1">
      <alignment horizontal="center" vertical="center"/>
    </xf>
    <xf numFmtId="0" fontId="77" fillId="0" borderId="51" xfId="7" applyFont="1" applyBorder="1" applyAlignment="1">
      <alignment horizontal="center" vertical="center"/>
    </xf>
    <xf numFmtId="0" fontId="77" fillId="0" borderId="40" xfId="7" applyFont="1" applyBorder="1" applyAlignment="1">
      <alignment horizontal="center" vertical="center"/>
    </xf>
    <xf numFmtId="0" fontId="71" fillId="0" borderId="38" xfId="5" applyFont="1" applyBorder="1" applyAlignment="1" applyProtection="1">
      <alignment horizontal="center" vertical="center"/>
      <protection locked="0"/>
    </xf>
    <xf numFmtId="0" fontId="71" fillId="0" borderId="26" xfId="5" applyFont="1" applyBorder="1" applyAlignment="1" applyProtection="1">
      <alignment horizontal="center" vertical="center"/>
      <protection locked="0"/>
    </xf>
    <xf numFmtId="4" fontId="84" fillId="0" borderId="25" xfId="10" applyNumberFormat="1" applyFont="1" applyBorder="1" applyAlignment="1">
      <alignment horizontal="center" vertical="center"/>
    </xf>
    <xf numFmtId="4" fontId="84" fillId="0" borderId="14" xfId="10" applyNumberFormat="1" applyFont="1" applyBorder="1" applyAlignment="1">
      <alignment horizontal="center" vertical="center"/>
    </xf>
    <xf numFmtId="0" fontId="84" fillId="0" borderId="25" xfId="10" applyFont="1" applyBorder="1" applyAlignment="1">
      <alignment horizontal="center" vertical="center"/>
    </xf>
    <xf numFmtId="0" fontId="84" fillId="0" borderId="14" xfId="10" applyFont="1" applyBorder="1" applyAlignment="1">
      <alignment horizontal="center" vertical="center"/>
    </xf>
    <xf numFmtId="0" fontId="84" fillId="0" borderId="49" xfId="10" applyFont="1" applyBorder="1" applyAlignment="1">
      <alignment horizontal="center" vertical="center"/>
    </xf>
    <xf numFmtId="0" fontId="84" fillId="0" borderId="28" xfId="10" applyFont="1" applyBorder="1" applyAlignment="1">
      <alignment horizontal="center" vertical="center"/>
    </xf>
    <xf numFmtId="171" fontId="84" fillId="0" borderId="43" xfId="10" applyNumberFormat="1" applyFont="1" applyBorder="1" applyAlignment="1">
      <alignment horizontal="center" vertical="center"/>
    </xf>
    <xf numFmtId="171" fontId="84" fillId="0" borderId="35" xfId="10" applyNumberFormat="1" applyFont="1" applyBorder="1" applyAlignment="1">
      <alignment horizontal="center" vertical="center"/>
    </xf>
    <xf numFmtId="171" fontId="84" fillId="0" borderId="44" xfId="10" applyNumberFormat="1" applyFont="1" applyBorder="1" applyAlignment="1">
      <alignment horizontal="center" vertical="center"/>
    </xf>
    <xf numFmtId="171" fontId="84" fillId="0" borderId="37" xfId="10" applyNumberFormat="1" applyFont="1" applyBorder="1" applyAlignment="1">
      <alignment horizontal="center" vertical="center"/>
    </xf>
    <xf numFmtId="0" fontId="90" fillId="0" borderId="25" xfId="10" applyFont="1" applyBorder="1" applyAlignment="1">
      <alignment horizontal="center" vertical="center" textRotation="90" wrapText="1"/>
    </xf>
    <xf numFmtId="0" fontId="90" fillId="0" borderId="45" xfId="10" applyFont="1" applyBorder="1" applyAlignment="1">
      <alignment horizontal="center" vertical="center" textRotation="90" wrapText="1"/>
    </xf>
    <xf numFmtId="0" fontId="90" fillId="0" borderId="14" xfId="10" applyFont="1" applyBorder="1" applyAlignment="1">
      <alignment horizontal="center" vertical="center" textRotation="90" wrapText="1"/>
    </xf>
    <xf numFmtId="0" fontId="92" fillId="0" borderId="65" xfId="10" applyFont="1" applyBorder="1" applyAlignment="1">
      <alignment horizontal="center" vertical="center" textRotation="90" wrapText="1"/>
    </xf>
    <xf numFmtId="0" fontId="92" fillId="0" borderId="73" xfId="10" applyFont="1" applyBorder="1" applyAlignment="1">
      <alignment horizontal="center" vertical="center" textRotation="90" wrapText="1"/>
    </xf>
    <xf numFmtId="0" fontId="92" fillId="0" borderId="47" xfId="10" applyFont="1" applyBorder="1" applyAlignment="1">
      <alignment horizontal="center" vertical="center" textRotation="90" wrapText="1"/>
    </xf>
    <xf numFmtId="0" fontId="92" fillId="0" borderId="74" xfId="10" applyFont="1" applyBorder="1" applyAlignment="1">
      <alignment horizontal="center" vertical="center" textRotation="90" wrapText="1"/>
    </xf>
    <xf numFmtId="0" fontId="92" fillId="0" borderId="66" xfId="10" applyFont="1" applyBorder="1" applyAlignment="1">
      <alignment horizontal="center" vertical="center" textRotation="90" wrapText="1"/>
    </xf>
    <xf numFmtId="0" fontId="92" fillId="0" borderId="72" xfId="10" applyFont="1" applyBorder="1" applyAlignment="1">
      <alignment horizontal="center" vertical="center" textRotation="90" wrapText="1"/>
    </xf>
    <xf numFmtId="1" fontId="90" fillId="0" borderId="25" xfId="10" applyNumberFormat="1" applyFont="1" applyBorder="1" applyAlignment="1">
      <alignment horizontal="center" vertical="center" textRotation="90" wrapText="1"/>
    </xf>
    <xf numFmtId="1" fontId="90" fillId="0" borderId="45" xfId="10" applyNumberFormat="1" applyFont="1" applyBorder="1" applyAlignment="1">
      <alignment horizontal="center" vertical="center" textRotation="90" wrapText="1"/>
    </xf>
    <xf numFmtId="1" fontId="90" fillId="0" borderId="14" xfId="10" applyNumberFormat="1" applyFont="1" applyBorder="1" applyAlignment="1">
      <alignment horizontal="center" vertical="center" textRotation="90" wrapText="1"/>
    </xf>
    <xf numFmtId="0" fontId="84" fillId="0" borderId="16" xfId="10" applyFont="1" applyBorder="1" applyAlignment="1">
      <alignment horizontal="center" vertical="center"/>
    </xf>
    <xf numFmtId="0" fontId="84" fillId="0" borderId="32" xfId="10" applyFont="1" applyBorder="1" applyAlignment="1">
      <alignment horizontal="center" vertical="center"/>
    </xf>
    <xf numFmtId="0" fontId="92" fillId="0" borderId="56" xfId="10" applyFont="1" applyBorder="1" applyAlignment="1">
      <alignment horizontal="center" vertical="center" wrapText="1"/>
    </xf>
    <xf numFmtId="0" fontId="92" fillId="0" borderId="45" xfId="10" applyFont="1" applyBorder="1" applyAlignment="1">
      <alignment horizontal="center" vertical="center"/>
    </xf>
    <xf numFmtId="0" fontId="92" fillId="0" borderId="20" xfId="10" applyFont="1" applyBorder="1" applyAlignment="1">
      <alignment horizontal="center" vertical="center"/>
    </xf>
    <xf numFmtId="1" fontId="84" fillId="0" borderId="25" xfId="10" applyNumberFormat="1" applyFont="1" applyBorder="1" applyAlignment="1">
      <alignment horizontal="center" vertical="center" textRotation="90" wrapText="1"/>
    </xf>
    <xf numFmtId="1" fontId="84" fillId="0" borderId="45" xfId="10" applyNumberFormat="1" applyFont="1" applyBorder="1" applyAlignment="1">
      <alignment horizontal="center" vertical="center" textRotation="90" wrapText="1"/>
    </xf>
    <xf numFmtId="1" fontId="84" fillId="0" borderId="14" xfId="10" applyNumberFormat="1" applyFont="1" applyBorder="1" applyAlignment="1">
      <alignment horizontal="center" vertical="center" textRotation="90" wrapText="1"/>
    </xf>
    <xf numFmtId="0" fontId="84" fillId="0" borderId="25" xfId="10" applyFont="1" applyBorder="1" applyAlignment="1">
      <alignment horizontal="center" vertical="center" textRotation="90" wrapText="1"/>
    </xf>
    <xf numFmtId="0" fontId="84" fillId="0" borderId="45" xfId="10" applyFont="1" applyBorder="1" applyAlignment="1">
      <alignment horizontal="center" vertical="center" textRotation="90" wrapText="1"/>
    </xf>
    <xf numFmtId="0" fontId="84" fillId="0" borderId="14" xfId="10" applyFont="1" applyBorder="1" applyAlignment="1">
      <alignment horizontal="center" vertical="center" textRotation="90" wrapText="1"/>
    </xf>
    <xf numFmtId="0" fontId="84" fillId="0" borderId="34" xfId="10" applyFont="1" applyBorder="1" applyAlignment="1">
      <alignment horizontal="center" vertical="center"/>
    </xf>
    <xf numFmtId="0" fontId="84" fillId="0" borderId="2" xfId="10" applyFont="1" applyBorder="1" applyAlignment="1">
      <alignment horizontal="center" vertical="center"/>
    </xf>
    <xf numFmtId="0" fontId="84" fillId="0" borderId="35" xfId="10" applyFont="1" applyBorder="1" applyAlignment="1">
      <alignment horizontal="center" vertical="center"/>
    </xf>
    <xf numFmtId="0" fontId="84" fillId="0" borderId="31" xfId="10" applyFont="1" applyBorder="1" applyAlignment="1">
      <alignment horizontal="center" vertical="center"/>
    </xf>
    <xf numFmtId="0" fontId="84" fillId="0" borderId="18" xfId="10" applyFont="1" applyBorder="1" applyAlignment="1">
      <alignment horizontal="center" vertical="center"/>
    </xf>
    <xf numFmtId="171" fontId="84" fillId="0" borderId="17" xfId="10" applyNumberFormat="1" applyFont="1" applyBorder="1" applyAlignment="1">
      <alignment horizontal="center" vertical="center"/>
    </xf>
    <xf numFmtId="171" fontId="84" fillId="0" borderId="19" xfId="10" applyNumberFormat="1" applyFont="1" applyBorder="1" applyAlignment="1">
      <alignment horizontal="center" vertical="center"/>
    </xf>
    <xf numFmtId="0" fontId="86" fillId="0" borderId="3" xfId="10" applyFont="1" applyBorder="1" applyAlignment="1">
      <alignment horizontal="center" vertical="center"/>
    </xf>
    <xf numFmtId="0" fontId="86" fillId="0" borderId="21" xfId="10" applyFont="1" applyBorder="1" applyAlignment="1">
      <alignment horizontal="center" vertical="center"/>
    </xf>
    <xf numFmtId="0" fontId="86" fillId="0" borderId="60" xfId="10" applyFont="1" applyBorder="1" applyAlignment="1">
      <alignment horizontal="center" vertical="center"/>
    </xf>
    <xf numFmtId="0" fontId="92" fillId="0" borderId="52" xfId="10" applyFont="1" applyBorder="1" applyAlignment="1">
      <alignment horizontal="center" vertical="center" textRotation="90" wrapText="1"/>
    </xf>
    <xf numFmtId="0" fontId="92" fillId="0" borderId="50" xfId="10" applyFont="1" applyBorder="1" applyAlignment="1">
      <alignment horizontal="center" vertical="center" textRotation="90" wrapText="1"/>
    </xf>
    <xf numFmtId="0" fontId="92" fillId="0" borderId="53" xfId="10" applyFont="1" applyBorder="1" applyAlignment="1">
      <alignment horizontal="center" vertical="center" textRotation="90" wrapText="1"/>
    </xf>
    <xf numFmtId="0" fontId="92" fillId="0" borderId="6" xfId="10" applyFont="1" applyBorder="1" applyAlignment="1">
      <alignment horizontal="center" vertical="center" textRotation="90" wrapText="1"/>
    </xf>
    <xf numFmtId="0" fontId="92" fillId="0" borderId="9" xfId="10" applyFont="1" applyBorder="1" applyAlignment="1">
      <alignment horizontal="center" vertical="center" textRotation="90" wrapText="1"/>
    </xf>
    <xf numFmtId="0" fontId="92" fillId="0" borderId="12" xfId="10" applyFont="1" applyBorder="1" applyAlignment="1">
      <alignment horizontal="center" vertical="center" textRotation="90" wrapText="1"/>
    </xf>
    <xf numFmtId="0" fontId="92" fillId="0" borderId="45" xfId="10" applyFont="1" applyBorder="1" applyAlignment="1">
      <alignment horizontal="center" vertical="center" wrapText="1"/>
    </xf>
    <xf numFmtId="0" fontId="92" fillId="0" borderId="20" xfId="10" applyFont="1" applyBorder="1" applyAlignment="1">
      <alignment horizontal="center" vertical="center" wrapText="1"/>
    </xf>
    <xf numFmtId="0" fontId="92" fillId="0" borderId="6" xfId="10" applyFont="1" applyBorder="1" applyAlignment="1">
      <alignment horizontal="center" vertical="center" wrapText="1"/>
    </xf>
    <xf numFmtId="0" fontId="92" fillId="0" borderId="6" xfId="10" applyFont="1" applyBorder="1" applyAlignment="1">
      <alignment horizontal="center" vertical="center"/>
    </xf>
    <xf numFmtId="0" fontId="92" fillId="0" borderId="9" xfId="10" applyFont="1" applyBorder="1" applyAlignment="1">
      <alignment horizontal="center" vertical="center"/>
    </xf>
    <xf numFmtId="0" fontId="92" fillId="0" borderId="56" xfId="10" applyFont="1" applyBorder="1" applyAlignment="1">
      <alignment horizontal="center" vertical="center" textRotation="90"/>
    </xf>
    <xf numFmtId="0" fontId="92" fillId="0" borderId="45" xfId="10" applyFont="1" applyBorder="1" applyAlignment="1">
      <alignment horizontal="center" vertical="center" textRotation="90"/>
    </xf>
    <xf numFmtId="0" fontId="92" fillId="0" borderId="20" xfId="10" applyFont="1" applyBorder="1" applyAlignment="1">
      <alignment horizontal="center" vertical="center" textRotation="90"/>
    </xf>
    <xf numFmtId="0" fontId="92" fillId="0" borderId="56" xfId="10" applyFont="1" applyBorder="1" applyAlignment="1">
      <alignment horizontal="center" vertical="center"/>
    </xf>
    <xf numFmtId="0" fontId="84" fillId="0" borderId="3" xfId="10" applyFont="1" applyBorder="1" applyAlignment="1">
      <alignment horizontal="center" vertical="center"/>
    </xf>
    <xf numFmtId="0" fontId="84" fillId="0" borderId="21" xfId="10" applyFont="1" applyBorder="1" applyAlignment="1">
      <alignment horizontal="center" vertical="center"/>
    </xf>
    <xf numFmtId="0" fontId="84" fillId="0" borderId="4" xfId="10" applyFont="1" applyBorder="1" applyAlignment="1">
      <alignment horizontal="center" vertical="center"/>
    </xf>
    <xf numFmtId="0" fontId="84" fillId="0" borderId="60" xfId="10" applyFont="1" applyBorder="1" applyAlignment="1">
      <alignment horizontal="center" vertical="center"/>
    </xf>
    <xf numFmtId="2" fontId="89" fillId="0" borderId="70" xfId="10" applyNumberFormat="1" applyFont="1" applyBorder="1" applyAlignment="1">
      <alignment horizontal="center" vertical="center"/>
    </xf>
    <xf numFmtId="2" fontId="89" fillId="0" borderId="4" xfId="10" applyNumberFormat="1" applyFont="1" applyBorder="1" applyAlignment="1">
      <alignment horizontal="center" vertical="center"/>
    </xf>
    <xf numFmtId="2" fontId="93" fillId="0" borderId="17" xfId="10" applyNumberFormat="1" applyFont="1" applyBorder="1" applyAlignment="1">
      <alignment horizontal="center" vertical="center"/>
    </xf>
    <xf numFmtId="2" fontId="93" fillId="0" borderId="26" xfId="10" applyNumberFormat="1" applyFont="1" applyBorder="1" applyAlignment="1">
      <alignment horizontal="center" vertical="center"/>
    </xf>
    <xf numFmtId="2" fontId="84" fillId="0" borderId="54" xfId="10" applyNumberFormat="1" applyFont="1" applyBorder="1" applyAlignment="1">
      <alignment horizontal="center" vertical="center"/>
    </xf>
    <xf numFmtId="2" fontId="84" fillId="0" borderId="75" xfId="10" applyNumberFormat="1" applyFont="1" applyBorder="1" applyAlignment="1">
      <alignment horizontal="center" vertical="center"/>
    </xf>
    <xf numFmtId="2" fontId="84" fillId="0" borderId="16" xfId="10" applyNumberFormat="1" applyFont="1" applyBorder="1" applyAlignment="1">
      <alignment horizontal="center" vertical="center"/>
    </xf>
    <xf numFmtId="2" fontId="84" fillId="0" borderId="33" xfId="10" applyNumberFormat="1" applyFont="1" applyBorder="1" applyAlignment="1">
      <alignment horizontal="center" vertical="center"/>
    </xf>
    <xf numFmtId="2" fontId="84" fillId="0" borderId="70" xfId="10" applyNumberFormat="1" applyFont="1" applyBorder="1" applyAlignment="1">
      <alignment horizontal="center" vertical="center"/>
    </xf>
    <xf numFmtId="2" fontId="84" fillId="0" borderId="4" xfId="10" applyNumberFormat="1" applyFont="1" applyBorder="1" applyAlignment="1">
      <alignment horizontal="center" vertical="center"/>
    </xf>
    <xf numFmtId="2" fontId="93" fillId="0" borderId="43" xfId="10" applyNumberFormat="1" applyFont="1" applyBorder="1" applyAlignment="1">
      <alignment horizontal="center" vertical="center"/>
    </xf>
    <xf numFmtId="2" fontId="93" fillId="0" borderId="77" xfId="10" applyNumberFormat="1" applyFont="1" applyBorder="1" applyAlignment="1">
      <alignment horizontal="center" vertical="center"/>
    </xf>
    <xf numFmtId="0" fontId="73" fillId="0" borderId="25" xfId="7" applyFont="1" applyBorder="1" applyAlignment="1">
      <alignment horizontal="center" vertical="center" wrapText="1"/>
    </xf>
    <xf numFmtId="0" fontId="73" fillId="0" borderId="14" xfId="7" applyFont="1" applyBorder="1" applyAlignment="1">
      <alignment horizontal="center" vertical="center" wrapText="1"/>
    </xf>
    <xf numFmtId="0" fontId="77" fillId="0" borderId="52" xfId="7" applyFont="1" applyBorder="1" applyAlignment="1">
      <alignment horizontal="center" vertical="center" wrapText="1"/>
    </xf>
    <xf numFmtId="0" fontId="77" fillId="0" borderId="50" xfId="7" applyFont="1" applyBorder="1" applyAlignment="1">
      <alignment horizontal="center" vertical="center" wrapText="1"/>
    </xf>
    <xf numFmtId="0" fontId="77" fillId="0" borderId="53" xfId="7" applyFont="1" applyBorder="1" applyAlignment="1">
      <alignment horizontal="center" vertical="center" wrapText="1"/>
    </xf>
    <xf numFmtId="0" fontId="77" fillId="0" borderId="65" xfId="7" applyFont="1" applyBorder="1" applyAlignment="1">
      <alignment horizontal="center" vertical="center" wrapText="1"/>
    </xf>
    <xf numFmtId="0" fontId="77" fillId="0" borderId="62" xfId="7" applyFont="1" applyBorder="1" applyAlignment="1">
      <alignment horizontal="center" vertical="center" wrapText="1"/>
    </xf>
    <xf numFmtId="0" fontId="77" fillId="0" borderId="47" xfId="7" applyFont="1" applyBorder="1" applyAlignment="1">
      <alignment horizontal="center" vertical="center" wrapText="1"/>
    </xf>
    <xf numFmtId="0" fontId="77" fillId="0" borderId="48" xfId="7" applyFont="1" applyBorder="1" applyAlignment="1">
      <alignment horizontal="center" vertical="center" wrapText="1"/>
    </xf>
    <xf numFmtId="0" fontId="77" fillId="0" borderId="44" xfId="7" applyFont="1" applyBorder="1" applyAlignment="1">
      <alignment horizontal="center" vertical="center" wrapText="1"/>
    </xf>
    <xf numFmtId="0" fontId="77" fillId="0" borderId="37" xfId="7" applyFont="1" applyBorder="1" applyAlignment="1">
      <alignment horizontal="center" vertical="center" wrapText="1"/>
    </xf>
    <xf numFmtId="0" fontId="77" fillId="0" borderId="68" xfId="7" applyFont="1" applyBorder="1" applyAlignment="1">
      <alignment horizontal="center" vertical="center" textRotation="90" wrapText="1"/>
    </xf>
    <xf numFmtId="0" fontId="77" fillId="0" borderId="51" xfId="7" applyFont="1" applyBorder="1" applyAlignment="1">
      <alignment horizontal="center" vertical="center" textRotation="90" wrapText="1"/>
    </xf>
    <xf numFmtId="0" fontId="77" fillId="0" borderId="40" xfId="7" applyFont="1" applyBorder="1" applyAlignment="1">
      <alignment horizontal="center" vertical="center" textRotation="90" wrapText="1"/>
    </xf>
    <xf numFmtId="0" fontId="77" fillId="0" borderId="65" xfId="7" applyFont="1" applyBorder="1" applyAlignment="1">
      <alignment horizontal="center" vertical="center"/>
    </xf>
    <xf numFmtId="0" fontId="77" fillId="0" borderId="47" xfId="7" applyFont="1" applyBorder="1" applyAlignment="1">
      <alignment horizontal="center" vertical="center"/>
    </xf>
    <xf numFmtId="0" fontId="77" fillId="0" borderId="66" xfId="7" applyFont="1" applyBorder="1" applyAlignment="1">
      <alignment horizontal="center" vertical="center"/>
    </xf>
    <xf numFmtId="0" fontId="73" fillId="0" borderId="2" xfId="7" applyFont="1" applyBorder="1" applyAlignment="1">
      <alignment horizontal="center" vertical="center" wrapText="1"/>
    </xf>
    <xf numFmtId="0" fontId="73" fillId="0" borderId="35" xfId="7" applyFont="1" applyBorder="1" applyAlignment="1">
      <alignment horizontal="center" vertical="center" wrapText="1"/>
    </xf>
    <xf numFmtId="0" fontId="73" fillId="0" borderId="37" xfId="7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/>
    </xf>
    <xf numFmtId="0" fontId="5" fillId="0" borderId="21" xfId="7" applyFont="1" applyBorder="1" applyAlignment="1">
      <alignment horizontal="center" vertical="center"/>
    </xf>
    <xf numFmtId="0" fontId="5" fillId="0" borderId="4" xfId="7" applyFont="1" applyBorder="1" applyAlignment="1">
      <alignment horizontal="center" vertical="center"/>
    </xf>
    <xf numFmtId="4" fontId="26" fillId="0" borderId="3" xfId="7" applyNumberFormat="1" applyFont="1" applyBorder="1" applyAlignment="1">
      <alignment horizontal="center" vertical="center"/>
    </xf>
    <xf numFmtId="4" fontId="26" fillId="0" borderId="21" xfId="7" applyNumberFormat="1" applyFont="1" applyBorder="1" applyAlignment="1">
      <alignment horizontal="center" vertical="center"/>
    </xf>
    <xf numFmtId="4" fontId="26" fillId="0" borderId="4" xfId="7" applyNumberFormat="1" applyFont="1" applyBorder="1" applyAlignment="1">
      <alignment horizontal="center" vertical="center"/>
    </xf>
    <xf numFmtId="0" fontId="76" fillId="0" borderId="21" xfId="7" applyFont="1" applyBorder="1" applyAlignment="1">
      <alignment horizontal="center" vertical="center"/>
    </xf>
    <xf numFmtId="3" fontId="76" fillId="0" borderId="70" xfId="7" applyNumberFormat="1" applyFont="1" applyBorder="1" applyAlignment="1">
      <alignment horizontal="center" vertical="center"/>
    </xf>
    <xf numFmtId="3" fontId="76" fillId="0" borderId="21" xfId="7" applyNumberFormat="1" applyFont="1" applyBorder="1" applyAlignment="1">
      <alignment horizontal="center" vertical="center"/>
    </xf>
    <xf numFmtId="3" fontId="76" fillId="0" borderId="60" xfId="7" applyNumberFormat="1" applyFont="1" applyBorder="1" applyAlignment="1">
      <alignment horizontal="center" vertical="center"/>
    </xf>
    <xf numFmtId="0" fontId="49" fillId="0" borderId="73" xfId="7" applyFont="1" applyBorder="1" applyAlignment="1">
      <alignment horizontal="center" vertical="center"/>
    </xf>
    <xf numFmtId="0" fontId="49" fillId="0" borderId="74" xfId="7" applyFont="1" applyBorder="1" applyAlignment="1">
      <alignment horizontal="center" vertical="center"/>
    </xf>
    <xf numFmtId="0" fontId="49" fillId="0" borderId="72" xfId="7" applyFont="1" applyBorder="1" applyAlignment="1">
      <alignment horizontal="center" vertical="center"/>
    </xf>
    <xf numFmtId="4" fontId="73" fillId="0" borderId="3" xfId="7" applyNumberFormat="1" applyFont="1" applyBorder="1" applyAlignment="1">
      <alignment horizontal="center" vertical="center"/>
    </xf>
    <xf numFmtId="4" fontId="73" fillId="0" borderId="21" xfId="7" applyNumberFormat="1" applyFont="1" applyBorder="1" applyAlignment="1">
      <alignment horizontal="center" vertical="center"/>
    </xf>
    <xf numFmtId="4" fontId="73" fillId="0" borderId="4" xfId="7" applyNumberFormat="1" applyFont="1" applyBorder="1" applyAlignment="1">
      <alignment horizontal="center" vertical="center"/>
    </xf>
    <xf numFmtId="0" fontId="77" fillId="0" borderId="61" xfId="7" applyFont="1" applyBorder="1" applyAlignment="1">
      <alignment horizontal="center" vertical="center" wrapText="1"/>
    </xf>
    <xf numFmtId="0" fontId="77" fillId="0" borderId="0" xfId="7" applyFont="1" applyAlignment="1">
      <alignment horizontal="center" vertical="center" wrapText="1"/>
    </xf>
    <xf numFmtId="0" fontId="77" fillId="0" borderId="1" xfId="7" applyFont="1" applyBorder="1" applyAlignment="1">
      <alignment horizontal="center" vertical="center" wrapText="1"/>
    </xf>
    <xf numFmtId="0" fontId="77" fillId="0" borderId="68" xfId="7" applyFont="1" applyBorder="1" applyAlignment="1">
      <alignment horizontal="center" vertical="center" wrapText="1"/>
    </xf>
    <xf numFmtId="0" fontId="77" fillId="0" borderId="51" xfId="7" applyFont="1" applyBorder="1" applyAlignment="1">
      <alignment horizontal="center" vertical="center" wrapText="1"/>
    </xf>
    <xf numFmtId="0" fontId="77" fillId="0" borderId="40" xfId="7" applyFont="1" applyBorder="1" applyAlignment="1">
      <alignment horizontal="center" vertical="center" wrapText="1"/>
    </xf>
    <xf numFmtId="0" fontId="49" fillId="0" borderId="68" xfId="7" applyFont="1" applyBorder="1" applyAlignment="1">
      <alignment horizontal="center" vertical="center"/>
    </xf>
    <xf numFmtId="0" fontId="49" fillId="0" borderId="51" xfId="7" applyFont="1" applyBorder="1" applyAlignment="1">
      <alignment horizontal="center" vertical="center"/>
    </xf>
    <xf numFmtId="0" fontId="49" fillId="0" borderId="40" xfId="7" applyFont="1" applyBorder="1" applyAlignment="1">
      <alignment horizontal="center" vertical="center"/>
    </xf>
    <xf numFmtId="0" fontId="87" fillId="16" borderId="57" xfId="5" applyFont="1" applyFill="1" applyBorder="1" applyAlignment="1">
      <alignment horizontal="center" vertical="center" wrapText="1"/>
    </xf>
    <xf numFmtId="0" fontId="87" fillId="16" borderId="61" xfId="5" applyFont="1" applyFill="1" applyBorder="1" applyAlignment="1">
      <alignment horizontal="center" vertical="center" wrapText="1"/>
    </xf>
    <xf numFmtId="0" fontId="87" fillId="16" borderId="73" xfId="5" applyFont="1" applyFill="1" applyBorder="1" applyAlignment="1">
      <alignment horizontal="center" vertical="center" wrapText="1"/>
    </xf>
    <xf numFmtId="0" fontId="87" fillId="16" borderId="58" xfId="5" applyFont="1" applyFill="1" applyBorder="1" applyAlignment="1">
      <alignment horizontal="center" vertical="center" wrapText="1"/>
    </xf>
    <xf numFmtId="0" fontId="87" fillId="16" borderId="0" xfId="5" applyFont="1" applyFill="1" applyAlignment="1">
      <alignment horizontal="center" vertical="center" wrapText="1"/>
    </xf>
    <xf numFmtId="0" fontId="87" fillId="16" borderId="74" xfId="5" applyFont="1" applyFill="1" applyBorder="1" applyAlignment="1">
      <alignment horizontal="center" vertical="center" wrapText="1"/>
    </xf>
    <xf numFmtId="0" fontId="87" fillId="16" borderId="41" xfId="5" applyFont="1" applyFill="1" applyBorder="1" applyAlignment="1">
      <alignment horizontal="center" vertical="center" wrapText="1"/>
    </xf>
    <xf numFmtId="0" fontId="87" fillId="16" borderId="42" xfId="5" applyFont="1" applyFill="1" applyBorder="1" applyAlignment="1">
      <alignment horizontal="center" vertical="center" wrapText="1"/>
    </xf>
    <xf numFmtId="0" fontId="87" fillId="16" borderId="72" xfId="5" applyFont="1" applyFill="1" applyBorder="1" applyAlignment="1">
      <alignment horizontal="center" vertical="center" wrapText="1"/>
    </xf>
    <xf numFmtId="0" fontId="71" fillId="0" borderId="3" xfId="5" applyFont="1" applyBorder="1" applyAlignment="1">
      <alignment horizontal="center" vertical="center"/>
    </xf>
    <xf numFmtId="0" fontId="71" fillId="0" borderId="21" xfId="5" applyFont="1" applyBorder="1" applyAlignment="1">
      <alignment horizontal="center" vertical="center"/>
    </xf>
    <xf numFmtId="0" fontId="71" fillId="0" borderId="4" xfId="5" applyFont="1" applyBorder="1" applyAlignment="1">
      <alignment horizontal="center" vertical="center"/>
    </xf>
    <xf numFmtId="4" fontId="76" fillId="0" borderId="70" xfId="7" applyNumberFormat="1" applyFont="1" applyBorder="1" applyAlignment="1">
      <alignment horizontal="center" vertical="center"/>
    </xf>
    <xf numFmtId="4" fontId="76" fillId="0" borderId="60" xfId="7" applyNumberFormat="1" applyFont="1" applyBorder="1" applyAlignment="1">
      <alignment horizontal="center" vertical="center"/>
    </xf>
    <xf numFmtId="0" fontId="77" fillId="0" borderId="81" xfId="5" applyFont="1" applyBorder="1" applyAlignment="1">
      <alignment horizontal="center" vertical="center"/>
    </xf>
    <xf numFmtId="0" fontId="77" fillId="0" borderId="82" xfId="5" applyFont="1" applyBorder="1" applyAlignment="1">
      <alignment horizontal="center" vertical="center"/>
    </xf>
    <xf numFmtId="0" fontId="77" fillId="0" borderId="83" xfId="5" applyFont="1" applyBorder="1" applyAlignment="1">
      <alignment horizontal="center" vertical="center"/>
    </xf>
    <xf numFmtId="0" fontId="77" fillId="0" borderId="46" xfId="7" applyFont="1" applyBorder="1" applyAlignment="1">
      <alignment horizontal="center" vertical="center" textRotation="90" wrapText="1"/>
    </xf>
    <xf numFmtId="0" fontId="77" fillId="0" borderId="10" xfId="7" applyFont="1" applyBorder="1" applyAlignment="1">
      <alignment horizontal="center" vertical="center" textRotation="90" wrapText="1"/>
    </xf>
    <xf numFmtId="0" fontId="77" fillId="0" borderId="13" xfId="7" applyFont="1" applyBorder="1" applyAlignment="1">
      <alignment horizontal="center" vertical="center" textRotation="90" wrapText="1"/>
    </xf>
    <xf numFmtId="0" fontId="73" fillId="0" borderId="31" xfId="7" applyFont="1" applyBorder="1" applyAlignment="1">
      <alignment horizontal="center" vertical="center" wrapText="1"/>
    </xf>
    <xf numFmtId="0" fontId="86" fillId="0" borderId="41" xfId="9" applyFont="1" applyBorder="1" applyAlignment="1">
      <alignment horizontal="center" vertical="center"/>
    </xf>
    <xf numFmtId="0" fontId="86" fillId="0" borderId="42" xfId="9" applyFont="1" applyBorder="1" applyAlignment="1">
      <alignment horizontal="center" vertical="center"/>
    </xf>
    <xf numFmtId="0" fontId="86" fillId="0" borderId="72" xfId="9" applyFont="1" applyBorder="1" applyAlignment="1">
      <alignment horizontal="center" vertical="center"/>
    </xf>
    <xf numFmtId="0" fontId="83" fillId="0" borderId="3" xfId="9" applyFont="1" applyBorder="1" applyAlignment="1">
      <alignment horizontal="center" vertical="center"/>
    </xf>
    <xf numFmtId="0" fontId="83" fillId="0" borderId="21" xfId="9" applyFont="1" applyBorder="1" applyAlignment="1">
      <alignment horizontal="center" vertical="center"/>
    </xf>
    <xf numFmtId="0" fontId="83" fillId="0" borderId="4" xfId="9" applyFont="1" applyBorder="1" applyAlignment="1">
      <alignment horizontal="center" vertical="center"/>
    </xf>
    <xf numFmtId="0" fontId="85" fillId="0" borderId="65" xfId="9" applyFont="1" applyBorder="1" applyAlignment="1">
      <alignment horizontal="center" vertical="center"/>
    </xf>
    <xf numFmtId="0" fontId="85" fillId="0" borderId="47" xfId="9" applyFont="1" applyBorder="1" applyAlignment="1">
      <alignment horizontal="center" vertical="center"/>
    </xf>
    <xf numFmtId="0" fontId="85" fillId="0" borderId="66" xfId="9" applyFont="1" applyBorder="1" applyAlignment="1">
      <alignment horizontal="center" vertical="center"/>
    </xf>
    <xf numFmtId="0" fontId="84" fillId="0" borderId="38" xfId="9" applyFont="1" applyBorder="1" applyAlignment="1">
      <alignment horizontal="center" vertical="center"/>
    </xf>
    <xf numFmtId="0" fontId="84" fillId="0" borderId="27" xfId="9" applyFont="1" applyBorder="1" applyAlignment="1">
      <alignment horizontal="center" vertical="center"/>
    </xf>
    <xf numFmtId="0" fontId="84" fillId="0" borderId="26" xfId="9" applyFont="1" applyBorder="1" applyAlignment="1">
      <alignment horizontal="center" vertical="center"/>
    </xf>
    <xf numFmtId="0" fontId="83" fillId="0" borderId="44" xfId="9" applyFont="1" applyBorder="1" applyAlignment="1">
      <alignment horizontal="center" vertical="center"/>
    </xf>
    <xf numFmtId="0" fontId="83" fillId="0" borderId="37" xfId="9" applyFont="1" applyBorder="1" applyAlignment="1">
      <alignment horizontal="center" vertical="center"/>
    </xf>
    <xf numFmtId="0" fontId="85" fillId="0" borderId="68" xfId="9" applyFont="1" applyBorder="1" applyAlignment="1">
      <alignment horizontal="center" vertical="center"/>
    </xf>
    <xf numFmtId="0" fontId="85" fillId="0" borderId="51" xfId="9" applyFont="1" applyBorder="1" applyAlignment="1">
      <alignment horizontal="center" vertical="center"/>
    </xf>
    <xf numFmtId="0" fontId="85" fillId="0" borderId="40" xfId="9" applyFont="1" applyBorder="1" applyAlignment="1">
      <alignment horizontal="center" vertical="center"/>
    </xf>
    <xf numFmtId="0" fontId="73" fillId="0" borderId="35" xfId="8" applyFont="1" applyBorder="1" applyAlignment="1">
      <alignment horizontal="center" vertical="center" textRotation="90" wrapText="1"/>
    </xf>
    <xf numFmtId="0" fontId="73" fillId="0" borderId="48" xfId="8" applyFont="1" applyBorder="1" applyAlignment="1">
      <alignment horizontal="center" vertical="center" textRotation="90" wrapText="1"/>
    </xf>
    <xf numFmtId="0" fontId="73" fillId="0" borderId="37" xfId="8" applyFont="1" applyBorder="1" applyAlignment="1">
      <alignment horizontal="center" vertical="center" textRotation="90" wrapText="1"/>
    </xf>
    <xf numFmtId="0" fontId="73" fillId="0" borderId="25" xfId="8" applyFont="1" applyBorder="1" applyAlignment="1">
      <alignment horizontal="center" vertical="center" textRotation="90" wrapText="1"/>
    </xf>
    <xf numFmtId="0" fontId="73" fillId="0" borderId="45" xfId="8" applyFont="1" applyBorder="1" applyAlignment="1">
      <alignment horizontal="center" vertical="center" textRotation="90" wrapText="1"/>
    </xf>
    <xf numFmtId="0" fontId="73" fillId="0" borderId="14" xfId="8" applyFont="1" applyBorder="1" applyAlignment="1">
      <alignment horizontal="center" vertical="center" textRotation="90" wrapText="1"/>
    </xf>
    <xf numFmtId="0" fontId="83" fillId="0" borderId="16" xfId="9" applyFont="1" applyBorder="1" applyAlignment="1">
      <alignment horizontal="center" vertical="center"/>
    </xf>
    <xf numFmtId="0" fontId="83" fillId="0" borderId="32" xfId="9" applyFont="1" applyBorder="1" applyAlignment="1">
      <alignment horizontal="center" vertical="center"/>
    </xf>
    <xf numFmtId="0" fontId="83" fillId="0" borderId="18" xfId="9" applyFont="1" applyBorder="1" applyAlignment="1">
      <alignment horizontal="center" vertical="center"/>
    </xf>
    <xf numFmtId="3" fontId="86" fillId="0" borderId="70" xfId="9" applyNumberFormat="1" applyFont="1" applyBorder="1" applyAlignment="1">
      <alignment horizontal="center" vertical="center"/>
    </xf>
    <xf numFmtId="3" fontId="86" fillId="0" borderId="60" xfId="9" applyNumberFormat="1" applyFont="1" applyBorder="1" applyAlignment="1">
      <alignment horizontal="center" vertical="center"/>
    </xf>
    <xf numFmtId="0" fontId="73" fillId="0" borderId="65" xfId="8" applyFont="1" applyBorder="1" applyAlignment="1">
      <alignment horizontal="center" vertical="center" wrapText="1"/>
    </xf>
    <xf numFmtId="0" fontId="73" fillId="0" borderId="62" xfId="8" applyFont="1" applyBorder="1" applyAlignment="1">
      <alignment horizontal="center" vertical="center" wrapText="1"/>
    </xf>
    <xf numFmtId="0" fontId="73" fillId="0" borderId="47" xfId="8" applyFont="1" applyBorder="1" applyAlignment="1">
      <alignment horizontal="center" vertical="center" wrapText="1"/>
    </xf>
    <xf numFmtId="0" fontId="73" fillId="0" borderId="48" xfId="8" applyFont="1" applyBorder="1" applyAlignment="1">
      <alignment horizontal="center" vertical="center" wrapText="1"/>
    </xf>
    <xf numFmtId="0" fontId="73" fillId="0" borderId="44" xfId="8" applyFont="1" applyBorder="1" applyAlignment="1">
      <alignment horizontal="center" vertical="center" wrapText="1"/>
    </xf>
    <xf numFmtId="0" fontId="73" fillId="0" borderId="37" xfId="8" applyFont="1" applyBorder="1" applyAlignment="1">
      <alignment horizontal="center" vertical="center" wrapText="1"/>
    </xf>
    <xf numFmtId="0" fontId="73" fillId="0" borderId="47" xfId="8" applyFont="1" applyBorder="1" applyAlignment="1">
      <alignment horizontal="center" vertical="center" textRotation="90" wrapText="1"/>
    </xf>
    <xf numFmtId="0" fontId="73" fillId="0" borderId="44" xfId="8" applyFont="1" applyBorder="1" applyAlignment="1">
      <alignment horizontal="center" vertical="center" textRotation="90" wrapText="1"/>
    </xf>
    <xf numFmtId="0" fontId="78" fillId="0" borderId="3" xfId="5" applyFont="1" applyBorder="1" applyAlignment="1" applyProtection="1">
      <alignment horizontal="center" vertical="center"/>
      <protection locked="0"/>
    </xf>
    <xf numFmtId="0" fontId="78" fillId="0" borderId="21" xfId="5" applyFont="1" applyBorder="1" applyAlignment="1" applyProtection="1">
      <alignment horizontal="center" vertical="center"/>
      <protection locked="0"/>
    </xf>
    <xf numFmtId="0" fontId="78" fillId="0" borderId="4" xfId="5" applyFont="1" applyBorder="1" applyAlignment="1" applyProtection="1">
      <alignment horizontal="center" vertical="center"/>
      <protection locked="0"/>
    </xf>
    <xf numFmtId="0" fontId="77" fillId="0" borderId="52" xfId="8" applyFont="1" applyBorder="1" applyAlignment="1">
      <alignment horizontal="center" vertical="center" textRotation="90"/>
    </xf>
    <xf numFmtId="0" fontId="77" fillId="0" borderId="50" xfId="8" applyFont="1" applyBorder="1" applyAlignment="1">
      <alignment horizontal="center" vertical="center" textRotation="90"/>
    </xf>
    <xf numFmtId="0" fontId="77" fillId="0" borderId="53" xfId="8" applyFont="1" applyBorder="1" applyAlignment="1">
      <alignment horizontal="center" vertical="center" textRotation="90"/>
    </xf>
    <xf numFmtId="0" fontId="77" fillId="0" borderId="56" xfId="8" applyFont="1" applyBorder="1" applyAlignment="1">
      <alignment horizontal="center" vertical="center" textRotation="90"/>
    </xf>
    <xf numFmtId="0" fontId="77" fillId="0" borderId="45" xfId="8" applyFont="1" applyBorder="1" applyAlignment="1">
      <alignment horizontal="center" vertical="center" textRotation="90"/>
    </xf>
    <xf numFmtId="0" fontId="77" fillId="0" borderId="20" xfId="8" applyFont="1" applyBorder="1" applyAlignment="1">
      <alignment horizontal="center" vertical="center" textRotation="90"/>
    </xf>
    <xf numFmtId="0" fontId="77" fillId="0" borderId="68" xfId="8" applyFont="1" applyBorder="1" applyAlignment="1">
      <alignment horizontal="center" vertical="center" wrapText="1"/>
    </xf>
    <xf numFmtId="0" fontId="77" fillId="0" borderId="51" xfId="8" applyFont="1" applyBorder="1" applyAlignment="1">
      <alignment horizontal="center" vertical="center" wrapText="1"/>
    </xf>
    <xf numFmtId="0" fontId="77" fillId="0" borderId="40" xfId="8" applyFont="1" applyBorder="1" applyAlignment="1">
      <alignment horizontal="center" vertical="center" wrapText="1"/>
    </xf>
    <xf numFmtId="0" fontId="77" fillId="0" borderId="65" xfId="8" applyFont="1" applyBorder="1" applyAlignment="1">
      <alignment horizontal="center" vertical="center" wrapText="1"/>
    </xf>
    <xf numFmtId="0" fontId="77" fillId="0" borderId="62" xfId="8" applyFont="1" applyBorder="1" applyAlignment="1">
      <alignment horizontal="center" vertical="center"/>
    </xf>
    <xf numFmtId="0" fontId="77" fillId="0" borderId="47" xfId="8" applyFont="1" applyBorder="1" applyAlignment="1">
      <alignment horizontal="center" vertical="center"/>
    </xf>
    <xf numFmtId="0" fontId="77" fillId="0" borderId="48" xfId="8" applyFont="1" applyBorder="1" applyAlignment="1">
      <alignment horizontal="center" vertical="center"/>
    </xf>
    <xf numFmtId="0" fontId="77" fillId="0" borderId="44" xfId="8" applyFont="1" applyBorder="1" applyAlignment="1">
      <alignment horizontal="center" vertical="center"/>
    </xf>
    <xf numFmtId="0" fontId="77" fillId="0" borderId="37" xfId="8" applyFont="1" applyBorder="1" applyAlignment="1">
      <alignment horizontal="center" vertical="center"/>
    </xf>
    <xf numFmtId="0" fontId="73" fillId="0" borderId="16" xfId="8" applyFont="1" applyBorder="1" applyAlignment="1">
      <alignment horizontal="center" vertical="center"/>
    </xf>
    <xf numFmtId="0" fontId="73" fillId="0" borderId="32" xfId="8" applyFont="1" applyBorder="1" applyAlignment="1">
      <alignment horizontal="center" vertical="center"/>
    </xf>
    <xf numFmtId="0" fontId="48" fillId="0" borderId="71" xfId="0" applyFont="1" applyBorder="1" applyAlignment="1">
      <alignment horizontal="center" vertical="center"/>
    </xf>
    <xf numFmtId="0" fontId="48" fillId="0" borderId="22" xfId="0" applyFont="1" applyBorder="1" applyAlignment="1">
      <alignment horizontal="center" vertical="center"/>
    </xf>
    <xf numFmtId="0" fontId="48" fillId="0" borderId="69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6" fillId="0" borderId="3" xfId="5" applyFont="1" applyBorder="1" applyAlignment="1" applyProtection="1">
      <alignment horizontal="center" vertical="center"/>
      <protection locked="0"/>
    </xf>
    <xf numFmtId="0" fontId="26" fillId="0" borderId="21" xfId="5" applyFont="1" applyBorder="1" applyAlignment="1" applyProtection="1">
      <alignment horizontal="center" vertical="center"/>
      <protection locked="0"/>
    </xf>
    <xf numFmtId="0" fontId="26" fillId="0" borderId="4" xfId="5" applyFont="1" applyBorder="1" applyAlignment="1" applyProtection="1">
      <alignment horizontal="center" vertical="center"/>
      <protection locked="0"/>
    </xf>
    <xf numFmtId="0" fontId="30" fillId="0" borderId="3" xfId="5" applyFont="1" applyBorder="1" applyAlignment="1" applyProtection="1">
      <alignment horizontal="center" vertical="center"/>
      <protection locked="0"/>
    </xf>
    <xf numFmtId="0" fontId="30" fillId="0" borderId="21" xfId="5" applyFont="1" applyBorder="1" applyAlignment="1" applyProtection="1">
      <alignment horizontal="center" vertical="center"/>
      <protection locked="0"/>
    </xf>
    <xf numFmtId="0" fontId="30" fillId="0" borderId="4" xfId="5" applyFont="1" applyBorder="1" applyAlignment="1" applyProtection="1">
      <alignment horizontal="center" vertical="center"/>
      <protection locked="0"/>
    </xf>
    <xf numFmtId="0" fontId="61" fillId="0" borderId="3" xfId="5" applyFont="1" applyBorder="1" applyAlignment="1">
      <alignment horizontal="center" vertical="center"/>
    </xf>
    <xf numFmtId="0" fontId="61" fillId="0" borderId="21" xfId="5" applyFont="1" applyBorder="1" applyAlignment="1">
      <alignment horizontal="center" vertical="center"/>
    </xf>
    <xf numFmtId="0" fontId="61" fillId="0" borderId="4" xfId="5" applyFont="1" applyBorder="1" applyAlignment="1">
      <alignment horizontal="center" vertical="center"/>
    </xf>
    <xf numFmtId="0" fontId="49" fillId="0" borderId="52" xfId="5" applyFont="1" applyBorder="1" applyAlignment="1">
      <alignment horizontal="center" vertical="center" wrapText="1"/>
    </xf>
    <xf numFmtId="0" fontId="49" fillId="0" borderId="50" xfId="5" applyFont="1" applyBorder="1" applyAlignment="1">
      <alignment horizontal="center" vertical="center" wrapText="1"/>
    </xf>
    <xf numFmtId="0" fontId="49" fillId="0" borderId="53" xfId="5" applyFont="1" applyBorder="1" applyAlignment="1">
      <alignment horizontal="center" vertical="center" wrapText="1"/>
    </xf>
    <xf numFmtId="0" fontId="49" fillId="0" borderId="47" xfId="5" applyFont="1" applyBorder="1" applyAlignment="1">
      <alignment horizontal="center" vertical="center" wrapText="1"/>
    </xf>
    <xf numFmtId="0" fontId="49" fillId="0" borderId="0" xfId="5" applyFont="1" applyAlignment="1">
      <alignment horizontal="center" vertical="center" wrapText="1"/>
    </xf>
    <xf numFmtId="0" fontId="49" fillId="0" borderId="44" xfId="5" applyFont="1" applyBorder="1" applyAlignment="1">
      <alignment horizontal="center" vertical="center" wrapText="1"/>
    </xf>
    <xf numFmtId="0" fontId="49" fillId="0" borderId="1" xfId="5" applyFont="1" applyBorder="1" applyAlignment="1">
      <alignment horizontal="center" vertical="center" wrapText="1"/>
    </xf>
    <xf numFmtId="0" fontId="49" fillId="0" borderId="45" xfId="5" applyFont="1" applyBorder="1" applyAlignment="1">
      <alignment horizontal="center" vertical="center" textRotation="90" wrapText="1"/>
    </xf>
    <xf numFmtId="0" fontId="49" fillId="0" borderId="14" xfId="5" applyFont="1" applyBorder="1" applyAlignment="1">
      <alignment horizontal="center" vertical="center" textRotation="90" wrapText="1"/>
    </xf>
    <xf numFmtId="0" fontId="49" fillId="0" borderId="47" xfId="5" applyFont="1" applyBorder="1" applyAlignment="1">
      <alignment horizontal="center" vertical="center" textRotation="90" wrapText="1"/>
    </xf>
    <xf numFmtId="0" fontId="49" fillId="0" borderId="44" xfId="5" applyFont="1" applyBorder="1" applyAlignment="1">
      <alignment horizontal="center" vertical="center" textRotation="90" wrapText="1"/>
    </xf>
    <xf numFmtId="0" fontId="49" fillId="0" borderId="51" xfId="5" applyFont="1" applyBorder="1" applyAlignment="1">
      <alignment horizontal="center" vertical="center" textRotation="90" wrapText="1"/>
    </xf>
    <xf numFmtId="0" fontId="49" fillId="0" borderId="46" xfId="5" applyFont="1" applyBorder="1" applyAlignment="1">
      <alignment horizontal="center" vertical="center" textRotation="90" wrapText="1"/>
    </xf>
    <xf numFmtId="0" fontId="26" fillId="0" borderId="17" xfId="5" applyFont="1" applyBorder="1" applyAlignment="1">
      <alignment horizontal="center" vertical="center"/>
    </xf>
    <xf numFmtId="0" fontId="26" fillId="0" borderId="27" xfId="5" applyFont="1" applyBorder="1" applyAlignment="1">
      <alignment horizontal="center" vertical="center"/>
    </xf>
    <xf numFmtId="0" fontId="49" fillId="0" borderId="43" xfId="5" applyFont="1" applyBorder="1" applyAlignment="1">
      <alignment horizontal="center" vertical="center" wrapText="1"/>
    </xf>
    <xf numFmtId="0" fontId="49" fillId="0" borderId="39" xfId="5" applyFont="1" applyBorder="1" applyAlignment="1">
      <alignment horizontal="center" vertical="center" wrapText="1"/>
    </xf>
    <xf numFmtId="0" fontId="49" fillId="0" borderId="51" xfId="5" applyFont="1" applyBorder="1" applyAlignment="1">
      <alignment horizontal="center" vertical="center" wrapText="1"/>
    </xf>
    <xf numFmtId="0" fontId="49" fillId="0" borderId="46" xfId="5" applyFont="1" applyBorder="1" applyAlignment="1">
      <alignment horizontal="center" vertical="center" wrapText="1"/>
    </xf>
    <xf numFmtId="0" fontId="26" fillId="0" borderId="25" xfId="5" applyFont="1" applyBorder="1" applyAlignment="1">
      <alignment horizontal="center" vertical="center" textRotation="90" wrapText="1"/>
    </xf>
    <xf numFmtId="0" fontId="26" fillId="0" borderId="45" xfId="5" applyFont="1" applyBorder="1" applyAlignment="1">
      <alignment horizontal="center" vertical="center" textRotation="90" wrapText="1"/>
    </xf>
    <xf numFmtId="0" fontId="26" fillId="0" borderId="14" xfId="5" applyFont="1" applyBorder="1" applyAlignment="1">
      <alignment horizontal="center" vertical="center" textRotation="90" wrapText="1"/>
    </xf>
    <xf numFmtId="0" fontId="26" fillId="0" borderId="47" xfId="5" applyFont="1" applyBorder="1" applyAlignment="1">
      <alignment horizontal="center" vertical="center" wrapText="1"/>
    </xf>
    <xf numFmtId="0" fontId="26" fillId="0" borderId="44" xfId="5" applyFont="1" applyBorder="1" applyAlignment="1">
      <alignment horizontal="center" vertical="center" wrapText="1"/>
    </xf>
    <xf numFmtId="0" fontId="26" fillId="0" borderId="35" xfId="5" applyFont="1" applyBorder="1" applyAlignment="1">
      <alignment horizontal="center" vertical="center" wrapText="1"/>
    </xf>
    <xf numFmtId="0" fontId="26" fillId="0" borderId="37" xfId="5" applyFont="1" applyBorder="1" applyAlignment="1">
      <alignment horizontal="center" vertical="center" wrapText="1"/>
    </xf>
    <xf numFmtId="0" fontId="48" fillId="0" borderId="3" xfId="7" applyFont="1" applyBorder="1" applyAlignment="1">
      <alignment horizontal="center" vertical="center"/>
    </xf>
    <xf numFmtId="0" fontId="48" fillId="0" borderId="21" xfId="7" applyFont="1" applyBorder="1" applyAlignment="1">
      <alignment horizontal="center" vertical="center"/>
    </xf>
    <xf numFmtId="0" fontId="48" fillId="0" borderId="4" xfId="7" applyFont="1" applyBorder="1" applyAlignment="1">
      <alignment horizontal="center" vertical="center"/>
    </xf>
    <xf numFmtId="4" fontId="54" fillId="0" borderId="3" xfId="7" applyNumberFormat="1" applyFont="1" applyBorder="1" applyAlignment="1">
      <alignment horizontal="center" vertical="center"/>
    </xf>
    <xf numFmtId="4" fontId="54" fillId="0" borderId="21" xfId="7" applyNumberFormat="1" applyFont="1" applyBorder="1" applyAlignment="1">
      <alignment horizontal="center" vertical="center"/>
    </xf>
    <xf numFmtId="4" fontId="54" fillId="0" borderId="4" xfId="7" applyNumberFormat="1" applyFont="1" applyBorder="1" applyAlignment="1">
      <alignment horizontal="center" vertical="center"/>
    </xf>
    <xf numFmtId="4" fontId="54" fillId="0" borderId="70" xfId="7" applyNumberFormat="1" applyFont="1" applyBorder="1" applyAlignment="1">
      <alignment horizontal="center" vertical="center"/>
    </xf>
    <xf numFmtId="4" fontId="54" fillId="0" borderId="60" xfId="7" applyNumberFormat="1" applyFont="1" applyBorder="1" applyAlignment="1">
      <alignment horizontal="center" vertical="center"/>
    </xf>
    <xf numFmtId="4" fontId="48" fillId="0" borderId="70" xfId="7" applyNumberFormat="1" applyFont="1" applyBorder="1" applyAlignment="1">
      <alignment horizontal="center" vertical="center"/>
    </xf>
    <xf numFmtId="4" fontId="48" fillId="0" borderId="60" xfId="7" applyNumberFormat="1" applyFont="1" applyBorder="1" applyAlignment="1">
      <alignment horizontal="center" vertical="center"/>
    </xf>
    <xf numFmtId="3" fontId="48" fillId="0" borderId="70" xfId="7" applyNumberFormat="1" applyFont="1" applyBorder="1" applyAlignment="1">
      <alignment horizontal="center" vertical="center"/>
    </xf>
    <xf numFmtId="3" fontId="48" fillId="0" borderId="21" xfId="7" applyNumberFormat="1" applyFont="1" applyBorder="1" applyAlignment="1">
      <alignment horizontal="center" vertical="center"/>
    </xf>
    <xf numFmtId="3" fontId="48" fillId="0" borderId="60" xfId="7" applyNumberFormat="1" applyFont="1" applyBorder="1" applyAlignment="1">
      <alignment horizontal="center" vertical="center"/>
    </xf>
    <xf numFmtId="3" fontId="54" fillId="0" borderId="70" xfId="7" applyNumberFormat="1" applyFont="1" applyBorder="1" applyAlignment="1">
      <alignment horizontal="center" vertical="center"/>
    </xf>
    <xf numFmtId="3" fontId="54" fillId="0" borderId="21" xfId="7" applyNumberFormat="1" applyFont="1" applyBorder="1" applyAlignment="1">
      <alignment horizontal="center" vertical="center"/>
    </xf>
    <xf numFmtId="3" fontId="54" fillId="0" borderId="60" xfId="7" applyNumberFormat="1" applyFont="1" applyBorder="1" applyAlignment="1">
      <alignment horizontal="center" vertical="center"/>
    </xf>
    <xf numFmtId="0" fontId="49" fillId="0" borderId="54" xfId="7" applyFont="1" applyBorder="1" applyAlignment="1">
      <alignment horizontal="center" vertical="center"/>
    </xf>
    <xf numFmtId="0" fontId="49" fillId="0" borderId="55" xfId="7" applyFont="1" applyBorder="1" applyAlignment="1">
      <alignment horizontal="center" vertical="center"/>
    </xf>
    <xf numFmtId="2" fontId="53" fillId="0" borderId="17" xfId="7" applyNumberFormat="1" applyFont="1" applyBorder="1" applyAlignment="1">
      <alignment horizontal="center" vertical="center"/>
    </xf>
    <xf numFmtId="2" fontId="53" fillId="0" borderId="19" xfId="7" applyNumberFormat="1" applyFont="1" applyBorder="1" applyAlignment="1">
      <alignment horizontal="center" vertical="center"/>
    </xf>
    <xf numFmtId="2" fontId="53" fillId="0" borderId="26" xfId="7" applyNumberFormat="1" applyFont="1" applyBorder="1" applyAlignment="1">
      <alignment horizontal="center" vertical="center"/>
    </xf>
    <xf numFmtId="2" fontId="53" fillId="0" borderId="16" xfId="7" applyNumberFormat="1" applyFont="1" applyBorder="1" applyAlignment="1">
      <alignment horizontal="center" vertical="center"/>
    </xf>
    <xf numFmtId="2" fontId="53" fillId="0" borderId="18" xfId="7" applyNumberFormat="1" applyFont="1" applyBorder="1" applyAlignment="1">
      <alignment horizontal="center" vertical="center"/>
    </xf>
    <xf numFmtId="2" fontId="53" fillId="0" borderId="33" xfId="7" applyNumberFormat="1" applyFont="1" applyBorder="1" applyAlignment="1">
      <alignment horizontal="center" vertical="center"/>
    </xf>
    <xf numFmtId="0" fontId="54" fillId="0" borderId="38" xfId="7" applyFont="1" applyBorder="1" applyAlignment="1">
      <alignment horizontal="center" vertical="center" wrapText="1"/>
    </xf>
    <xf numFmtId="0" fontId="54" fillId="0" borderId="27" xfId="7" applyFont="1" applyBorder="1" applyAlignment="1">
      <alignment horizontal="center" vertical="center" wrapText="1"/>
    </xf>
    <xf numFmtId="0" fontId="54" fillId="0" borderId="19" xfId="7" applyFont="1" applyBorder="1" applyAlignment="1">
      <alignment horizontal="center" vertical="center" wrapText="1"/>
    </xf>
    <xf numFmtId="2" fontId="53" fillId="0" borderId="44" xfId="7" applyNumberFormat="1" applyFont="1" applyBorder="1" applyAlignment="1">
      <alignment horizontal="center" vertical="center"/>
    </xf>
    <xf numFmtId="2" fontId="53" fillId="0" borderId="37" xfId="7" applyNumberFormat="1" applyFont="1" applyBorder="1" applyAlignment="1">
      <alignment horizontal="center" vertical="center"/>
    </xf>
    <xf numFmtId="2" fontId="53" fillId="0" borderId="29" xfId="7" applyNumberFormat="1" applyFont="1" applyBorder="1" applyAlignment="1">
      <alignment horizontal="center" vertical="center"/>
    </xf>
    <xf numFmtId="0" fontId="54" fillId="0" borderId="25" xfId="7" applyFont="1" applyBorder="1" applyAlignment="1">
      <alignment horizontal="center" vertical="center" wrapText="1"/>
    </xf>
    <xf numFmtId="0" fontId="54" fillId="0" borderId="14" xfId="7" applyFont="1" applyBorder="1" applyAlignment="1">
      <alignment horizontal="center" vertical="center" wrapText="1"/>
    </xf>
    <xf numFmtId="0" fontId="49" fillId="0" borderId="75" xfId="0" applyFont="1" applyBorder="1"/>
    <xf numFmtId="0" fontId="54" fillId="0" borderId="25" xfId="7" applyFont="1" applyBorder="1" applyAlignment="1">
      <alignment horizontal="center" vertical="center" textRotation="90" wrapText="1"/>
    </xf>
    <xf numFmtId="0" fontId="54" fillId="0" borderId="45" xfId="7" applyFont="1" applyBorder="1" applyAlignment="1">
      <alignment horizontal="center" vertical="center" textRotation="90" wrapText="1"/>
    </xf>
    <xf numFmtId="0" fontId="54" fillId="0" borderId="14" xfId="7" applyFont="1" applyBorder="1" applyAlignment="1">
      <alignment horizontal="center" vertical="center" textRotation="90" wrapText="1"/>
    </xf>
    <xf numFmtId="0" fontId="49" fillId="0" borderId="52" xfId="7" applyFont="1" applyBorder="1" applyAlignment="1">
      <alignment horizontal="center" vertical="center" textRotation="90" wrapText="1"/>
    </xf>
    <xf numFmtId="0" fontId="49" fillId="0" borderId="50" xfId="7" applyFont="1" applyBorder="1" applyAlignment="1">
      <alignment horizontal="center" vertical="center" textRotation="90" wrapText="1"/>
    </xf>
    <xf numFmtId="0" fontId="49" fillId="0" borderId="53" xfId="7" applyFont="1" applyBorder="1" applyAlignment="1">
      <alignment horizontal="center" vertical="center" textRotation="90" wrapText="1"/>
    </xf>
    <xf numFmtId="0" fontId="49" fillId="0" borderId="56" xfId="7" applyFont="1" applyBorder="1" applyAlignment="1">
      <alignment horizontal="center" vertical="center" textRotation="90" wrapText="1"/>
    </xf>
    <xf numFmtId="0" fontId="49" fillId="0" borderId="45" xfId="7" applyFont="1" applyBorder="1" applyAlignment="1">
      <alignment horizontal="center" vertical="center" textRotation="90" wrapText="1"/>
    </xf>
    <xf numFmtId="0" fontId="49" fillId="0" borderId="20" xfId="7" applyFont="1" applyBorder="1" applyAlignment="1">
      <alignment horizontal="center" vertical="center" textRotation="90" wrapText="1"/>
    </xf>
    <xf numFmtId="0" fontId="54" fillId="0" borderId="32" xfId="7" applyFont="1" applyBorder="1" applyAlignment="1">
      <alignment horizontal="center" vertical="center" wrapText="1"/>
    </xf>
    <xf numFmtId="0" fontId="54" fillId="0" borderId="18" xfId="7" applyFont="1" applyBorder="1" applyAlignment="1">
      <alignment horizontal="center" vertical="center" wrapText="1"/>
    </xf>
    <xf numFmtId="0" fontId="54" fillId="0" borderId="16" xfId="7" applyFont="1" applyBorder="1" applyAlignment="1">
      <alignment horizontal="center" vertical="center" wrapText="1"/>
    </xf>
    <xf numFmtId="0" fontId="49" fillId="0" borderId="65" xfId="7" applyFont="1" applyBorder="1" applyAlignment="1">
      <alignment horizontal="center" vertical="center" wrapText="1"/>
    </xf>
    <xf numFmtId="0" fontId="49" fillId="0" borderId="61" xfId="7" applyFont="1" applyBorder="1" applyAlignment="1">
      <alignment horizontal="center" vertical="center" wrapText="1"/>
    </xf>
    <xf numFmtId="0" fontId="49" fillId="0" borderId="73" xfId="7" applyFont="1" applyBorder="1" applyAlignment="1">
      <alignment horizontal="center" vertical="center" wrapText="1"/>
    </xf>
    <xf numFmtId="0" fontId="49" fillId="0" borderId="47" xfId="7" applyFont="1" applyBorder="1" applyAlignment="1">
      <alignment horizontal="center" vertical="center" wrapText="1"/>
    </xf>
    <xf numFmtId="0" fontId="49" fillId="0" borderId="0" xfId="7" applyFont="1" applyAlignment="1">
      <alignment horizontal="center" vertical="center" wrapText="1"/>
    </xf>
    <xf numFmtId="0" fontId="49" fillId="0" borderId="74" xfId="7" applyFont="1" applyBorder="1" applyAlignment="1">
      <alignment horizontal="center" vertical="center" wrapText="1"/>
    </xf>
    <xf numFmtId="0" fontId="49" fillId="0" borderId="44" xfId="7" applyFont="1" applyBorder="1" applyAlignment="1">
      <alignment horizontal="center" vertical="center" wrapText="1"/>
    </xf>
    <xf numFmtId="0" fontId="49" fillId="0" borderId="1" xfId="7" applyFont="1" applyBorder="1" applyAlignment="1">
      <alignment horizontal="center" vertical="center" wrapText="1"/>
    </xf>
    <xf numFmtId="0" fontId="49" fillId="0" borderId="29" xfId="7" applyFont="1" applyBorder="1" applyAlignment="1">
      <alignment horizontal="center" vertical="center" wrapText="1"/>
    </xf>
    <xf numFmtId="0" fontId="54" fillId="0" borderId="35" xfId="7" applyFont="1" applyBorder="1" applyAlignment="1">
      <alignment horizontal="center" vertical="center" wrapText="1"/>
    </xf>
    <xf numFmtId="0" fontId="54" fillId="0" borderId="37" xfId="7" applyFont="1" applyBorder="1" applyAlignment="1">
      <alignment horizontal="center" vertical="center" wrapText="1"/>
    </xf>
    <xf numFmtId="0" fontId="72" fillId="0" borderId="65" xfId="5" applyFont="1" applyBorder="1" applyAlignment="1">
      <alignment horizontal="center" vertical="center" wrapText="1"/>
    </xf>
    <xf numFmtId="0" fontId="72" fillId="0" borderId="61" xfId="5" applyFont="1" applyBorder="1" applyAlignment="1">
      <alignment horizontal="center" vertical="center" wrapText="1"/>
    </xf>
    <xf numFmtId="0" fontId="72" fillId="0" borderId="47" xfId="5" applyFont="1" applyBorder="1" applyAlignment="1">
      <alignment horizontal="center" vertical="center" wrapText="1"/>
    </xf>
    <xf numFmtId="0" fontId="72" fillId="0" borderId="0" xfId="5" applyFont="1" applyAlignment="1">
      <alignment horizontal="center" vertical="center" wrapText="1"/>
    </xf>
    <xf numFmtId="0" fontId="72" fillId="0" borderId="44" xfId="5" applyFont="1" applyBorder="1" applyAlignment="1">
      <alignment horizontal="center" vertical="center" wrapText="1"/>
    </xf>
    <xf numFmtId="0" fontId="72" fillId="0" borderId="1" xfId="5" applyFont="1" applyBorder="1" applyAlignment="1">
      <alignment horizontal="center" vertical="center" wrapText="1"/>
    </xf>
    <xf numFmtId="0" fontId="72" fillId="0" borderId="56" xfId="5" applyFont="1" applyBorder="1" applyAlignment="1">
      <alignment horizontal="center" vertical="center" textRotation="90" wrapText="1"/>
    </xf>
    <xf numFmtId="0" fontId="72" fillId="0" borderId="45" xfId="5" applyFont="1" applyBorder="1" applyAlignment="1">
      <alignment horizontal="center" vertical="center" textRotation="90" wrapText="1"/>
    </xf>
    <xf numFmtId="0" fontId="72" fillId="0" borderId="14" xfId="5" applyFont="1" applyBorder="1" applyAlignment="1">
      <alignment horizontal="center" vertical="center" textRotation="90" wrapText="1"/>
    </xf>
    <xf numFmtId="0" fontId="72" fillId="0" borderId="65" xfId="5" applyFont="1" applyBorder="1" applyAlignment="1">
      <alignment horizontal="center" vertical="center" textRotation="90" wrapText="1"/>
    </xf>
    <xf numFmtId="0" fontId="72" fillId="0" borderId="47" xfId="5" applyFont="1" applyBorder="1" applyAlignment="1">
      <alignment horizontal="center" vertical="center" textRotation="90" wrapText="1"/>
    </xf>
    <xf numFmtId="0" fontId="72" fillId="0" borderId="44" xfId="5" applyFont="1" applyBorder="1" applyAlignment="1">
      <alignment horizontal="center" vertical="center" textRotation="90" wrapText="1"/>
    </xf>
    <xf numFmtId="0" fontId="72" fillId="0" borderId="68" xfId="5" applyFont="1" applyBorder="1" applyAlignment="1">
      <alignment horizontal="center" vertical="center" textRotation="90" wrapText="1"/>
    </xf>
    <xf numFmtId="0" fontId="72" fillId="0" borderId="51" xfId="5" applyFont="1" applyBorder="1" applyAlignment="1">
      <alignment horizontal="center" vertical="center" textRotation="90" wrapText="1"/>
    </xf>
    <xf numFmtId="0" fontId="72" fillId="0" borderId="46" xfId="5" applyFont="1" applyBorder="1" applyAlignment="1">
      <alignment horizontal="center" vertical="center" textRotation="90" wrapText="1"/>
    </xf>
    <xf numFmtId="0" fontId="68" fillId="0" borderId="3" xfId="5" applyFont="1" applyBorder="1" applyAlignment="1" applyProtection="1">
      <alignment horizontal="center" vertical="center"/>
      <protection locked="0"/>
    </xf>
    <xf numFmtId="0" fontId="68" fillId="0" borderId="21" xfId="5" applyFont="1" applyBorder="1" applyAlignment="1" applyProtection="1">
      <alignment horizontal="center" vertical="center"/>
      <protection locked="0"/>
    </xf>
    <xf numFmtId="0" fontId="68" fillId="0" borderId="4" xfId="5" applyFont="1" applyBorder="1" applyAlignment="1" applyProtection="1">
      <alignment horizontal="center" vertical="center"/>
      <protection locked="0"/>
    </xf>
    <xf numFmtId="0" fontId="65" fillId="0" borderId="27" xfId="5" applyFont="1" applyBorder="1" applyAlignment="1">
      <alignment horizontal="center" vertical="center"/>
    </xf>
    <xf numFmtId="0" fontId="70" fillId="0" borderId="47" xfId="5" applyFont="1" applyBorder="1" applyAlignment="1">
      <alignment horizontal="center" vertical="center" wrapText="1"/>
    </xf>
    <xf numFmtId="0" fontId="70" fillId="0" borderId="44" xfId="5" applyFont="1" applyBorder="1" applyAlignment="1">
      <alignment horizontal="center" vertical="center" wrapText="1"/>
    </xf>
    <xf numFmtId="0" fontId="70" fillId="0" borderId="51" xfId="5" applyFont="1" applyBorder="1" applyAlignment="1">
      <alignment horizontal="center" vertical="center" wrapText="1"/>
    </xf>
    <xf numFmtId="0" fontId="70" fillId="0" borderId="46" xfId="5" applyFont="1" applyBorder="1" applyAlignment="1">
      <alignment horizontal="center" vertical="center" wrapText="1"/>
    </xf>
    <xf numFmtId="0" fontId="54" fillId="0" borderId="3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60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48" fillId="0" borderId="21" xfId="0" applyFont="1" applyBorder="1" applyAlignment="1">
      <alignment horizontal="center" vertical="center"/>
    </xf>
    <xf numFmtId="0" fontId="48" fillId="0" borderId="60" xfId="0" applyFont="1" applyBorder="1" applyAlignment="1">
      <alignment horizontal="center" vertical="center"/>
    </xf>
    <xf numFmtId="0" fontId="49" fillId="0" borderId="56" xfId="0" applyFont="1" applyBorder="1" applyAlignment="1">
      <alignment horizontal="center" vertical="center" textRotation="90"/>
    </xf>
    <xf numFmtId="0" fontId="49" fillId="0" borderId="45" xfId="0" applyFont="1" applyBorder="1" applyAlignment="1">
      <alignment horizontal="center" vertical="center" textRotation="90"/>
    </xf>
    <xf numFmtId="0" fontId="49" fillId="0" borderId="14" xfId="0" applyFont="1" applyBorder="1" applyAlignment="1">
      <alignment horizontal="center" vertical="center" textRotation="90"/>
    </xf>
    <xf numFmtId="0" fontId="48" fillId="0" borderId="52" xfId="0" applyFont="1" applyBorder="1" applyAlignment="1">
      <alignment horizontal="center" vertical="center"/>
    </xf>
    <xf numFmtId="0" fontId="48" fillId="0" borderId="62" xfId="0" applyFont="1" applyBorder="1" applyAlignment="1">
      <alignment horizontal="center" vertical="center"/>
    </xf>
    <xf numFmtId="0" fontId="48" fillId="0" borderId="56" xfId="0" applyFont="1" applyBorder="1" applyAlignment="1">
      <alignment horizontal="center" vertical="center"/>
    </xf>
    <xf numFmtId="0" fontId="48" fillId="0" borderId="65" xfId="0" applyFont="1" applyBorder="1" applyAlignment="1">
      <alignment horizontal="center" vertical="center"/>
    </xf>
    <xf numFmtId="0" fontId="48" fillId="0" borderId="68" xfId="0" applyFont="1" applyBorder="1" applyAlignment="1">
      <alignment horizontal="center" vertical="center"/>
    </xf>
    <xf numFmtId="0" fontId="49" fillId="0" borderId="57" xfId="0" applyFont="1" applyBorder="1" applyAlignment="1">
      <alignment horizontal="center" vertical="center" textRotation="90"/>
    </xf>
    <xf numFmtId="0" fontId="49" fillId="0" borderId="58" xfId="0" applyFont="1" applyBorder="1" applyAlignment="1">
      <alignment horizontal="center" vertical="center" textRotation="90"/>
    </xf>
    <xf numFmtId="0" fontId="49" fillId="0" borderId="36" xfId="0" applyFont="1" applyBorder="1" applyAlignment="1">
      <alignment horizontal="center" vertical="center" textRotation="90"/>
    </xf>
    <xf numFmtId="0" fontId="49" fillId="0" borderId="65" xfId="0" applyFont="1" applyBorder="1" applyAlignment="1">
      <alignment horizontal="center" vertical="center"/>
    </xf>
    <xf numFmtId="0" fontId="49" fillId="0" borderId="47" xfId="0" applyFont="1" applyBorder="1" applyAlignment="1">
      <alignment horizontal="center" vertical="center"/>
    </xf>
    <xf numFmtId="0" fontId="49" fillId="0" borderId="44" xfId="0" applyFont="1" applyBorder="1" applyAlignment="1">
      <alignment horizontal="center" vertical="center"/>
    </xf>
    <xf numFmtId="0" fontId="49" fillId="0" borderId="56" xfId="0" applyFont="1" applyBorder="1" applyAlignment="1">
      <alignment horizontal="center" vertical="center"/>
    </xf>
    <xf numFmtId="0" fontId="49" fillId="0" borderId="45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18" xfId="0" applyFont="1" applyBorder="1" applyAlignment="1">
      <alignment horizontal="center" vertical="center"/>
    </xf>
    <xf numFmtId="0" fontId="49" fillId="0" borderId="68" xfId="0" applyFont="1" applyBorder="1" applyAlignment="1">
      <alignment horizontal="center" vertical="center"/>
    </xf>
    <xf numFmtId="0" fontId="49" fillId="0" borderId="51" xfId="0" applyFont="1" applyBorder="1" applyAlignment="1">
      <alignment horizontal="center" vertical="center"/>
    </xf>
    <xf numFmtId="0" fontId="49" fillId="0" borderId="46" xfId="0" applyFont="1" applyBorder="1" applyAlignment="1">
      <alignment horizontal="center" vertical="center"/>
    </xf>
    <xf numFmtId="0" fontId="49" fillId="0" borderId="56" xfId="5" applyFont="1" applyBorder="1" applyAlignment="1">
      <alignment horizontal="center" vertical="center" textRotation="90"/>
    </xf>
    <xf numFmtId="0" fontId="49" fillId="0" borderId="45" xfId="5" applyFont="1" applyBorder="1" applyAlignment="1">
      <alignment horizontal="center" vertical="center" textRotation="90"/>
    </xf>
    <xf numFmtId="0" fontId="49" fillId="0" borderId="20" xfId="5" applyFont="1" applyBorder="1" applyAlignment="1">
      <alignment horizontal="center" vertical="center" textRotation="90"/>
    </xf>
    <xf numFmtId="0" fontId="49" fillId="0" borderId="3" xfId="5" applyFont="1" applyBorder="1" applyAlignment="1">
      <alignment horizontal="center" vertical="center"/>
    </xf>
    <xf numFmtId="0" fontId="49" fillId="0" borderId="21" xfId="5" applyFont="1" applyBorder="1" applyAlignment="1">
      <alignment horizontal="center" vertical="center"/>
    </xf>
    <xf numFmtId="0" fontId="49" fillId="0" borderId="4" xfId="5" applyFont="1" applyBorder="1" applyAlignment="1">
      <alignment horizontal="center" vertical="center"/>
    </xf>
    <xf numFmtId="0" fontId="54" fillId="0" borderId="38" xfId="5" applyFont="1" applyBorder="1" applyAlignment="1">
      <alignment horizontal="center" vertical="center"/>
    </xf>
    <xf numFmtId="0" fontId="54" fillId="0" borderId="27" xfId="5" applyFont="1" applyBorder="1" applyAlignment="1">
      <alignment horizontal="center" vertical="center"/>
    </xf>
    <xf numFmtId="0" fontId="53" fillId="0" borderId="67" xfId="5" applyFont="1" applyBorder="1" applyAlignment="1">
      <alignment horizontal="center" vertical="center"/>
    </xf>
    <xf numFmtId="0" fontId="53" fillId="0" borderId="59" xfId="5" applyFont="1" applyBorder="1" applyAlignment="1">
      <alignment horizontal="center" vertical="center"/>
    </xf>
    <xf numFmtId="0" fontId="53" fillId="0" borderId="55" xfId="5" applyFont="1" applyBorder="1" applyAlignment="1">
      <alignment horizontal="center" vertical="center"/>
    </xf>
    <xf numFmtId="0" fontId="49" fillId="0" borderId="68" xfId="5" applyFont="1" applyBorder="1" applyAlignment="1">
      <alignment horizontal="center" vertical="center" textRotation="90" wrapText="1"/>
    </xf>
    <xf numFmtId="0" fontId="54" fillId="0" borderId="16" xfId="5" applyFont="1" applyBorder="1" applyAlignment="1">
      <alignment horizontal="center" vertical="center"/>
    </xf>
    <xf numFmtId="0" fontId="54" fillId="0" borderId="18" xfId="5" applyFont="1" applyBorder="1" applyAlignment="1">
      <alignment horizontal="center" vertical="center"/>
    </xf>
    <xf numFmtId="0" fontId="48" fillId="0" borderId="3" xfId="5" applyFont="1" applyBorder="1" applyAlignment="1" applyProtection="1">
      <alignment horizontal="center" vertical="center"/>
      <protection locked="0"/>
    </xf>
    <xf numFmtId="0" fontId="48" fillId="0" borderId="21" xfId="5" applyFont="1" applyBorder="1" applyAlignment="1" applyProtection="1">
      <alignment horizontal="center" vertical="center"/>
      <protection locked="0"/>
    </xf>
    <xf numFmtId="0" fontId="48" fillId="0" borderId="4" xfId="5" applyFont="1" applyBorder="1" applyAlignment="1" applyProtection="1">
      <alignment horizontal="center" vertical="center"/>
      <protection locked="0"/>
    </xf>
    <xf numFmtId="0" fontId="12" fillId="17" borderId="9" xfId="5" applyFont="1" applyFill="1" applyBorder="1" applyAlignment="1">
      <alignment horizontal="center" vertical="center"/>
    </xf>
    <xf numFmtId="0" fontId="12" fillId="0" borderId="9" xfId="5" applyFont="1" applyBorder="1" applyAlignment="1">
      <alignment horizontal="center" vertical="center"/>
    </xf>
    <xf numFmtId="0" fontId="49" fillId="0" borderId="68" xfId="5" applyFont="1" applyBorder="1" applyAlignment="1">
      <alignment horizontal="center" vertical="center"/>
    </xf>
    <xf numFmtId="0" fontId="49" fillId="0" borderId="51" xfId="5" applyFont="1" applyBorder="1" applyAlignment="1">
      <alignment horizontal="center" vertical="center"/>
    </xf>
    <xf numFmtId="0" fontId="49" fillId="0" borderId="40" xfId="5" applyFont="1" applyBorder="1" applyAlignment="1">
      <alignment horizontal="center" vertical="center"/>
    </xf>
    <xf numFmtId="0" fontId="49" fillId="0" borderId="57" xfId="5" applyFont="1" applyBorder="1" applyAlignment="1">
      <alignment horizontal="center" vertical="center" textRotation="90"/>
    </xf>
    <xf numFmtId="0" fontId="49" fillId="0" borderId="58" xfId="5" applyFont="1" applyBorder="1" applyAlignment="1">
      <alignment horizontal="center" vertical="center" textRotation="90"/>
    </xf>
    <xf numFmtId="0" fontId="49" fillId="0" borderId="41" xfId="5" applyFont="1" applyBorder="1" applyAlignment="1">
      <alignment horizontal="center" vertical="center" textRotation="90"/>
    </xf>
    <xf numFmtId="0" fontId="49" fillId="0" borderId="56" xfId="5" applyFont="1" applyBorder="1" applyAlignment="1">
      <alignment horizontal="center" vertical="center" textRotation="90" wrapText="1"/>
    </xf>
    <xf numFmtId="0" fontId="49" fillId="0" borderId="20" xfId="5" applyFont="1" applyBorder="1" applyAlignment="1">
      <alignment horizontal="center" vertical="center" textRotation="90" wrapText="1"/>
    </xf>
    <xf numFmtId="0" fontId="49" fillId="0" borderId="56" xfId="5" applyFont="1" applyBorder="1" applyAlignment="1">
      <alignment horizontal="center" vertical="center" wrapText="1"/>
    </xf>
    <xf numFmtId="0" fontId="49" fillId="0" borderId="45" xfId="5" applyFont="1" applyBorder="1" applyAlignment="1">
      <alignment horizontal="center" vertical="center" wrapText="1"/>
    </xf>
    <xf numFmtId="0" fontId="49" fillId="0" borderId="20" xfId="5" applyFont="1" applyBorder="1" applyAlignment="1">
      <alignment horizontal="center" vertical="center" wrapText="1"/>
    </xf>
    <xf numFmtId="0" fontId="49" fillId="0" borderId="65" xfId="5" applyFont="1" applyBorder="1" applyAlignment="1">
      <alignment horizontal="center" vertical="center" textRotation="90" wrapText="1"/>
    </xf>
    <xf numFmtId="0" fontId="48" fillId="0" borderId="3" xfId="5" applyFont="1" applyBorder="1" applyAlignment="1">
      <alignment horizontal="center" vertical="center"/>
    </xf>
    <xf numFmtId="0" fontId="48" fillId="0" borderId="21" xfId="5" applyFont="1" applyBorder="1" applyAlignment="1">
      <alignment horizontal="center" vertical="center"/>
    </xf>
    <xf numFmtId="0" fontId="48" fillId="0" borderId="4" xfId="5" applyFont="1" applyBorder="1" applyAlignment="1">
      <alignment horizontal="center" vertical="center"/>
    </xf>
    <xf numFmtId="0" fontId="49" fillId="0" borderId="52" xfId="5" applyFont="1" applyBorder="1" applyAlignment="1">
      <alignment horizontal="center" vertical="center" textRotation="90" wrapText="1"/>
    </xf>
    <xf numFmtId="0" fontId="49" fillId="0" borderId="50" xfId="5" applyFont="1" applyBorder="1" applyAlignment="1">
      <alignment horizontal="center" vertical="center" textRotation="90" wrapText="1"/>
    </xf>
    <xf numFmtId="0" fontId="49" fillId="0" borderId="53" xfId="5" applyFont="1" applyBorder="1" applyAlignment="1">
      <alignment horizontal="center" vertical="center" textRotation="90" wrapText="1"/>
    </xf>
    <xf numFmtId="0" fontId="49" fillId="0" borderId="65" xfId="5" applyFont="1" applyBorder="1" applyAlignment="1">
      <alignment horizontal="center" vertical="center" wrapText="1"/>
    </xf>
    <xf numFmtId="0" fontId="49" fillId="0" borderId="61" xfId="5" applyFont="1" applyBorder="1" applyAlignment="1">
      <alignment horizontal="center" vertical="center" wrapText="1"/>
    </xf>
    <xf numFmtId="0" fontId="26" fillId="0" borderId="32" xfId="5" applyFont="1" applyBorder="1" applyAlignment="1">
      <alignment horizontal="center" vertical="center"/>
    </xf>
    <xf numFmtId="0" fontId="26" fillId="0" borderId="33" xfId="5" applyFont="1" applyBorder="1" applyAlignment="1">
      <alignment horizontal="center" vertical="center"/>
    </xf>
    <xf numFmtId="0" fontId="26" fillId="0" borderId="48" xfId="5" applyFont="1" applyBorder="1" applyAlignment="1">
      <alignment horizontal="center" vertical="center" wrapText="1"/>
    </xf>
    <xf numFmtId="0" fontId="31" fillId="0" borderId="17" xfId="5" applyFont="1" applyBorder="1" applyAlignment="1">
      <alignment horizontal="center" vertical="center" wrapText="1"/>
    </xf>
    <xf numFmtId="0" fontId="31" fillId="0" borderId="27" xfId="5" applyFont="1" applyBorder="1" applyAlignment="1">
      <alignment horizontal="center" vertical="center" wrapText="1"/>
    </xf>
    <xf numFmtId="0" fontId="26" fillId="0" borderId="25" xfId="5" applyFont="1" applyBorder="1" applyAlignment="1">
      <alignment horizontal="center" vertical="center" wrapText="1"/>
    </xf>
    <xf numFmtId="0" fontId="26" fillId="0" borderId="45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 wrapText="1"/>
    </xf>
    <xf numFmtId="0" fontId="26" fillId="0" borderId="43" xfId="5" applyFont="1" applyBorder="1" applyAlignment="1">
      <alignment horizontal="center" vertical="center" wrapText="1"/>
    </xf>
    <xf numFmtId="3" fontId="48" fillId="0" borderId="70" xfId="5" applyNumberFormat="1" applyFont="1" applyBorder="1" applyAlignment="1">
      <alignment horizontal="center" vertical="center"/>
    </xf>
    <xf numFmtId="3" fontId="48" fillId="0" borderId="21" xfId="5" applyNumberFormat="1" applyFont="1" applyBorder="1" applyAlignment="1">
      <alignment horizontal="center" vertical="center"/>
    </xf>
    <xf numFmtId="0" fontId="26" fillId="0" borderId="38" xfId="5" applyFont="1" applyBorder="1" applyAlignment="1">
      <alignment horizontal="center" vertical="center"/>
    </xf>
    <xf numFmtId="0" fontId="26" fillId="0" borderId="19" xfId="5" applyFont="1" applyBorder="1" applyAlignment="1">
      <alignment horizontal="center" vertical="center"/>
    </xf>
    <xf numFmtId="0" fontId="27" fillId="0" borderId="25" xfId="5" applyFont="1" applyBorder="1" applyAlignment="1" applyProtection="1">
      <alignment horizontal="center" vertical="center"/>
      <protection locked="0"/>
    </xf>
    <xf numFmtId="0" fontId="27" fillId="0" borderId="45" xfId="5" applyFont="1" applyBorder="1" applyAlignment="1" applyProtection="1">
      <alignment horizontal="center" vertical="center"/>
      <protection locked="0"/>
    </xf>
    <xf numFmtId="0" fontId="27" fillId="0" borderId="14" xfId="5" applyFont="1" applyBorder="1" applyAlignment="1" applyProtection="1">
      <alignment horizontal="center" vertical="center"/>
      <protection locked="0"/>
    </xf>
    <xf numFmtId="0" fontId="27" fillId="0" borderId="49" xfId="5" applyFont="1" applyBorder="1" applyAlignment="1" applyProtection="1">
      <alignment horizontal="center" vertical="center"/>
      <protection locked="0"/>
    </xf>
    <xf numFmtId="0" fontId="27" fillId="0" borderId="50" xfId="5" applyFont="1" applyBorder="1" applyAlignment="1" applyProtection="1">
      <alignment horizontal="center" vertical="center"/>
      <protection locked="0"/>
    </xf>
    <xf numFmtId="0" fontId="27" fillId="0" borderId="28" xfId="5" applyFont="1" applyBorder="1" applyAlignment="1" applyProtection="1">
      <alignment horizontal="center" vertical="center"/>
      <protection locked="0"/>
    </xf>
    <xf numFmtId="2" fontId="27" fillId="0" borderId="25" xfId="5" quotePrefix="1" applyNumberFormat="1" applyFont="1" applyBorder="1" applyAlignment="1">
      <alignment horizontal="center" vertical="center"/>
    </xf>
    <xf numFmtId="2" fontId="27" fillId="0" borderId="45" xfId="5" quotePrefix="1" applyNumberFormat="1" applyFont="1" applyBorder="1" applyAlignment="1">
      <alignment horizontal="center" vertical="center"/>
    </xf>
    <xf numFmtId="2" fontId="27" fillId="0" borderId="14" xfId="5" quotePrefix="1" applyNumberFormat="1" applyFont="1" applyBorder="1" applyAlignment="1">
      <alignment horizontal="center" vertical="center"/>
    </xf>
    <xf numFmtId="2" fontId="27" fillId="0" borderId="43" xfId="5" quotePrefix="1" applyNumberFormat="1" applyFont="1" applyBorder="1" applyAlignment="1">
      <alignment horizontal="center" vertical="center"/>
    </xf>
    <xf numFmtId="2" fontId="27" fillId="0" borderId="47" xfId="5" quotePrefix="1" applyNumberFormat="1" applyFont="1" applyBorder="1" applyAlignment="1">
      <alignment horizontal="center" vertical="center"/>
    </xf>
    <xf numFmtId="2" fontId="27" fillId="0" borderId="44" xfId="5" quotePrefix="1" applyNumberFormat="1" applyFont="1" applyBorder="1" applyAlignment="1">
      <alignment horizontal="center" vertical="center"/>
    </xf>
    <xf numFmtId="0" fontId="26" fillId="0" borderId="49" xfId="5" applyFont="1" applyBorder="1" applyAlignment="1">
      <alignment horizontal="center" vertical="center" wrapText="1"/>
    </xf>
    <xf numFmtId="0" fontId="26" fillId="0" borderId="28" xfId="5" applyFont="1" applyBorder="1" applyAlignment="1">
      <alignment horizontal="center" vertical="center" wrapText="1"/>
    </xf>
    <xf numFmtId="0" fontId="49" fillId="0" borderId="50" xfId="5" applyFont="1" applyBorder="1" applyAlignment="1">
      <alignment horizontal="center" vertical="center" textRotation="90"/>
    </xf>
    <xf numFmtId="0" fontId="49" fillId="0" borderId="53" xfId="5" applyFont="1" applyBorder="1" applyAlignment="1">
      <alignment horizontal="center" vertical="center" textRotation="90"/>
    </xf>
    <xf numFmtId="0" fontId="48" fillId="0" borderId="41" xfId="5" applyFont="1" applyBorder="1" applyAlignment="1" applyProtection="1">
      <alignment horizontal="center" vertical="center"/>
      <protection locked="0"/>
    </xf>
    <xf numFmtId="0" fontId="48" fillId="0" borderId="42" xfId="5" applyFont="1" applyBorder="1" applyAlignment="1" applyProtection="1">
      <alignment horizontal="center" vertical="center"/>
      <protection locked="0"/>
    </xf>
    <xf numFmtId="0" fontId="48" fillId="0" borderId="72" xfId="5" applyFont="1" applyBorder="1" applyAlignment="1" applyProtection="1">
      <alignment horizontal="center" vertical="center"/>
      <protection locked="0"/>
    </xf>
    <xf numFmtId="0" fontId="48" fillId="0" borderId="3" xfId="5" applyFont="1" applyBorder="1" applyAlignment="1">
      <alignment horizontal="center" vertical="center" wrapText="1"/>
    </xf>
    <xf numFmtId="0" fontId="48" fillId="0" borderId="21" xfId="5" applyFont="1" applyBorder="1" applyAlignment="1">
      <alignment horizontal="center" vertical="center" wrapText="1"/>
    </xf>
    <xf numFmtId="0" fontId="48" fillId="0" borderId="4" xfId="5" applyFont="1" applyBorder="1" applyAlignment="1">
      <alignment horizontal="center" vertical="center" wrapText="1"/>
    </xf>
    <xf numFmtId="0" fontId="26" fillId="0" borderId="14" xfId="5" applyFont="1" applyBorder="1" applyAlignment="1">
      <alignment horizontal="center" vertical="center"/>
    </xf>
    <xf numFmtId="0" fontId="49" fillId="0" borderId="45" xfId="5" applyFont="1" applyBorder="1" applyAlignment="1" applyProtection="1">
      <alignment horizontal="center" vertical="center" wrapText="1"/>
      <protection locked="0"/>
    </xf>
    <xf numFmtId="0" fontId="49" fillId="0" borderId="20" xfId="5" applyFont="1" applyBorder="1" applyAlignment="1" applyProtection="1">
      <alignment horizontal="center" vertical="center" wrapText="1"/>
      <protection locked="0"/>
    </xf>
    <xf numFmtId="0" fontId="26" fillId="2" borderId="44" xfId="5" applyFont="1" applyFill="1" applyBorder="1" applyAlignment="1">
      <alignment horizontal="center" vertical="center"/>
    </xf>
    <xf numFmtId="0" fontId="26" fillId="2" borderId="37" xfId="5" applyFont="1" applyFill="1" applyBorder="1" applyAlignment="1">
      <alignment horizontal="center" vertical="center"/>
    </xf>
    <xf numFmtId="0" fontId="49" fillId="0" borderId="3" xfId="5" applyFont="1" applyBorder="1" applyAlignment="1" applyProtection="1">
      <alignment horizontal="center" vertical="center"/>
      <protection locked="0"/>
    </xf>
    <xf numFmtId="0" fontId="49" fillId="0" borderId="21" xfId="5" applyFont="1" applyBorder="1" applyAlignment="1" applyProtection="1">
      <alignment horizontal="center" vertical="center"/>
      <protection locked="0"/>
    </xf>
    <xf numFmtId="0" fontId="49" fillId="0" borderId="4" xfId="5" applyFont="1" applyBorder="1" applyAlignment="1" applyProtection="1">
      <alignment horizontal="center" vertical="center"/>
      <protection locked="0"/>
    </xf>
    <xf numFmtId="0" fontId="49" fillId="0" borderId="46" xfId="5" applyFont="1" applyBorder="1" applyAlignment="1" applyProtection="1">
      <alignment horizontal="center" vertical="center" wrapText="1"/>
      <protection locked="0"/>
    </xf>
    <xf numFmtId="0" fontId="49" fillId="0" borderId="10" xfId="5" applyFont="1" applyBorder="1" applyAlignment="1" applyProtection="1">
      <alignment horizontal="center" vertical="center" wrapText="1"/>
      <protection locked="0"/>
    </xf>
    <xf numFmtId="0" fontId="26" fillId="0" borderId="49" xfId="5" applyFont="1" applyBorder="1" applyAlignment="1">
      <alignment horizontal="center" vertical="center" textRotation="90" wrapText="1"/>
    </xf>
    <xf numFmtId="0" fontId="26" fillId="0" borderId="28" xfId="5" applyFont="1" applyBorder="1" applyAlignment="1">
      <alignment horizontal="center" vertical="center" textRotation="90" wrapText="1"/>
    </xf>
    <xf numFmtId="0" fontId="26" fillId="0" borderId="31" xfId="5" applyFont="1" applyBorder="1" applyAlignment="1">
      <alignment horizontal="center" vertical="center"/>
    </xf>
    <xf numFmtId="0" fontId="26" fillId="0" borderId="18" xfId="5" applyFont="1" applyBorder="1" applyAlignment="1">
      <alignment horizontal="center" vertical="center"/>
    </xf>
    <xf numFmtId="0" fontId="50" fillId="0" borderId="3" xfId="5" applyFont="1" applyBorder="1" applyAlignment="1" applyProtection="1">
      <alignment horizontal="center" vertical="center"/>
      <protection locked="0"/>
    </xf>
    <xf numFmtId="0" fontId="50" fillId="0" borderId="21" xfId="5" applyFont="1" applyBorder="1" applyAlignment="1" applyProtection="1">
      <alignment horizontal="center" vertical="center"/>
      <protection locked="0"/>
    </xf>
    <xf numFmtId="0" fontId="50" fillId="0" borderId="4" xfId="5" applyFont="1" applyBorder="1" applyAlignment="1" applyProtection="1">
      <alignment horizontal="center" vertical="center"/>
      <protection locked="0"/>
    </xf>
    <xf numFmtId="0" fontId="49" fillId="0" borderId="52" xfId="5" applyFont="1" applyBorder="1" applyAlignment="1">
      <alignment horizontal="center" vertical="center" textRotation="90"/>
    </xf>
    <xf numFmtId="3" fontId="27" fillId="0" borderId="43" xfId="5" applyNumberFormat="1" applyFont="1" applyBorder="1" applyAlignment="1" applyProtection="1">
      <alignment horizontal="center" vertical="center"/>
      <protection locked="0"/>
    </xf>
    <xf numFmtId="3" fontId="27" fillId="0" borderId="35" xfId="5" applyNumberFormat="1" applyFont="1" applyBorder="1" applyAlignment="1" applyProtection="1">
      <alignment horizontal="center" vertical="center"/>
      <protection locked="0"/>
    </xf>
    <xf numFmtId="3" fontId="27" fillId="0" borderId="44" xfId="5" applyNumberFormat="1" applyFont="1" applyBorder="1" applyAlignment="1" applyProtection="1">
      <alignment horizontal="center" vertical="center"/>
      <protection locked="0"/>
    </xf>
    <xf numFmtId="3" fontId="27" fillId="0" borderId="37" xfId="5" applyNumberFormat="1" applyFont="1" applyBorder="1" applyAlignment="1" applyProtection="1">
      <alignment horizontal="center" vertical="center"/>
      <protection locked="0"/>
    </xf>
    <xf numFmtId="3" fontId="27" fillId="0" borderId="47" xfId="5" applyNumberFormat="1" applyFont="1" applyBorder="1" applyAlignment="1">
      <alignment horizontal="center" vertical="center"/>
    </xf>
    <xf numFmtId="3" fontId="27" fillId="0" borderId="44" xfId="5" applyNumberFormat="1" applyFont="1" applyBorder="1" applyAlignment="1">
      <alignment horizontal="center" vertical="center"/>
    </xf>
    <xf numFmtId="0" fontId="26" fillId="0" borderId="20" xfId="5" applyFont="1" applyBorder="1" applyAlignment="1">
      <alignment horizontal="center" vertical="center" wrapText="1"/>
    </xf>
    <xf numFmtId="0" fontId="49" fillId="0" borderId="65" xfId="5" applyFont="1" applyBorder="1" applyAlignment="1">
      <alignment horizontal="center" vertical="center" textRotation="90"/>
    </xf>
    <xf numFmtId="0" fontId="49" fillId="0" borderId="62" xfId="5" applyFont="1" applyBorder="1" applyAlignment="1">
      <alignment horizontal="center" vertical="center" textRotation="90"/>
    </xf>
    <xf numFmtId="0" fontId="49" fillId="0" borderId="47" xfId="5" applyFont="1" applyBorder="1" applyAlignment="1">
      <alignment horizontal="center" vertical="center" textRotation="90"/>
    </xf>
    <xf numFmtId="0" fontId="49" fillId="0" borderId="48" xfId="5" applyFont="1" applyBorder="1" applyAlignment="1">
      <alignment horizontal="center" vertical="center" textRotation="90"/>
    </xf>
    <xf numFmtId="0" fontId="49" fillId="0" borderId="66" xfId="5" applyFont="1" applyBorder="1" applyAlignment="1">
      <alignment horizontal="center" vertical="center" textRotation="90"/>
    </xf>
    <xf numFmtId="0" fontId="49" fillId="0" borderId="30" xfId="5" applyFont="1" applyBorder="1" applyAlignment="1">
      <alignment horizontal="center" vertical="center" textRotation="90"/>
    </xf>
    <xf numFmtId="2" fontId="27" fillId="0" borderId="25" xfId="5" quotePrefix="1" applyNumberFormat="1" applyFont="1" applyBorder="1" applyAlignment="1" applyProtection="1">
      <alignment horizontal="center" vertical="center"/>
      <protection locked="0"/>
    </xf>
    <xf numFmtId="2" fontId="27" fillId="0" borderId="45" xfId="5" quotePrefix="1" applyNumberFormat="1" applyFont="1" applyBorder="1" applyAlignment="1" applyProtection="1">
      <alignment horizontal="center" vertical="center"/>
      <protection locked="0"/>
    </xf>
    <xf numFmtId="2" fontId="27" fillId="0" borderId="14" xfId="5" quotePrefix="1" applyNumberFormat="1" applyFont="1" applyBorder="1" applyAlignment="1" applyProtection="1">
      <alignment horizontal="center" vertical="center"/>
      <protection locked="0"/>
    </xf>
    <xf numFmtId="0" fontId="32" fillId="0" borderId="39" xfId="5" applyFont="1" applyBorder="1" applyAlignment="1">
      <alignment horizontal="center" vertical="center"/>
    </xf>
    <xf numFmtId="0" fontId="32" fillId="0" borderId="46" xfId="5" applyFont="1" applyBorder="1" applyAlignment="1">
      <alignment horizontal="center" vertical="center"/>
    </xf>
    <xf numFmtId="0" fontId="49" fillId="0" borderId="43" xfId="5" applyFont="1" applyBorder="1" applyAlignment="1">
      <alignment horizontal="center" vertical="center"/>
    </xf>
    <xf numFmtId="0" fontId="49" fillId="0" borderId="2" xfId="5" applyFont="1" applyBorder="1" applyAlignment="1">
      <alignment horizontal="center" vertical="center"/>
    </xf>
    <xf numFmtId="0" fontId="49" fillId="0" borderId="44" xfId="5" applyFont="1" applyBorder="1" applyAlignment="1">
      <alignment horizontal="center" vertical="center"/>
    </xf>
    <xf numFmtId="0" fontId="49" fillId="0" borderId="1" xfId="5" applyFont="1" applyBorder="1" applyAlignment="1">
      <alignment horizontal="center" vertical="center"/>
    </xf>
    <xf numFmtId="0" fontId="49" fillId="0" borderId="35" xfId="5" applyFont="1" applyBorder="1" applyAlignment="1">
      <alignment horizontal="center" vertical="center"/>
    </xf>
    <xf numFmtId="0" fontId="49" fillId="0" borderId="37" xfId="5" applyFont="1" applyBorder="1" applyAlignment="1">
      <alignment horizontal="center" vertical="center"/>
    </xf>
    <xf numFmtId="0" fontId="32" fillId="0" borderId="51" xfId="5" applyFont="1" applyBorder="1" applyAlignment="1">
      <alignment horizontal="center" vertical="center"/>
    </xf>
    <xf numFmtId="0" fontId="49" fillId="0" borderId="68" xfId="5" applyFont="1" applyBorder="1" applyAlignment="1" applyProtection="1">
      <alignment horizontal="center" vertical="center" wrapText="1"/>
      <protection locked="0"/>
    </xf>
    <xf numFmtId="0" fontId="49" fillId="0" borderId="51" xfId="5" applyFont="1" applyBorder="1" applyAlignment="1" applyProtection="1">
      <alignment horizontal="center" vertical="center" wrapText="1"/>
      <protection locked="0"/>
    </xf>
    <xf numFmtId="0" fontId="26" fillId="0" borderId="16" xfId="5" applyFont="1" applyBorder="1" applyAlignment="1">
      <alignment horizontal="center" vertical="center"/>
    </xf>
    <xf numFmtId="0" fontId="26" fillId="2" borderId="16" xfId="5" applyFont="1" applyFill="1" applyBorder="1" applyAlignment="1">
      <alignment horizontal="center" vertical="center"/>
    </xf>
    <xf numFmtId="0" fontId="26" fillId="2" borderId="32" xfId="5" applyFont="1" applyFill="1" applyBorder="1" applyAlignment="1">
      <alignment horizontal="center" vertical="center"/>
    </xf>
    <xf numFmtId="0" fontId="26" fillId="0" borderId="17" xfId="5" applyFont="1" applyBorder="1" applyAlignment="1">
      <alignment horizontal="center" vertical="center" wrapText="1"/>
    </xf>
    <xf numFmtId="0" fontId="26" fillId="0" borderId="19" xfId="5" applyFont="1" applyBorder="1" applyAlignment="1">
      <alignment horizontal="center" vertical="center" wrapText="1"/>
    </xf>
    <xf numFmtId="0" fontId="27" fillId="0" borderId="25" xfId="5" applyFont="1" applyBorder="1" applyAlignment="1" applyProtection="1">
      <alignment horizontal="center" vertical="center" wrapText="1"/>
      <protection locked="0"/>
    </xf>
    <xf numFmtId="3" fontId="50" fillId="0" borderId="70" xfId="5" applyNumberFormat="1" applyFont="1" applyBorder="1" applyAlignment="1">
      <alignment horizontal="center" vertical="center"/>
    </xf>
    <xf numFmtId="3" fontId="50" fillId="0" borderId="60" xfId="5" applyNumberFormat="1" applyFont="1" applyBorder="1" applyAlignment="1">
      <alignment horizontal="center" vertical="center"/>
    </xf>
    <xf numFmtId="0" fontId="48" fillId="0" borderId="57" xfId="5" applyFont="1" applyBorder="1" applyAlignment="1">
      <alignment horizontal="center" vertical="center" wrapText="1"/>
    </xf>
    <xf numFmtId="0" fontId="48" fillId="0" borderId="61" xfId="5" applyFont="1" applyBorder="1" applyAlignment="1">
      <alignment horizontal="center" vertical="center" wrapText="1"/>
    </xf>
    <xf numFmtId="0" fontId="48" fillId="0" borderId="73" xfId="5" applyFont="1" applyBorder="1" applyAlignment="1">
      <alignment horizontal="center" vertical="center" wrapText="1"/>
    </xf>
    <xf numFmtId="0" fontId="49" fillId="0" borderId="62" xfId="5" applyFont="1" applyBorder="1" applyAlignment="1">
      <alignment horizontal="center" vertical="center" wrapText="1"/>
    </xf>
    <xf numFmtId="0" fontId="49" fillId="0" borderId="37" xfId="5" applyFont="1" applyBorder="1" applyAlignment="1">
      <alignment horizontal="center" vertical="center" wrapText="1"/>
    </xf>
    <xf numFmtId="0" fontId="49" fillId="0" borderId="48" xfId="5" applyFont="1" applyBorder="1" applyAlignment="1">
      <alignment horizontal="center" vertical="center" wrapText="1"/>
    </xf>
    <xf numFmtId="0" fontId="26" fillId="0" borderId="47" xfId="5" applyFont="1" applyBorder="1" applyAlignment="1" applyProtection="1">
      <alignment horizontal="center" vertical="center" wrapText="1"/>
      <protection locked="0"/>
    </xf>
    <xf numFmtId="0" fontId="26" fillId="0" borderId="44" xfId="5" applyFont="1" applyBorder="1" applyAlignment="1" applyProtection="1">
      <alignment horizontal="center" vertical="center" wrapText="1"/>
      <protection locked="0"/>
    </xf>
    <xf numFmtId="3" fontId="27" fillId="0" borderId="47" xfId="5" applyNumberFormat="1" applyFont="1" applyBorder="1" applyAlignment="1" applyProtection="1">
      <alignment horizontal="center" vertical="center"/>
      <protection locked="0"/>
    </xf>
    <xf numFmtId="3" fontId="27" fillId="0" borderId="48" xfId="5" applyNumberFormat="1" applyFont="1" applyBorder="1" applyAlignment="1" applyProtection="1">
      <alignment horizontal="center" vertical="center"/>
      <protection locked="0"/>
    </xf>
    <xf numFmtId="0" fontId="49" fillId="0" borderId="56" xfId="5" applyFont="1" applyBorder="1" applyAlignment="1">
      <alignment horizontal="center" vertical="center"/>
    </xf>
    <xf numFmtId="0" fontId="49" fillId="0" borderId="45" xfId="5" applyFont="1" applyBorder="1" applyAlignment="1">
      <alignment horizontal="center" vertical="center"/>
    </xf>
    <xf numFmtId="0" fontId="49" fillId="0" borderId="20" xfId="5" applyFont="1" applyBorder="1" applyAlignment="1">
      <alignment horizontal="center" vertical="center"/>
    </xf>
    <xf numFmtId="0" fontId="74" fillId="0" borderId="3" xfId="5" applyFont="1" applyBorder="1" applyAlignment="1" applyProtection="1">
      <alignment horizontal="center" vertical="center"/>
      <protection locked="0"/>
    </xf>
    <xf numFmtId="0" fontId="74" fillId="0" borderId="21" xfId="5" applyFont="1" applyBorder="1" applyAlignment="1" applyProtection="1">
      <alignment horizontal="center" vertical="center"/>
      <protection locked="0"/>
    </xf>
    <xf numFmtId="0" fontId="74" fillId="0" borderId="4" xfId="5" applyFont="1" applyBorder="1" applyAlignment="1" applyProtection="1">
      <alignment horizontal="center" vertical="center"/>
      <protection locked="0"/>
    </xf>
    <xf numFmtId="0" fontId="72" fillId="0" borderId="25" xfId="5" applyFont="1" applyBorder="1" applyAlignment="1">
      <alignment horizontal="center" vertical="center" wrapText="1"/>
    </xf>
    <xf numFmtId="0" fontId="72" fillId="0" borderId="45" xfId="5" applyFont="1" applyBorder="1" applyAlignment="1">
      <alignment horizontal="center" vertical="center" wrapText="1"/>
    </xf>
    <xf numFmtId="0" fontId="72" fillId="0" borderId="14" xfId="5" applyFont="1" applyBorder="1" applyAlignment="1">
      <alignment horizontal="center" vertical="center" wrapText="1"/>
    </xf>
    <xf numFmtId="0" fontId="72" fillId="0" borderId="51" xfId="5" applyFont="1" applyBorder="1" applyAlignment="1">
      <alignment horizontal="center" vertical="center" wrapText="1"/>
    </xf>
    <xf numFmtId="0" fontId="72" fillId="0" borderId="46" xfId="5" applyFont="1" applyBorder="1" applyAlignment="1">
      <alignment horizontal="center" vertical="center" wrapText="1"/>
    </xf>
    <xf numFmtId="0" fontId="73" fillId="0" borderId="47" xfId="5" applyFont="1" applyBorder="1" applyAlignment="1">
      <alignment horizontal="center" vertical="center" wrapText="1"/>
    </xf>
    <xf numFmtId="0" fontId="73" fillId="0" borderId="44" xfId="5" applyFont="1" applyBorder="1" applyAlignment="1">
      <alignment horizontal="center" vertical="center" wrapText="1"/>
    </xf>
    <xf numFmtId="0" fontId="68" fillId="0" borderId="3" xfId="5" applyFont="1" applyBorder="1" applyAlignment="1">
      <alignment horizontal="center" vertical="center"/>
    </xf>
    <xf numFmtId="0" fontId="68" fillId="0" borderId="21" xfId="5" applyFont="1" applyBorder="1" applyAlignment="1">
      <alignment horizontal="center" vertical="center"/>
    </xf>
    <xf numFmtId="0" fontId="68" fillId="0" borderId="4" xfId="5" applyFont="1" applyBorder="1" applyAlignment="1">
      <alignment horizontal="center" vertical="center"/>
    </xf>
    <xf numFmtId="0" fontId="69" fillId="0" borderId="65" xfId="5" applyFont="1" applyBorder="1" applyAlignment="1">
      <alignment horizontal="center" vertical="center" wrapText="1"/>
    </xf>
    <xf numFmtId="0" fontId="69" fillId="0" borderId="61" xfId="5" applyFont="1" applyBorder="1" applyAlignment="1">
      <alignment horizontal="center" vertical="center" wrapText="1"/>
    </xf>
    <xf numFmtId="0" fontId="69" fillId="0" borderId="47" xfId="5" applyFont="1" applyBorder="1" applyAlignment="1">
      <alignment horizontal="center" vertical="center" wrapText="1"/>
    </xf>
    <xf numFmtId="0" fontId="69" fillId="0" borderId="0" xfId="5" applyFont="1" applyAlignment="1">
      <alignment horizontal="center" vertical="center" wrapText="1"/>
    </xf>
    <xf numFmtId="0" fontId="69" fillId="0" borderId="44" xfId="5" applyFont="1" applyBorder="1" applyAlignment="1">
      <alignment horizontal="center" vertical="center" wrapText="1"/>
    </xf>
    <xf numFmtId="0" fontId="69" fillId="0" borderId="1" xfId="5" applyFont="1" applyBorder="1" applyAlignment="1">
      <alignment horizontal="center" vertical="center" wrapText="1"/>
    </xf>
    <xf numFmtId="0" fontId="69" fillId="0" borderId="56" xfId="5" applyFont="1" applyBorder="1" applyAlignment="1">
      <alignment horizontal="center" vertical="center" textRotation="90" wrapText="1"/>
    </xf>
    <xf numFmtId="0" fontId="69" fillId="0" borderId="45" xfId="5" applyFont="1" applyBorder="1" applyAlignment="1">
      <alignment horizontal="center" vertical="center" textRotation="90" wrapText="1"/>
    </xf>
    <xf numFmtId="0" fontId="69" fillId="0" borderId="14" xfId="5" applyFont="1" applyBorder="1" applyAlignment="1">
      <alignment horizontal="center" vertical="center" textRotation="90" wrapText="1"/>
    </xf>
    <xf numFmtId="0" fontId="69" fillId="0" borderId="65" xfId="5" applyFont="1" applyBorder="1" applyAlignment="1">
      <alignment horizontal="center" vertical="center" textRotation="90" wrapText="1"/>
    </xf>
    <xf numFmtId="0" fontId="69" fillId="0" borderId="47" xfId="5" applyFont="1" applyBorder="1" applyAlignment="1">
      <alignment horizontal="center" vertical="center" textRotation="90" wrapText="1"/>
    </xf>
    <xf numFmtId="0" fontId="69" fillId="0" borderId="44" xfId="5" applyFont="1" applyBorder="1" applyAlignment="1">
      <alignment horizontal="center" vertical="center" textRotation="90" wrapText="1"/>
    </xf>
    <xf numFmtId="0" fontId="69" fillId="0" borderId="68" xfId="5" applyFont="1" applyBorder="1" applyAlignment="1">
      <alignment horizontal="center" vertical="center" textRotation="90" wrapText="1"/>
    </xf>
    <xf numFmtId="0" fontId="69" fillId="0" borderId="51" xfId="5" applyFont="1" applyBorder="1" applyAlignment="1">
      <alignment horizontal="center" vertical="center" textRotation="90" wrapText="1"/>
    </xf>
    <xf numFmtId="0" fontId="69" fillId="0" borderId="46" xfId="5" applyFont="1" applyBorder="1" applyAlignment="1">
      <alignment horizontal="center" vertical="center" textRotation="90" wrapText="1"/>
    </xf>
    <xf numFmtId="0" fontId="69" fillId="0" borderId="51" xfId="5" applyFont="1" applyBorder="1" applyAlignment="1">
      <alignment horizontal="center" vertical="center" wrapText="1"/>
    </xf>
    <xf numFmtId="0" fontId="69" fillId="0" borderId="46" xfId="5" applyFont="1" applyBorder="1" applyAlignment="1">
      <alignment horizontal="center" vertical="center" wrapText="1"/>
    </xf>
    <xf numFmtId="0" fontId="37" fillId="5" borderId="63" xfId="4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66" fillId="0" borderId="71" xfId="0" applyFont="1" applyBorder="1" applyAlignment="1">
      <alignment horizontal="center" vertical="center"/>
    </xf>
    <xf numFmtId="0" fontId="66" fillId="0" borderId="60" xfId="0" applyFont="1" applyBorder="1" applyAlignment="1">
      <alignment horizontal="center" vertical="center"/>
    </xf>
    <xf numFmtId="0" fontId="66" fillId="0" borderId="22" xfId="0" applyFont="1" applyBorder="1" applyAlignment="1">
      <alignment horizontal="center" vertical="center"/>
    </xf>
    <xf numFmtId="0" fontId="66" fillId="0" borderId="69" xfId="0" applyFont="1" applyBorder="1" applyAlignment="1">
      <alignment horizontal="center" vertical="center"/>
    </xf>
  </cellXfs>
  <cellStyles count="11">
    <cellStyle name="Calculation" xfId="1" builtinId="22"/>
    <cellStyle name="Check Cell" xfId="2" builtinId="23"/>
    <cellStyle name="Explanatory Text" xfId="3" builtinId="53"/>
    <cellStyle name="Input" xfId="4" builtinId="20"/>
    <cellStyle name="Normal" xfId="0" builtinId="0"/>
    <cellStyle name="Normal 2" xfId="5" xr:uid="{00000000-0005-0000-0000-000005000000}"/>
    <cellStyle name="Normal 2 2" xfId="8" xr:uid="{73509E32-75B0-49E2-924F-82C8487977AC}"/>
    <cellStyle name="Normal 3" xfId="6" xr:uid="{00000000-0005-0000-0000-000006000000}"/>
    <cellStyle name="Normal 4" xfId="9" xr:uid="{C7ABD9A5-A07F-4C4B-9D9F-0D654CDB14C1}"/>
    <cellStyle name="Normal 5" xfId="10" xr:uid="{2C04E60F-2E46-4214-BE03-7A690FA4E3B5}"/>
    <cellStyle name="Normal_76417_ts100 2" xfId="7" xr:uid="{00000000-0005-0000-0000-000007000000}"/>
  </cellStyles>
  <dxfs count="77"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FFF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209551</xdr:colOff>
      <xdr:row>8</xdr:row>
      <xdr:rowOff>85726</xdr:rowOff>
    </xdr:from>
    <xdr:to>
      <xdr:col>8</xdr:col>
      <xdr:colOff>1</xdr:colOff>
      <xdr:row>12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09551" y="1476376"/>
          <a:ext cx="5657850" cy="647699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Be sure to save a copy</a:t>
          </a:r>
          <a:r>
            <a:rPr lang="en-US" sz="1100" baseline="0"/>
            <a:t> of</a:t>
          </a:r>
          <a:r>
            <a:rPr lang="en-US" sz="1100"/>
            <a:t> this calculations spreadsheet into the Eng Apps Folder of the project directory. Then,</a:t>
          </a:r>
          <a:r>
            <a:rPr lang="en-US" sz="1100" baseline="0"/>
            <a:t> for each table that gets added to a DGN file, be sure to attach the correct worksheet from the correct project workbook (i.e. Don't modify the templates.)</a:t>
          </a:r>
          <a:endParaRPr lang="en-US" sz="1100"/>
        </a:p>
      </xdr:txBody>
    </xdr:sp>
    <xdr:clientData/>
  </xdr:twoCellAnchor>
  <xdr:twoCellAnchor>
    <xdr:from>
      <xdr:col>0</xdr:col>
      <xdr:colOff>460967</xdr:colOff>
      <xdr:row>21</xdr:row>
      <xdr:rowOff>115392</xdr:rowOff>
    </xdr:from>
    <xdr:to>
      <xdr:col>8</xdr:col>
      <xdr:colOff>218058</xdr:colOff>
      <xdr:row>39</xdr:row>
      <xdr:rowOff>59520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19686254">
          <a:off x="460967" y="3611067"/>
          <a:ext cx="5624491" cy="285877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200" b="1">
              <a:solidFill>
                <a:srgbClr val="FF0000"/>
              </a:solidFill>
            </a:rPr>
            <a:t>WORKBOOK</a:t>
          </a:r>
        </a:p>
        <a:p>
          <a:r>
            <a:rPr lang="en-US" sz="7200" b="1">
              <a:solidFill>
                <a:srgbClr val="FF0000"/>
              </a:solidFill>
            </a:rPr>
            <a:t>IN</a:t>
          </a:r>
          <a:r>
            <a:rPr lang="en-US" sz="7200" b="1" baseline="0">
              <a:solidFill>
                <a:srgbClr val="FF0000"/>
              </a:solidFill>
            </a:rPr>
            <a:t> PROGRESS</a:t>
          </a:r>
          <a:endParaRPr lang="en-US" sz="72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38</xdr:row>
      <xdr:rowOff>0</xdr:rowOff>
    </xdr:from>
    <xdr:to>
      <xdr:col>20</xdr:col>
      <xdr:colOff>95250</xdr:colOff>
      <xdr:row>38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0E8853AB-CC0C-4E34-96B6-9440459A488A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114300</xdr:colOff>
      <xdr:row>38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4DBEA743-8088-4632-A567-DF2BC68EA004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95250</xdr:colOff>
      <xdr:row>38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97923A74-4F60-4DE1-AABA-694C0A310C87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0</xdr:colOff>
      <xdr:row>38</xdr:row>
      <xdr:rowOff>0</xdr:rowOff>
    </xdr:from>
    <xdr:to>
      <xdr:col>20</xdr:col>
      <xdr:colOff>114300</xdr:colOff>
      <xdr:row>38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7D4CB35C-673E-455D-A76B-F6BB2A881EE7}"/>
            </a:ext>
          </a:extLst>
        </xdr:cNvPr>
        <xdr:cNvSpPr txBox="1">
          <a:spLocks noChangeArrowheads="1"/>
        </xdr:cNvSpPr>
      </xdr:nvSpPr>
      <xdr:spPr bwMode="auto">
        <a:xfrm>
          <a:off x="24507825" y="1531620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20</xdr:col>
      <xdr:colOff>0</xdr:colOff>
      <xdr:row>33</xdr:row>
      <xdr:rowOff>0</xdr:rowOff>
    </xdr:from>
    <xdr:ext cx="95250" cy="282575"/>
    <xdr:sp macro="" textlink="">
      <xdr:nvSpPr>
        <xdr:cNvPr id="6" name="Text Box 209">
          <a:extLst>
            <a:ext uri="{FF2B5EF4-FFF2-40B4-BE49-F238E27FC236}">
              <a16:creationId xmlns:a16="http://schemas.microsoft.com/office/drawing/2014/main" id="{7E1FAC37-2EAE-4AA6-93C2-79F767551552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114300" cy="292100"/>
    <xdr:sp macro="" textlink="">
      <xdr:nvSpPr>
        <xdr:cNvPr id="7" name="Text Box 358">
          <a:extLst>
            <a:ext uri="{FF2B5EF4-FFF2-40B4-BE49-F238E27FC236}">
              <a16:creationId xmlns:a16="http://schemas.microsoft.com/office/drawing/2014/main" id="{37993BA7-72A9-4488-9844-0565D6BD3CDB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95250" cy="282575"/>
    <xdr:sp macro="" textlink="">
      <xdr:nvSpPr>
        <xdr:cNvPr id="8" name="Text Box 209">
          <a:extLst>
            <a:ext uri="{FF2B5EF4-FFF2-40B4-BE49-F238E27FC236}">
              <a16:creationId xmlns:a16="http://schemas.microsoft.com/office/drawing/2014/main" id="{6A046E69-42A6-4191-A38B-F47E176FD570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33</xdr:row>
      <xdr:rowOff>0</xdr:rowOff>
    </xdr:from>
    <xdr:ext cx="114300" cy="292100"/>
    <xdr:sp macro="" textlink="">
      <xdr:nvSpPr>
        <xdr:cNvPr id="9" name="Text Box 358">
          <a:extLst>
            <a:ext uri="{FF2B5EF4-FFF2-40B4-BE49-F238E27FC236}">
              <a16:creationId xmlns:a16="http://schemas.microsoft.com/office/drawing/2014/main" id="{E8BC5CF7-BD07-4229-8457-10EE681A3BE0}"/>
            </a:ext>
          </a:extLst>
        </xdr:cNvPr>
        <xdr:cNvSpPr txBox="1">
          <a:spLocks noChangeArrowheads="1"/>
        </xdr:cNvSpPr>
      </xdr:nvSpPr>
      <xdr:spPr bwMode="auto">
        <a:xfrm>
          <a:off x="18589625" y="139223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95250" cy="282575"/>
    <xdr:sp macro="" textlink="">
      <xdr:nvSpPr>
        <xdr:cNvPr id="10" name="Text Box 209">
          <a:extLst>
            <a:ext uri="{FF2B5EF4-FFF2-40B4-BE49-F238E27FC236}">
              <a16:creationId xmlns:a16="http://schemas.microsoft.com/office/drawing/2014/main" id="{09ECCE0E-AFE6-42EF-B31B-2BDC1B8BAD6B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114300" cy="292100"/>
    <xdr:sp macro="" textlink="">
      <xdr:nvSpPr>
        <xdr:cNvPr id="11" name="Text Box 358">
          <a:extLst>
            <a:ext uri="{FF2B5EF4-FFF2-40B4-BE49-F238E27FC236}">
              <a16:creationId xmlns:a16="http://schemas.microsoft.com/office/drawing/2014/main" id="{83DA4DB0-4BE7-4968-8403-56DA40471CBC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95250" cy="282575"/>
    <xdr:sp macro="" textlink="">
      <xdr:nvSpPr>
        <xdr:cNvPr id="12" name="Text Box 209">
          <a:extLst>
            <a:ext uri="{FF2B5EF4-FFF2-40B4-BE49-F238E27FC236}">
              <a16:creationId xmlns:a16="http://schemas.microsoft.com/office/drawing/2014/main" id="{9E845AFC-7BD4-4378-A759-76B710A612E2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20</xdr:col>
      <xdr:colOff>0</xdr:colOff>
      <xdr:row>23</xdr:row>
      <xdr:rowOff>0</xdr:rowOff>
    </xdr:from>
    <xdr:ext cx="114300" cy="292100"/>
    <xdr:sp macro="" textlink="">
      <xdr:nvSpPr>
        <xdr:cNvPr id="13" name="Text Box 358">
          <a:extLst>
            <a:ext uri="{FF2B5EF4-FFF2-40B4-BE49-F238E27FC236}">
              <a16:creationId xmlns:a16="http://schemas.microsoft.com/office/drawing/2014/main" id="{3322E8D6-4D08-4419-9923-CA3679ED6378}"/>
            </a:ext>
          </a:extLst>
        </xdr:cNvPr>
        <xdr:cNvSpPr txBox="1">
          <a:spLocks noChangeArrowheads="1"/>
        </xdr:cNvSpPr>
      </xdr:nvSpPr>
      <xdr:spPr bwMode="auto">
        <a:xfrm>
          <a:off x="18589625" y="139382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60</xdr:row>
      <xdr:rowOff>0</xdr:rowOff>
    </xdr:from>
    <xdr:to>
      <xdr:col>14</xdr:col>
      <xdr:colOff>95250</xdr:colOff>
      <xdr:row>61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B680E827-E648-4083-B4B4-AE7092FBEF95}"/>
            </a:ext>
          </a:extLst>
        </xdr:cNvPr>
        <xdr:cNvSpPr txBox="1">
          <a:spLocks noChangeArrowheads="1"/>
        </xdr:cNvSpPr>
      </xdr:nvSpPr>
      <xdr:spPr bwMode="auto">
        <a:xfrm>
          <a:off x="18288000" y="11601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60</xdr:row>
      <xdr:rowOff>0</xdr:rowOff>
    </xdr:from>
    <xdr:to>
      <xdr:col>14</xdr:col>
      <xdr:colOff>114300</xdr:colOff>
      <xdr:row>61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A0D06C18-4C07-476E-A4FE-C89F6FE7B74C}"/>
            </a:ext>
          </a:extLst>
        </xdr:cNvPr>
        <xdr:cNvSpPr txBox="1">
          <a:spLocks noChangeArrowheads="1"/>
        </xdr:cNvSpPr>
      </xdr:nvSpPr>
      <xdr:spPr bwMode="auto">
        <a:xfrm>
          <a:off x="18288000" y="116014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58</xdr:row>
      <xdr:rowOff>0</xdr:rowOff>
    </xdr:from>
    <xdr:to>
      <xdr:col>14</xdr:col>
      <xdr:colOff>95250</xdr:colOff>
      <xdr:row>59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5F30DC12-739D-4817-94BD-DF9D58EF795C}"/>
            </a:ext>
          </a:extLst>
        </xdr:cNvPr>
        <xdr:cNvSpPr txBox="1">
          <a:spLocks noChangeArrowheads="1"/>
        </xdr:cNvSpPr>
      </xdr:nvSpPr>
      <xdr:spPr bwMode="auto">
        <a:xfrm>
          <a:off x="18288000" y="197167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58</xdr:row>
      <xdr:rowOff>0</xdr:rowOff>
    </xdr:from>
    <xdr:to>
      <xdr:col>14</xdr:col>
      <xdr:colOff>114300</xdr:colOff>
      <xdr:row>59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346B1BCA-3D1A-4A36-82F6-0D8EFCBA201B}"/>
            </a:ext>
          </a:extLst>
        </xdr:cNvPr>
        <xdr:cNvSpPr txBox="1">
          <a:spLocks noChangeArrowheads="1"/>
        </xdr:cNvSpPr>
      </xdr:nvSpPr>
      <xdr:spPr bwMode="auto">
        <a:xfrm>
          <a:off x="18288000" y="197167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33</xdr:row>
      <xdr:rowOff>0</xdr:rowOff>
    </xdr:from>
    <xdr:to>
      <xdr:col>14</xdr:col>
      <xdr:colOff>95250</xdr:colOff>
      <xdr:row>34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D9CA2A40-8711-45F4-9793-D7595F3EB6A4}"/>
            </a:ext>
          </a:extLst>
        </xdr:cNvPr>
        <xdr:cNvSpPr txBox="1">
          <a:spLocks noChangeArrowheads="1"/>
        </xdr:cNvSpPr>
      </xdr:nvSpPr>
      <xdr:spPr bwMode="auto">
        <a:xfrm>
          <a:off x="17097375" y="2239327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14</xdr:col>
      <xdr:colOff>0</xdr:colOff>
      <xdr:row>33</xdr:row>
      <xdr:rowOff>0</xdr:rowOff>
    </xdr:from>
    <xdr:to>
      <xdr:col>14</xdr:col>
      <xdr:colOff>114300</xdr:colOff>
      <xdr:row>34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3E0F5367-68EE-42C5-B005-81DCF8F3319F}"/>
            </a:ext>
          </a:extLst>
        </xdr:cNvPr>
        <xdr:cNvSpPr txBox="1">
          <a:spLocks noChangeArrowheads="1"/>
        </xdr:cNvSpPr>
      </xdr:nvSpPr>
      <xdr:spPr bwMode="auto">
        <a:xfrm>
          <a:off x="17097375" y="22393275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65</xdr:row>
      <xdr:rowOff>95250</xdr:rowOff>
    </xdr:from>
    <xdr:to>
      <xdr:col>24</xdr:col>
      <xdr:colOff>1838325</xdr:colOff>
      <xdr:row>79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9B5374C9-DCCD-43B7-B2FF-DD6ED6405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0" y="1336357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58</xdr:row>
      <xdr:rowOff>0</xdr:rowOff>
    </xdr:from>
    <xdr:to>
      <xdr:col>28</xdr:col>
      <xdr:colOff>0</xdr:colOff>
      <xdr:row>58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FA8BA2EC-DC4C-43AF-B779-9AF47F91EDFD}"/>
            </a:ext>
          </a:extLst>
        </xdr:cNvPr>
        <xdr:cNvSpPr txBox="1">
          <a:spLocks noChangeArrowheads="1"/>
        </xdr:cNvSpPr>
      </xdr:nvSpPr>
      <xdr:spPr bwMode="auto">
        <a:xfrm>
          <a:off x="26203275" y="1213485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67</xdr:row>
      <xdr:rowOff>0</xdr:rowOff>
    </xdr:from>
    <xdr:to>
      <xdr:col>24</xdr:col>
      <xdr:colOff>95250</xdr:colOff>
      <xdr:row>68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7F0A3AD9-D457-4928-86C7-618150977CD0}"/>
            </a:ext>
          </a:extLst>
        </xdr:cNvPr>
        <xdr:cNvSpPr txBox="1">
          <a:spLocks noChangeArrowheads="1"/>
        </xdr:cNvSpPr>
      </xdr:nvSpPr>
      <xdr:spPr bwMode="auto">
        <a:xfrm>
          <a:off x="20812125" y="1359217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75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7D54A814-DF8A-4E48-8E8B-396DB76441C1}"/>
            </a:ext>
          </a:extLst>
        </xdr:cNvPr>
        <xdr:cNvSpPr txBox="1">
          <a:spLocks noChangeArrowheads="1"/>
        </xdr:cNvSpPr>
      </xdr:nvSpPr>
      <xdr:spPr bwMode="auto">
        <a:xfrm>
          <a:off x="27617762" y="1500333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95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B506F1C2-7B55-4245-9498-5FC6C7CFCFC4}"/>
            </a:ext>
          </a:extLst>
        </xdr:cNvPr>
        <xdr:cNvSpPr txBox="1">
          <a:spLocks noChangeArrowheads="1"/>
        </xdr:cNvSpPr>
      </xdr:nvSpPr>
      <xdr:spPr bwMode="auto">
        <a:xfrm>
          <a:off x="39906791" y="1814058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67</xdr:row>
      <xdr:rowOff>19050</xdr:rowOff>
    </xdr:from>
    <xdr:to>
      <xdr:col>22</xdr:col>
      <xdr:colOff>0</xdr:colOff>
      <xdr:row>71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702D83B6-7F91-49BB-AB0C-6B60689F1816}"/>
            </a:ext>
          </a:extLst>
        </xdr:cNvPr>
        <xdr:cNvSpPr txBox="1">
          <a:spLocks noChangeArrowheads="1"/>
        </xdr:cNvSpPr>
      </xdr:nvSpPr>
      <xdr:spPr bwMode="auto">
        <a:xfrm>
          <a:off x="17811750" y="1361122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63</xdr:row>
      <xdr:rowOff>19050</xdr:rowOff>
    </xdr:from>
    <xdr:to>
      <xdr:col>24</xdr:col>
      <xdr:colOff>342900</xdr:colOff>
      <xdr:row>64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F74DCF1F-FD15-4FEE-AF41-A043BB2AF861}"/>
            </a:ext>
          </a:extLst>
        </xdr:cNvPr>
        <xdr:cNvSpPr txBox="1">
          <a:spLocks noChangeArrowheads="1"/>
        </xdr:cNvSpPr>
      </xdr:nvSpPr>
      <xdr:spPr bwMode="auto">
        <a:xfrm>
          <a:off x="20812125" y="1296352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69</xdr:row>
      <xdr:rowOff>133350</xdr:rowOff>
    </xdr:from>
    <xdr:to>
      <xdr:col>24</xdr:col>
      <xdr:colOff>276225</xdr:colOff>
      <xdr:row>71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81E7F8B3-EBF2-4A1B-859A-46C2962107C0}"/>
            </a:ext>
          </a:extLst>
        </xdr:cNvPr>
        <xdr:cNvSpPr>
          <a:spLocks noChangeArrowheads="1"/>
        </xdr:cNvSpPr>
      </xdr:nvSpPr>
      <xdr:spPr bwMode="auto">
        <a:xfrm>
          <a:off x="20812125" y="1404937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83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25639766-6BE1-4267-91BC-31531F6496C6}"/>
            </a:ext>
          </a:extLst>
        </xdr:cNvPr>
        <xdr:cNvSpPr txBox="1">
          <a:spLocks noChangeArrowheads="1"/>
        </xdr:cNvSpPr>
      </xdr:nvSpPr>
      <xdr:spPr bwMode="auto">
        <a:xfrm>
          <a:off x="14811375" y="1624102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71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55F61F1A-E16F-43CB-8935-A2C8BA2323E7}"/>
            </a:ext>
          </a:extLst>
        </xdr:cNvPr>
        <xdr:cNvSpPr txBox="1">
          <a:spLocks noChangeArrowheads="1"/>
        </xdr:cNvSpPr>
      </xdr:nvSpPr>
      <xdr:spPr bwMode="auto">
        <a:xfrm>
          <a:off x="23954106" y="1435534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72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D663238A-D2EE-4F51-A1B7-9FB3AC77B43F}"/>
            </a:ext>
          </a:extLst>
        </xdr:cNvPr>
        <xdr:cNvSpPr txBox="1">
          <a:spLocks noChangeArrowheads="1"/>
        </xdr:cNvSpPr>
      </xdr:nvSpPr>
      <xdr:spPr bwMode="auto">
        <a:xfrm>
          <a:off x="30657938" y="1442520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62</xdr:row>
      <xdr:rowOff>228600</xdr:rowOff>
    </xdr:from>
    <xdr:to>
      <xdr:col>20</xdr:col>
      <xdr:colOff>347436</xdr:colOff>
      <xdr:row>64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1338A858-5A22-4652-8FC2-8CE7C9122CA3}"/>
            </a:ext>
          </a:extLst>
        </xdr:cNvPr>
        <xdr:cNvSpPr txBox="1">
          <a:spLocks noChangeArrowheads="1"/>
        </xdr:cNvSpPr>
      </xdr:nvSpPr>
      <xdr:spPr bwMode="auto">
        <a:xfrm>
          <a:off x="17811750" y="1294447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9B102570-6B7B-4C27-8D90-6671054C2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95250</xdr:colOff>
      <xdr:row>58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CF7821F5-6043-45B4-B521-11E1911CDFB7}"/>
            </a:ext>
          </a:extLst>
        </xdr:cNvPr>
        <xdr:cNvSpPr txBox="1">
          <a:spLocks noChangeArrowheads="1"/>
        </xdr:cNvSpPr>
      </xdr:nvSpPr>
      <xdr:spPr bwMode="auto">
        <a:xfrm>
          <a:off x="20812125" y="1197292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57</xdr:row>
      <xdr:rowOff>0</xdr:rowOff>
    </xdr:from>
    <xdr:to>
      <xdr:col>24</xdr:col>
      <xdr:colOff>114300</xdr:colOff>
      <xdr:row>58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EEEF9059-10A6-4B94-B203-CE4DC814B007}"/>
            </a:ext>
          </a:extLst>
        </xdr:cNvPr>
        <xdr:cNvSpPr txBox="1">
          <a:spLocks noChangeArrowheads="1"/>
        </xdr:cNvSpPr>
      </xdr:nvSpPr>
      <xdr:spPr bwMode="auto">
        <a:xfrm>
          <a:off x="20812125" y="1197292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57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4D5D0FB3-EBE4-4CF7-AD0E-38BF8E783411}"/>
            </a:ext>
          </a:extLst>
        </xdr:cNvPr>
        <xdr:cNvSpPr txBox="1">
          <a:spLocks noChangeArrowheads="1"/>
        </xdr:cNvSpPr>
      </xdr:nvSpPr>
      <xdr:spPr bwMode="auto">
        <a:xfrm>
          <a:off x="19621500" y="1197292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57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C9019AE8-2481-4EB3-893C-6D913FBD8E77}"/>
            </a:ext>
          </a:extLst>
        </xdr:cNvPr>
        <xdr:cNvSpPr txBox="1">
          <a:spLocks noChangeArrowheads="1"/>
        </xdr:cNvSpPr>
      </xdr:nvSpPr>
      <xdr:spPr bwMode="auto">
        <a:xfrm>
          <a:off x="19621500" y="1197292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72</xdr:row>
      <xdr:rowOff>95250</xdr:rowOff>
    </xdr:from>
    <xdr:to>
      <xdr:col>24</xdr:col>
      <xdr:colOff>1838325</xdr:colOff>
      <xdr:row>86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40D06868-D5D8-4756-85FC-ADC21D6216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40775" y="2012632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65</xdr:row>
      <xdr:rowOff>0</xdr:rowOff>
    </xdr:from>
    <xdr:to>
      <xdr:col>28</xdr:col>
      <xdr:colOff>0</xdr:colOff>
      <xdr:row>65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2D5434B6-491F-4962-8ABE-2E68E02286C0}"/>
            </a:ext>
          </a:extLst>
        </xdr:cNvPr>
        <xdr:cNvSpPr txBox="1">
          <a:spLocks noChangeArrowheads="1"/>
        </xdr:cNvSpPr>
      </xdr:nvSpPr>
      <xdr:spPr bwMode="auto">
        <a:xfrm>
          <a:off x="31022925" y="1889760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74</xdr:row>
      <xdr:rowOff>0</xdr:rowOff>
    </xdr:from>
    <xdr:to>
      <xdr:col>24</xdr:col>
      <xdr:colOff>95250</xdr:colOff>
      <xdr:row>75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C6164151-AFED-4666-88B5-35EF42D0F49D}"/>
            </a:ext>
          </a:extLst>
        </xdr:cNvPr>
        <xdr:cNvSpPr txBox="1">
          <a:spLocks noChangeArrowheads="1"/>
        </xdr:cNvSpPr>
      </xdr:nvSpPr>
      <xdr:spPr bwMode="auto">
        <a:xfrm>
          <a:off x="25631775" y="203549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82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3185793E-2693-44D7-9E99-156F417A01EC}"/>
            </a:ext>
          </a:extLst>
        </xdr:cNvPr>
        <xdr:cNvSpPr txBox="1">
          <a:spLocks noChangeArrowheads="1"/>
        </xdr:cNvSpPr>
      </xdr:nvSpPr>
      <xdr:spPr bwMode="auto">
        <a:xfrm>
          <a:off x="32437412" y="217660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102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AA8339E0-5823-4478-9278-69086D818529}"/>
            </a:ext>
          </a:extLst>
        </xdr:cNvPr>
        <xdr:cNvSpPr txBox="1">
          <a:spLocks noChangeArrowheads="1"/>
        </xdr:cNvSpPr>
      </xdr:nvSpPr>
      <xdr:spPr bwMode="auto">
        <a:xfrm>
          <a:off x="44726441" y="249033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74</xdr:row>
      <xdr:rowOff>19050</xdr:rowOff>
    </xdr:from>
    <xdr:to>
      <xdr:col>22</xdr:col>
      <xdr:colOff>0</xdr:colOff>
      <xdr:row>78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3A12370B-38EF-4524-B935-2CF328BEF410}"/>
            </a:ext>
          </a:extLst>
        </xdr:cNvPr>
        <xdr:cNvSpPr txBox="1">
          <a:spLocks noChangeArrowheads="1"/>
        </xdr:cNvSpPr>
      </xdr:nvSpPr>
      <xdr:spPr bwMode="auto">
        <a:xfrm>
          <a:off x="21440775" y="2037397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70</xdr:row>
      <xdr:rowOff>19050</xdr:rowOff>
    </xdr:from>
    <xdr:to>
      <xdr:col>24</xdr:col>
      <xdr:colOff>342900</xdr:colOff>
      <xdr:row>71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E94AB536-F6BE-4489-A344-23BBE2368622}"/>
            </a:ext>
          </a:extLst>
        </xdr:cNvPr>
        <xdr:cNvSpPr txBox="1">
          <a:spLocks noChangeArrowheads="1"/>
        </xdr:cNvSpPr>
      </xdr:nvSpPr>
      <xdr:spPr bwMode="auto">
        <a:xfrm>
          <a:off x="25631775" y="197262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76</xdr:row>
      <xdr:rowOff>133350</xdr:rowOff>
    </xdr:from>
    <xdr:to>
      <xdr:col>24</xdr:col>
      <xdr:colOff>276225</xdr:colOff>
      <xdr:row>78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E22BD389-3EC8-4A16-8EC1-7B7A8FDA67DE}"/>
            </a:ext>
          </a:extLst>
        </xdr:cNvPr>
        <xdr:cNvSpPr>
          <a:spLocks noChangeArrowheads="1"/>
        </xdr:cNvSpPr>
      </xdr:nvSpPr>
      <xdr:spPr bwMode="auto">
        <a:xfrm>
          <a:off x="25631775" y="2081212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90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46D3213A-DC7E-4EF1-9AB7-5330B367DD85}"/>
            </a:ext>
          </a:extLst>
        </xdr:cNvPr>
        <xdr:cNvSpPr txBox="1">
          <a:spLocks noChangeArrowheads="1"/>
        </xdr:cNvSpPr>
      </xdr:nvSpPr>
      <xdr:spPr bwMode="auto">
        <a:xfrm>
          <a:off x="17249775" y="230037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78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5908779D-EA6C-463C-9D6F-25E03424FBB2}"/>
            </a:ext>
          </a:extLst>
        </xdr:cNvPr>
        <xdr:cNvSpPr txBox="1">
          <a:spLocks noChangeArrowheads="1"/>
        </xdr:cNvSpPr>
      </xdr:nvSpPr>
      <xdr:spPr bwMode="auto">
        <a:xfrm>
          <a:off x="28773756" y="211180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79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8AFDAA46-32A7-4CFC-87EE-5AD4D9B97D8F}"/>
            </a:ext>
          </a:extLst>
        </xdr:cNvPr>
        <xdr:cNvSpPr txBox="1">
          <a:spLocks noChangeArrowheads="1"/>
        </xdr:cNvSpPr>
      </xdr:nvSpPr>
      <xdr:spPr bwMode="auto">
        <a:xfrm>
          <a:off x="35477588" y="211879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69</xdr:row>
      <xdr:rowOff>228600</xdr:rowOff>
    </xdr:from>
    <xdr:to>
      <xdr:col>20</xdr:col>
      <xdr:colOff>347436</xdr:colOff>
      <xdr:row>71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1E974416-CAA1-40F3-A47C-BF499EC06A98}"/>
            </a:ext>
          </a:extLst>
        </xdr:cNvPr>
        <xdr:cNvSpPr txBox="1">
          <a:spLocks noChangeArrowheads="1"/>
        </xdr:cNvSpPr>
      </xdr:nvSpPr>
      <xdr:spPr bwMode="auto">
        <a:xfrm>
          <a:off x="21440775" y="197072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87A02F4E-B8AE-4E27-8FC6-9EE55035E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64</xdr:row>
      <xdr:rowOff>0</xdr:rowOff>
    </xdr:from>
    <xdr:to>
      <xdr:col>24</xdr:col>
      <xdr:colOff>95250</xdr:colOff>
      <xdr:row>65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03B51502-ECFD-4C95-A328-BF13A8665A43}"/>
            </a:ext>
          </a:extLst>
        </xdr:cNvPr>
        <xdr:cNvSpPr txBox="1">
          <a:spLocks noChangeArrowheads="1"/>
        </xdr:cNvSpPr>
      </xdr:nvSpPr>
      <xdr:spPr bwMode="auto">
        <a:xfrm>
          <a:off x="25631775" y="1873567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64</xdr:row>
      <xdr:rowOff>0</xdr:rowOff>
    </xdr:from>
    <xdr:to>
      <xdr:col>24</xdr:col>
      <xdr:colOff>114300</xdr:colOff>
      <xdr:row>65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533BD496-404E-4347-A658-B6EC75223806}"/>
            </a:ext>
          </a:extLst>
        </xdr:cNvPr>
        <xdr:cNvSpPr txBox="1">
          <a:spLocks noChangeArrowheads="1"/>
        </xdr:cNvSpPr>
      </xdr:nvSpPr>
      <xdr:spPr bwMode="auto">
        <a:xfrm>
          <a:off x="25631775" y="1873567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64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E2F968A3-9319-4286-9079-3B1FA26F8ED4}"/>
            </a:ext>
          </a:extLst>
        </xdr:cNvPr>
        <xdr:cNvSpPr txBox="1">
          <a:spLocks noChangeArrowheads="1"/>
        </xdr:cNvSpPr>
      </xdr:nvSpPr>
      <xdr:spPr bwMode="auto">
        <a:xfrm>
          <a:off x="24441150" y="1873567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64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DD365E3F-05EE-4D43-A03F-D8FD13887CF7}"/>
            </a:ext>
          </a:extLst>
        </xdr:cNvPr>
        <xdr:cNvSpPr txBox="1">
          <a:spLocks noChangeArrowheads="1"/>
        </xdr:cNvSpPr>
      </xdr:nvSpPr>
      <xdr:spPr bwMode="auto">
        <a:xfrm>
          <a:off x="24441150" y="1873567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36</xdr:row>
      <xdr:rowOff>95250</xdr:rowOff>
    </xdr:from>
    <xdr:to>
      <xdr:col>24</xdr:col>
      <xdr:colOff>1838325</xdr:colOff>
      <xdr:row>50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D264710E-135F-4775-960A-B09E992F53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440775" y="22269450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29</xdr:row>
      <xdr:rowOff>0</xdr:rowOff>
    </xdr:from>
    <xdr:to>
      <xdr:col>28</xdr:col>
      <xdr:colOff>0</xdr:colOff>
      <xdr:row>29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721E4324-6DA8-4FE9-9825-E0D1546E3A49}"/>
            </a:ext>
          </a:extLst>
        </xdr:cNvPr>
        <xdr:cNvSpPr txBox="1">
          <a:spLocks noChangeArrowheads="1"/>
        </xdr:cNvSpPr>
      </xdr:nvSpPr>
      <xdr:spPr bwMode="auto">
        <a:xfrm>
          <a:off x="31022925" y="21040725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38</xdr:row>
      <xdr:rowOff>0</xdr:rowOff>
    </xdr:from>
    <xdr:to>
      <xdr:col>24</xdr:col>
      <xdr:colOff>95250</xdr:colOff>
      <xdr:row>39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5915B23A-73D3-4E1B-A745-3BFABCDE01F8}"/>
            </a:ext>
          </a:extLst>
        </xdr:cNvPr>
        <xdr:cNvSpPr txBox="1">
          <a:spLocks noChangeArrowheads="1"/>
        </xdr:cNvSpPr>
      </xdr:nvSpPr>
      <xdr:spPr bwMode="auto">
        <a:xfrm>
          <a:off x="25631775" y="224980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46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57AA6B90-3AF9-4C88-A06F-1068CFE195C8}"/>
            </a:ext>
          </a:extLst>
        </xdr:cNvPr>
        <xdr:cNvSpPr txBox="1">
          <a:spLocks noChangeArrowheads="1"/>
        </xdr:cNvSpPr>
      </xdr:nvSpPr>
      <xdr:spPr bwMode="auto">
        <a:xfrm>
          <a:off x="32437412" y="23909211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66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DB6C8F4F-F6B6-4697-ADC5-CB9DE89AEE2B}"/>
            </a:ext>
          </a:extLst>
        </xdr:cNvPr>
        <xdr:cNvSpPr txBox="1">
          <a:spLocks noChangeArrowheads="1"/>
        </xdr:cNvSpPr>
      </xdr:nvSpPr>
      <xdr:spPr bwMode="auto">
        <a:xfrm>
          <a:off x="44726441" y="27046464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38</xdr:row>
      <xdr:rowOff>19050</xdr:rowOff>
    </xdr:from>
    <xdr:to>
      <xdr:col>22</xdr:col>
      <xdr:colOff>0</xdr:colOff>
      <xdr:row>42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C4A70F8E-E221-4153-8A2B-4B209A2C4611}"/>
            </a:ext>
          </a:extLst>
        </xdr:cNvPr>
        <xdr:cNvSpPr txBox="1">
          <a:spLocks noChangeArrowheads="1"/>
        </xdr:cNvSpPr>
      </xdr:nvSpPr>
      <xdr:spPr bwMode="auto">
        <a:xfrm>
          <a:off x="21440775" y="22517100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34</xdr:row>
      <xdr:rowOff>19050</xdr:rowOff>
    </xdr:from>
    <xdr:to>
      <xdr:col>24</xdr:col>
      <xdr:colOff>342900</xdr:colOff>
      <xdr:row>35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CC3BCDAA-E3A8-4115-A59F-3577820C3A39}"/>
            </a:ext>
          </a:extLst>
        </xdr:cNvPr>
        <xdr:cNvSpPr txBox="1">
          <a:spLocks noChangeArrowheads="1"/>
        </xdr:cNvSpPr>
      </xdr:nvSpPr>
      <xdr:spPr bwMode="auto">
        <a:xfrm>
          <a:off x="25631775" y="21869400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40</xdr:row>
      <xdr:rowOff>133350</xdr:rowOff>
    </xdr:from>
    <xdr:to>
      <xdr:col>24</xdr:col>
      <xdr:colOff>276225</xdr:colOff>
      <xdr:row>42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5C917FB0-A461-41CA-8E65-208DF8B79336}"/>
            </a:ext>
          </a:extLst>
        </xdr:cNvPr>
        <xdr:cNvSpPr>
          <a:spLocks noChangeArrowheads="1"/>
        </xdr:cNvSpPr>
      </xdr:nvSpPr>
      <xdr:spPr bwMode="auto">
        <a:xfrm>
          <a:off x="25631775" y="22955250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54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74D6D3ED-E826-440D-8762-6350458CD9B9}"/>
            </a:ext>
          </a:extLst>
        </xdr:cNvPr>
        <xdr:cNvSpPr txBox="1">
          <a:spLocks noChangeArrowheads="1"/>
        </xdr:cNvSpPr>
      </xdr:nvSpPr>
      <xdr:spPr bwMode="auto">
        <a:xfrm>
          <a:off x="17249775" y="25146896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42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C88EA6C3-AC21-4F27-9A4E-8F5DE88D2B0C}"/>
            </a:ext>
          </a:extLst>
        </xdr:cNvPr>
        <xdr:cNvSpPr txBox="1">
          <a:spLocks noChangeArrowheads="1"/>
        </xdr:cNvSpPr>
      </xdr:nvSpPr>
      <xdr:spPr bwMode="auto">
        <a:xfrm>
          <a:off x="28773756" y="23261217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43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D32257C1-C357-4801-9AF1-B37DA77743ED}"/>
            </a:ext>
          </a:extLst>
        </xdr:cNvPr>
        <xdr:cNvSpPr txBox="1">
          <a:spLocks noChangeArrowheads="1"/>
        </xdr:cNvSpPr>
      </xdr:nvSpPr>
      <xdr:spPr bwMode="auto">
        <a:xfrm>
          <a:off x="35477588" y="23331075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33</xdr:row>
      <xdr:rowOff>228600</xdr:rowOff>
    </xdr:from>
    <xdr:to>
      <xdr:col>20</xdr:col>
      <xdr:colOff>347436</xdr:colOff>
      <xdr:row>35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45397552-9E29-4D68-91F6-3CBBB055D6FF}"/>
            </a:ext>
          </a:extLst>
        </xdr:cNvPr>
        <xdr:cNvSpPr txBox="1">
          <a:spLocks noChangeArrowheads="1"/>
        </xdr:cNvSpPr>
      </xdr:nvSpPr>
      <xdr:spPr bwMode="auto">
        <a:xfrm>
          <a:off x="21440775" y="21850350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9B09C79F-5826-486F-AA9A-0D2F31436D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28</xdr:row>
      <xdr:rowOff>0</xdr:rowOff>
    </xdr:from>
    <xdr:to>
      <xdr:col>24</xdr:col>
      <xdr:colOff>95250</xdr:colOff>
      <xdr:row>29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CD4C8E2E-8633-4252-9F51-D2A6208DBE2F}"/>
            </a:ext>
          </a:extLst>
        </xdr:cNvPr>
        <xdr:cNvSpPr txBox="1">
          <a:spLocks noChangeArrowheads="1"/>
        </xdr:cNvSpPr>
      </xdr:nvSpPr>
      <xdr:spPr bwMode="auto">
        <a:xfrm>
          <a:off x="25631775" y="20878800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28</xdr:row>
      <xdr:rowOff>0</xdr:rowOff>
    </xdr:from>
    <xdr:to>
      <xdr:col>24</xdr:col>
      <xdr:colOff>114300</xdr:colOff>
      <xdr:row>29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348FE2D1-1523-4FC7-BD7D-EEAC396A5B50}"/>
            </a:ext>
          </a:extLst>
        </xdr:cNvPr>
        <xdr:cNvSpPr txBox="1">
          <a:spLocks noChangeArrowheads="1"/>
        </xdr:cNvSpPr>
      </xdr:nvSpPr>
      <xdr:spPr bwMode="auto">
        <a:xfrm>
          <a:off x="25631775" y="20878800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28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405532BD-7ABA-48A9-A5BD-D34019E82EF1}"/>
            </a:ext>
          </a:extLst>
        </xdr:cNvPr>
        <xdr:cNvSpPr txBox="1">
          <a:spLocks noChangeArrowheads="1"/>
        </xdr:cNvSpPr>
      </xdr:nvSpPr>
      <xdr:spPr bwMode="auto">
        <a:xfrm>
          <a:off x="24441150" y="20878800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28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C3FE4CF6-8C00-4B1F-8C8A-72E59EF684EE}"/>
            </a:ext>
          </a:extLst>
        </xdr:cNvPr>
        <xdr:cNvSpPr txBox="1">
          <a:spLocks noChangeArrowheads="1"/>
        </xdr:cNvSpPr>
      </xdr:nvSpPr>
      <xdr:spPr bwMode="auto">
        <a:xfrm>
          <a:off x="24441150" y="20878800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49</xdr:row>
      <xdr:rowOff>0</xdr:rowOff>
    </xdr:from>
    <xdr:to>
      <xdr:col>16</xdr:col>
      <xdr:colOff>95250</xdr:colOff>
      <xdr:row>50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05444381-50DD-4144-8A56-A94ADD3861F0}"/>
            </a:ext>
          </a:extLst>
        </xdr:cNvPr>
        <xdr:cNvSpPr txBox="1">
          <a:spLocks noChangeArrowheads="1"/>
        </xdr:cNvSpPr>
      </xdr:nvSpPr>
      <xdr:spPr bwMode="auto">
        <a:xfrm>
          <a:off x="17726025" y="1263967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49</xdr:row>
      <xdr:rowOff>0</xdr:rowOff>
    </xdr:from>
    <xdr:to>
      <xdr:col>16</xdr:col>
      <xdr:colOff>114300</xdr:colOff>
      <xdr:row>50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21DA220A-AC71-478E-9403-623DCD23EA07}"/>
            </a:ext>
          </a:extLst>
        </xdr:cNvPr>
        <xdr:cNvSpPr txBox="1">
          <a:spLocks noChangeArrowheads="1"/>
        </xdr:cNvSpPr>
      </xdr:nvSpPr>
      <xdr:spPr bwMode="auto">
        <a:xfrm>
          <a:off x="17726025" y="12639675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68</xdr:row>
      <xdr:rowOff>95250</xdr:rowOff>
    </xdr:from>
    <xdr:to>
      <xdr:col>24</xdr:col>
      <xdr:colOff>1838325</xdr:colOff>
      <xdr:row>82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26091694-0879-4FE1-9D50-7DABCFBC9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88425" y="19059525"/>
          <a:ext cx="602932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61</xdr:row>
      <xdr:rowOff>0</xdr:rowOff>
    </xdr:from>
    <xdr:to>
      <xdr:col>28</xdr:col>
      <xdr:colOff>0</xdr:colOff>
      <xdr:row>61</xdr:row>
      <xdr:rowOff>152400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66598AE5-C53F-426B-8562-969FF2F4D3CD}"/>
            </a:ext>
          </a:extLst>
        </xdr:cNvPr>
        <xdr:cNvSpPr txBox="1">
          <a:spLocks noChangeArrowheads="1"/>
        </xdr:cNvSpPr>
      </xdr:nvSpPr>
      <xdr:spPr bwMode="auto">
        <a:xfrm>
          <a:off x="31270575" y="17830800"/>
          <a:ext cx="4191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70</xdr:row>
      <xdr:rowOff>0</xdr:rowOff>
    </xdr:from>
    <xdr:to>
      <xdr:col>24</xdr:col>
      <xdr:colOff>95250</xdr:colOff>
      <xdr:row>71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ED3BD066-90A5-4875-B13E-1E8E87831F25}"/>
            </a:ext>
          </a:extLst>
        </xdr:cNvPr>
        <xdr:cNvSpPr txBox="1">
          <a:spLocks noChangeArrowheads="1"/>
        </xdr:cNvSpPr>
      </xdr:nvSpPr>
      <xdr:spPr bwMode="auto">
        <a:xfrm>
          <a:off x="25879425" y="192881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78</xdr:row>
      <xdr:rowOff>115761</xdr:rowOff>
    </xdr:from>
    <xdr:ext cx="517706" cy="184409"/>
    <xdr:sp macro="" textlink="">
      <xdr:nvSpPr>
        <xdr:cNvPr id="5" name="Text Box 33">
          <a:extLst>
            <a:ext uri="{FF2B5EF4-FFF2-40B4-BE49-F238E27FC236}">
              <a16:creationId xmlns:a16="http://schemas.microsoft.com/office/drawing/2014/main" id="{75159FF8-139F-43D3-AB98-797B768776C6}"/>
            </a:ext>
          </a:extLst>
        </xdr:cNvPr>
        <xdr:cNvSpPr txBox="1">
          <a:spLocks noChangeArrowheads="1"/>
        </xdr:cNvSpPr>
      </xdr:nvSpPr>
      <xdr:spPr bwMode="auto">
        <a:xfrm>
          <a:off x="32685062" y="206992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98</xdr:row>
      <xdr:rowOff>14514</xdr:rowOff>
    </xdr:from>
    <xdr:ext cx="1481111" cy="390876"/>
    <xdr:sp macro="" textlink="">
      <xdr:nvSpPr>
        <xdr:cNvPr id="6" name="Text Box 34">
          <a:extLst>
            <a:ext uri="{FF2B5EF4-FFF2-40B4-BE49-F238E27FC236}">
              <a16:creationId xmlns:a16="http://schemas.microsoft.com/office/drawing/2014/main" id="{8E786184-9F5A-40F8-9D5A-68B6DE2B950F}"/>
            </a:ext>
          </a:extLst>
        </xdr:cNvPr>
        <xdr:cNvSpPr txBox="1">
          <a:spLocks noChangeArrowheads="1"/>
        </xdr:cNvSpPr>
      </xdr:nvSpPr>
      <xdr:spPr bwMode="auto">
        <a:xfrm>
          <a:off x="44974091" y="238365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20</xdr:col>
      <xdr:colOff>0</xdr:colOff>
      <xdr:row>70</xdr:row>
      <xdr:rowOff>19050</xdr:rowOff>
    </xdr:from>
    <xdr:to>
      <xdr:col>22</xdr:col>
      <xdr:colOff>0</xdr:colOff>
      <xdr:row>74</xdr:row>
      <xdr:rowOff>0</xdr:rowOff>
    </xdr:to>
    <xdr:sp macro="" textlink="">
      <xdr:nvSpPr>
        <xdr:cNvPr id="7" name="Text Box 36">
          <a:extLst>
            <a:ext uri="{FF2B5EF4-FFF2-40B4-BE49-F238E27FC236}">
              <a16:creationId xmlns:a16="http://schemas.microsoft.com/office/drawing/2014/main" id="{7B5B7EC0-AE16-4997-9923-BF9C3807A3B8}"/>
            </a:ext>
          </a:extLst>
        </xdr:cNvPr>
        <xdr:cNvSpPr txBox="1">
          <a:spLocks noChangeArrowheads="1"/>
        </xdr:cNvSpPr>
      </xdr:nvSpPr>
      <xdr:spPr bwMode="auto">
        <a:xfrm>
          <a:off x="21688425" y="19307175"/>
          <a:ext cx="18097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66</xdr:row>
      <xdr:rowOff>19050</xdr:rowOff>
    </xdr:from>
    <xdr:to>
      <xdr:col>24</xdr:col>
      <xdr:colOff>342900</xdr:colOff>
      <xdr:row>67</xdr:row>
      <xdr:rowOff>133349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856AFA75-A2AC-4532-AE7A-A8E317B9F2FD}"/>
            </a:ext>
          </a:extLst>
        </xdr:cNvPr>
        <xdr:cNvSpPr txBox="1">
          <a:spLocks noChangeArrowheads="1"/>
        </xdr:cNvSpPr>
      </xdr:nvSpPr>
      <xdr:spPr bwMode="auto">
        <a:xfrm>
          <a:off x="25879425" y="186594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72</xdr:row>
      <xdr:rowOff>133350</xdr:rowOff>
    </xdr:from>
    <xdr:to>
      <xdr:col>24</xdr:col>
      <xdr:colOff>276225</xdr:colOff>
      <xdr:row>74</xdr:row>
      <xdr:rowOff>123825</xdr:rowOff>
    </xdr:to>
    <xdr:sp macro="" textlink="">
      <xdr:nvSpPr>
        <xdr:cNvPr id="9" name="AutoShape 41">
          <a:extLst>
            <a:ext uri="{FF2B5EF4-FFF2-40B4-BE49-F238E27FC236}">
              <a16:creationId xmlns:a16="http://schemas.microsoft.com/office/drawing/2014/main" id="{57C40C46-14C7-4617-ABDA-D5DCEF1D8E02}"/>
            </a:ext>
          </a:extLst>
        </xdr:cNvPr>
        <xdr:cNvSpPr>
          <a:spLocks noChangeArrowheads="1"/>
        </xdr:cNvSpPr>
      </xdr:nvSpPr>
      <xdr:spPr bwMode="auto">
        <a:xfrm>
          <a:off x="25879425" y="1974532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0</xdr:colOff>
      <xdr:row>86</xdr:row>
      <xdr:rowOff>58046</xdr:rowOff>
    </xdr:from>
    <xdr:ext cx="2915350" cy="272895"/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2FF4852D-4223-4155-915D-079580F3AEC8}"/>
            </a:ext>
          </a:extLst>
        </xdr:cNvPr>
        <xdr:cNvSpPr txBox="1">
          <a:spLocks noChangeArrowheads="1"/>
        </xdr:cNvSpPr>
      </xdr:nvSpPr>
      <xdr:spPr bwMode="auto">
        <a:xfrm>
          <a:off x="17497425" y="219369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74</xdr:row>
      <xdr:rowOff>115467</xdr:rowOff>
    </xdr:from>
    <xdr:ext cx="425116" cy="165943"/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87E7722A-0E38-4364-A396-3A2002A597ED}"/>
            </a:ext>
          </a:extLst>
        </xdr:cNvPr>
        <xdr:cNvSpPr txBox="1">
          <a:spLocks noChangeArrowheads="1"/>
        </xdr:cNvSpPr>
      </xdr:nvSpPr>
      <xdr:spPr bwMode="auto">
        <a:xfrm>
          <a:off x="29021406" y="200512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75</xdr:row>
      <xdr:rowOff>23400</xdr:rowOff>
    </xdr:from>
    <xdr:ext cx="425116" cy="165943"/>
    <xdr:sp macro="" textlink="">
      <xdr:nvSpPr>
        <xdr:cNvPr id="12" name="Text Box 51">
          <a:extLst>
            <a:ext uri="{FF2B5EF4-FFF2-40B4-BE49-F238E27FC236}">
              <a16:creationId xmlns:a16="http://schemas.microsoft.com/office/drawing/2014/main" id="{113936B5-6837-4912-B07B-68741FC3E6D7}"/>
            </a:ext>
          </a:extLst>
        </xdr:cNvPr>
        <xdr:cNvSpPr txBox="1">
          <a:spLocks noChangeArrowheads="1"/>
        </xdr:cNvSpPr>
      </xdr:nvSpPr>
      <xdr:spPr bwMode="auto">
        <a:xfrm>
          <a:off x="35725238" y="201211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20</xdr:col>
      <xdr:colOff>0</xdr:colOff>
      <xdr:row>65</xdr:row>
      <xdr:rowOff>228600</xdr:rowOff>
    </xdr:from>
    <xdr:to>
      <xdr:col>20</xdr:col>
      <xdr:colOff>347436</xdr:colOff>
      <xdr:row>67</xdr:row>
      <xdr:rowOff>104775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EBF5F896-BDB6-4278-9AE1-7BA11ADFA4E2}"/>
            </a:ext>
          </a:extLst>
        </xdr:cNvPr>
        <xdr:cNvSpPr txBox="1">
          <a:spLocks noChangeArrowheads="1"/>
        </xdr:cNvSpPr>
      </xdr:nvSpPr>
      <xdr:spPr bwMode="auto">
        <a:xfrm>
          <a:off x="21688425" y="186404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1</xdr:col>
      <xdr:colOff>0</xdr:colOff>
      <xdr:row>3</xdr:row>
      <xdr:rowOff>876300</xdr:rowOff>
    </xdr:from>
    <xdr:to>
      <xdr:col>1</xdr:col>
      <xdr:colOff>844550</xdr:colOff>
      <xdr:row>3</xdr:row>
      <xdr:rowOff>1095375</xdr:rowOff>
    </xdr:to>
    <xdr:pic>
      <xdr:nvPicPr>
        <xdr:cNvPr id="14" name="Picture 976">
          <a:extLst>
            <a:ext uri="{FF2B5EF4-FFF2-40B4-BE49-F238E27FC236}">
              <a16:creationId xmlns:a16="http://schemas.microsoft.com/office/drawing/2014/main" id="{97745687-61E7-488A-B42E-07F1C5A9B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6425"/>
          <a:ext cx="8445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95250</xdr:colOff>
      <xdr:row>61</xdr:row>
      <xdr:rowOff>117475</xdr:rowOff>
    </xdr:to>
    <xdr:sp macro="" textlink="">
      <xdr:nvSpPr>
        <xdr:cNvPr id="15" name="Text Box 209">
          <a:extLst>
            <a:ext uri="{FF2B5EF4-FFF2-40B4-BE49-F238E27FC236}">
              <a16:creationId xmlns:a16="http://schemas.microsoft.com/office/drawing/2014/main" id="{D09EE867-681F-4DAB-A645-AB27FA4E4620}"/>
            </a:ext>
          </a:extLst>
        </xdr:cNvPr>
        <xdr:cNvSpPr txBox="1">
          <a:spLocks noChangeArrowheads="1"/>
        </xdr:cNvSpPr>
      </xdr:nvSpPr>
      <xdr:spPr bwMode="auto">
        <a:xfrm>
          <a:off x="25879425" y="17668875"/>
          <a:ext cx="9525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60</xdr:row>
      <xdr:rowOff>0</xdr:rowOff>
    </xdr:from>
    <xdr:to>
      <xdr:col>24</xdr:col>
      <xdr:colOff>114300</xdr:colOff>
      <xdr:row>61</xdr:row>
      <xdr:rowOff>127000</xdr:rowOff>
    </xdr:to>
    <xdr:sp macro="" textlink="">
      <xdr:nvSpPr>
        <xdr:cNvPr id="16" name="Text Box 358">
          <a:extLst>
            <a:ext uri="{FF2B5EF4-FFF2-40B4-BE49-F238E27FC236}">
              <a16:creationId xmlns:a16="http://schemas.microsoft.com/office/drawing/2014/main" id="{10311FE2-6954-4C13-959B-44DCA82E768A}"/>
            </a:ext>
          </a:extLst>
        </xdr:cNvPr>
        <xdr:cNvSpPr txBox="1">
          <a:spLocks noChangeArrowheads="1"/>
        </xdr:cNvSpPr>
      </xdr:nvSpPr>
      <xdr:spPr bwMode="auto">
        <a:xfrm>
          <a:off x="25879425" y="17668875"/>
          <a:ext cx="114300" cy="288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23</xdr:col>
      <xdr:colOff>0</xdr:colOff>
      <xdr:row>60</xdr:row>
      <xdr:rowOff>0</xdr:rowOff>
    </xdr:from>
    <xdr:ext cx="95250" cy="276225"/>
    <xdr:sp macro="" textlink="">
      <xdr:nvSpPr>
        <xdr:cNvPr id="17" name="Text Box 209">
          <a:extLst>
            <a:ext uri="{FF2B5EF4-FFF2-40B4-BE49-F238E27FC236}">
              <a16:creationId xmlns:a16="http://schemas.microsoft.com/office/drawing/2014/main" id="{9BE44B86-1B3F-49E1-A419-5C0CB9056D7C}"/>
            </a:ext>
          </a:extLst>
        </xdr:cNvPr>
        <xdr:cNvSpPr txBox="1">
          <a:spLocks noChangeArrowheads="1"/>
        </xdr:cNvSpPr>
      </xdr:nvSpPr>
      <xdr:spPr bwMode="auto">
        <a:xfrm>
          <a:off x="24688800" y="17668875"/>
          <a:ext cx="952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23</xdr:col>
      <xdr:colOff>0</xdr:colOff>
      <xdr:row>60</xdr:row>
      <xdr:rowOff>0</xdr:rowOff>
    </xdr:from>
    <xdr:ext cx="114300" cy="285750"/>
    <xdr:sp macro="" textlink="">
      <xdr:nvSpPr>
        <xdr:cNvPr id="18" name="Text Box 358">
          <a:extLst>
            <a:ext uri="{FF2B5EF4-FFF2-40B4-BE49-F238E27FC236}">
              <a16:creationId xmlns:a16="http://schemas.microsoft.com/office/drawing/2014/main" id="{9C840398-2ADF-4040-820E-E9B534F477E1}"/>
            </a:ext>
          </a:extLst>
        </xdr:cNvPr>
        <xdr:cNvSpPr txBox="1">
          <a:spLocks noChangeArrowheads="1"/>
        </xdr:cNvSpPr>
      </xdr:nvSpPr>
      <xdr:spPr bwMode="auto">
        <a:xfrm>
          <a:off x="24688800" y="17668875"/>
          <a:ext cx="1143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47</xdr:row>
      <xdr:rowOff>0</xdr:rowOff>
    </xdr:from>
    <xdr:to>
      <xdr:col>15</xdr:col>
      <xdr:colOff>95250</xdr:colOff>
      <xdr:row>48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26C38FD0-7886-46FA-ADF4-344F5DB0934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15</xdr:col>
      <xdr:colOff>114300</xdr:colOff>
      <xdr:row>48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587CBDD2-82FA-4FB0-A84B-B73F03C193F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40</xdr:row>
      <xdr:rowOff>0</xdr:rowOff>
    </xdr:from>
    <xdr:to>
      <xdr:col>15</xdr:col>
      <xdr:colOff>95250</xdr:colOff>
      <xdr:row>41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F950A7D2-C4EB-42A7-B3FB-52F4F44BBCC2}"/>
            </a:ext>
          </a:extLst>
        </xdr:cNvPr>
        <xdr:cNvSpPr txBox="1">
          <a:spLocks noChangeArrowheads="1"/>
        </xdr:cNvSpPr>
      </xdr:nvSpPr>
      <xdr:spPr bwMode="auto">
        <a:xfrm>
          <a:off x="18288000" y="1207770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114300</xdr:colOff>
      <xdr:row>41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54AC10EB-B049-483E-9FE1-BAD9898154B0}"/>
            </a:ext>
          </a:extLst>
        </xdr:cNvPr>
        <xdr:cNvSpPr txBox="1">
          <a:spLocks noChangeArrowheads="1"/>
        </xdr:cNvSpPr>
      </xdr:nvSpPr>
      <xdr:spPr bwMode="auto">
        <a:xfrm>
          <a:off x="18288000" y="1207770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48</xdr:row>
      <xdr:rowOff>0</xdr:rowOff>
    </xdr:from>
    <xdr:to>
      <xdr:col>22</xdr:col>
      <xdr:colOff>95250</xdr:colOff>
      <xdr:row>48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EA8943EA-4116-4F27-84CB-D535C02E9F2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48</xdr:row>
      <xdr:rowOff>0</xdr:rowOff>
    </xdr:from>
    <xdr:to>
      <xdr:col>22</xdr:col>
      <xdr:colOff>114300</xdr:colOff>
      <xdr:row>48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10166944-7959-4EA6-8ECC-95D91BF408F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60</xdr:row>
      <xdr:rowOff>0</xdr:rowOff>
    </xdr:from>
    <xdr:to>
      <xdr:col>22</xdr:col>
      <xdr:colOff>95250</xdr:colOff>
      <xdr:row>60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C4FE2DC3-F1D7-4C4D-A309-AF4777E4CC1D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114300</xdr:colOff>
      <xdr:row>60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7545132C-6CC1-4637-865C-D21AAA3013D1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95250</xdr:colOff>
      <xdr:row>60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31543CB5-ADC4-4822-BF11-C89631133817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114300</xdr:colOff>
      <xdr:row>60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25DAC802-9F9C-4A28-AD54-C569B2E69C16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49</xdr:row>
      <xdr:rowOff>0</xdr:rowOff>
    </xdr:from>
    <xdr:to>
      <xdr:col>22</xdr:col>
      <xdr:colOff>95250</xdr:colOff>
      <xdr:row>49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E5E437F1-1BB8-45A0-B06B-FAB7AB0F311F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114300</xdr:colOff>
      <xdr:row>49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320E2D87-B7A9-4C54-8CFA-B99581D7D477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95250</xdr:colOff>
      <xdr:row>49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0CCA6453-7011-4A88-917C-DB2FA0C902B4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49</xdr:row>
      <xdr:rowOff>0</xdr:rowOff>
    </xdr:from>
    <xdr:to>
      <xdr:col>22</xdr:col>
      <xdr:colOff>114300</xdr:colOff>
      <xdr:row>49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07B29BA3-9A95-420F-AA5D-42A8AE9A318A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56</xdr:row>
      <xdr:rowOff>0</xdr:rowOff>
    </xdr:from>
    <xdr:to>
      <xdr:col>22</xdr:col>
      <xdr:colOff>95250</xdr:colOff>
      <xdr:row>56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855D97F9-3DF1-4C20-B8EA-F615DBEA7896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114300</xdr:colOff>
      <xdr:row>56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DC63BBB9-1DF0-497F-8FE3-BDDABDAC1E6E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95250</xdr:colOff>
      <xdr:row>56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9407B195-6061-44B3-9CC8-A9EF23042437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114300</xdr:colOff>
      <xdr:row>56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C15ED924-6E19-44CF-B550-C33BAC824DD2}"/>
            </a:ext>
          </a:extLst>
        </xdr:cNvPr>
        <xdr:cNvSpPr txBox="1">
          <a:spLocks noChangeArrowheads="1"/>
        </xdr:cNvSpPr>
      </xdr:nvSpPr>
      <xdr:spPr bwMode="auto">
        <a:xfrm>
          <a:off x="18202275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68</xdr:row>
      <xdr:rowOff>95250</xdr:rowOff>
    </xdr:from>
    <xdr:to>
      <xdr:col>17</xdr:col>
      <xdr:colOff>393700</xdr:colOff>
      <xdr:row>82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25325" y="15859125"/>
          <a:ext cx="60388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9</xdr:col>
      <xdr:colOff>0</xdr:colOff>
      <xdr:row>54</xdr:row>
      <xdr:rowOff>0</xdr:rowOff>
    </xdr:from>
    <xdr:to>
      <xdr:col>10</xdr:col>
      <xdr:colOff>54428</xdr:colOff>
      <xdr:row>55</xdr:row>
      <xdr:rowOff>95251</xdr:rowOff>
    </xdr:to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25574625" y="13496925"/>
          <a:ext cx="340178" cy="2571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10</xdr:col>
      <xdr:colOff>25853</xdr:colOff>
      <xdr:row>54</xdr:row>
      <xdr:rowOff>95250</xdr:rowOff>
    </xdr:to>
    <xdr:sp macro="" textlink="">
      <xdr:nvSpPr>
        <xdr:cNvPr id="5" name="Text Box 1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25574625" y="13335000"/>
          <a:ext cx="311603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>
    <xdr:from>
      <xdr:col>11</xdr:col>
      <xdr:colOff>114300</xdr:colOff>
      <xdr:row>55</xdr:row>
      <xdr:rowOff>9525</xdr:rowOff>
    </xdr:from>
    <xdr:to>
      <xdr:col>12</xdr:col>
      <xdr:colOff>0</xdr:colOff>
      <xdr:row>61</xdr:row>
      <xdr:rowOff>152400</xdr:rowOff>
    </xdr:to>
    <xdr:sp macro="" textlink="">
      <xdr:nvSpPr>
        <xdr:cNvPr id="6" name="Text 2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27565350" y="13668375"/>
          <a:ext cx="419100" cy="11144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95250</xdr:colOff>
      <xdr:row>71</xdr:row>
      <xdr:rowOff>123825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25326975" y="160877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461987</xdr:colOff>
      <xdr:row>78</xdr:row>
      <xdr:rowOff>115761</xdr:rowOff>
    </xdr:from>
    <xdr:ext cx="517706" cy="184409"/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28979837" y="17498886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36</xdr:col>
      <xdr:colOff>387566</xdr:colOff>
      <xdr:row>98</xdr:row>
      <xdr:rowOff>14514</xdr:rowOff>
    </xdr:from>
    <xdr:ext cx="1481111" cy="390876"/>
    <xdr:sp macro="" textlink="">
      <xdr:nvSpPr>
        <xdr:cNvPr id="11" name="Text Box 34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41268866" y="20636139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8</xdr:col>
      <xdr:colOff>0</xdr:colOff>
      <xdr:row>70</xdr:row>
      <xdr:rowOff>19050</xdr:rowOff>
    </xdr:from>
    <xdr:to>
      <xdr:col>9</xdr:col>
      <xdr:colOff>0</xdr:colOff>
      <xdr:row>74</xdr:row>
      <xdr:rowOff>0</xdr:rowOff>
    </xdr:to>
    <xdr:sp macro="" textlink="">
      <xdr:nvSpPr>
        <xdr:cNvPr id="12" name="Text Box 36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18221325" y="16106775"/>
          <a:ext cx="710565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9</xdr:col>
      <xdr:colOff>0</xdr:colOff>
      <xdr:row>66</xdr:row>
      <xdr:rowOff>19050</xdr:rowOff>
    </xdr:from>
    <xdr:to>
      <xdr:col>10</xdr:col>
      <xdr:colOff>57150</xdr:colOff>
      <xdr:row>67</xdr:row>
      <xdr:rowOff>133349</xdr:rowOff>
    </xdr:to>
    <xdr:sp macro="" textlink="">
      <xdr:nvSpPr>
        <xdr:cNvPr id="13" name="Text Box 37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25326975" y="154590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oneCellAnchor>
    <xdr:from>
      <xdr:col>7</xdr:col>
      <xdr:colOff>0</xdr:colOff>
      <xdr:row>86</xdr:row>
      <xdr:rowOff>58046</xdr:rowOff>
    </xdr:from>
    <xdr:ext cx="2915350" cy="272895"/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10552866" y="187365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9</xdr:col>
      <xdr:colOff>236856</xdr:colOff>
      <xdr:row>74</xdr:row>
      <xdr:rowOff>115467</xdr:rowOff>
    </xdr:from>
    <xdr:ext cx="425116" cy="165943"/>
    <xdr:sp macro="" textlink="">
      <xdr:nvSpPr>
        <xdr:cNvPr id="22" name="Text Box 49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26868756" y="16850892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19</xdr:col>
      <xdr:colOff>301763</xdr:colOff>
      <xdr:row>75</xdr:row>
      <xdr:rowOff>23400</xdr:rowOff>
    </xdr:from>
    <xdr:ext cx="425116" cy="165943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32020013" y="169207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8</xdr:col>
      <xdr:colOff>0</xdr:colOff>
      <xdr:row>65</xdr:row>
      <xdr:rowOff>228600</xdr:rowOff>
    </xdr:from>
    <xdr:to>
      <xdr:col>8</xdr:col>
      <xdr:colOff>347436</xdr:colOff>
      <xdr:row>67</xdr:row>
      <xdr:rowOff>104775</xdr:rowOff>
    </xdr:to>
    <xdr:sp macro="" textlink="">
      <xdr:nvSpPr>
        <xdr:cNvPr id="29" name="Text Box 67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16954500" y="154400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075" name="Line 1">
          <a:extLst>
            <a:ext uri="{FF2B5EF4-FFF2-40B4-BE49-F238E27FC236}">
              <a16:creationId xmlns:a16="http://schemas.microsoft.com/office/drawing/2014/main" id="{00000000-0008-0000-0F00-000063F6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5</xdr:row>
      <xdr:rowOff>104775</xdr:rowOff>
    </xdr:from>
    <xdr:to>
      <xdr:col>13</xdr:col>
      <xdr:colOff>142875</xdr:colOff>
      <xdr:row>5</xdr:row>
      <xdr:rowOff>104775</xdr:rowOff>
    </xdr:to>
    <xdr:sp macro="" textlink="">
      <xdr:nvSpPr>
        <xdr:cNvPr id="63076" name="Line 2">
          <a:extLst>
            <a:ext uri="{FF2B5EF4-FFF2-40B4-BE49-F238E27FC236}">
              <a16:creationId xmlns:a16="http://schemas.microsoft.com/office/drawing/2014/main" id="{00000000-0008-0000-0F00-000064F6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5</xdr:row>
      <xdr:rowOff>95250</xdr:rowOff>
    </xdr:from>
    <xdr:to>
      <xdr:col>13</xdr:col>
      <xdr:colOff>152400</xdr:colOff>
      <xdr:row>5</xdr:row>
      <xdr:rowOff>95250</xdr:rowOff>
    </xdr:to>
    <xdr:sp macro="" textlink="">
      <xdr:nvSpPr>
        <xdr:cNvPr id="63077" name="Line 3">
          <a:extLst>
            <a:ext uri="{FF2B5EF4-FFF2-40B4-BE49-F238E27FC236}">
              <a16:creationId xmlns:a16="http://schemas.microsoft.com/office/drawing/2014/main" id="{00000000-0008-0000-0F00-000065F6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078" name="Line 4">
          <a:extLst>
            <a:ext uri="{FF2B5EF4-FFF2-40B4-BE49-F238E27FC236}">
              <a16:creationId xmlns:a16="http://schemas.microsoft.com/office/drawing/2014/main" id="{00000000-0008-0000-0F00-000066F6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</xdr:row>
      <xdr:rowOff>95250</xdr:rowOff>
    </xdr:from>
    <xdr:to>
      <xdr:col>13</xdr:col>
      <xdr:colOff>123825</xdr:colOff>
      <xdr:row>7</xdr:row>
      <xdr:rowOff>95250</xdr:rowOff>
    </xdr:to>
    <xdr:sp macro="" textlink="">
      <xdr:nvSpPr>
        <xdr:cNvPr id="63079" name="Line 5">
          <a:extLst>
            <a:ext uri="{FF2B5EF4-FFF2-40B4-BE49-F238E27FC236}">
              <a16:creationId xmlns:a16="http://schemas.microsoft.com/office/drawing/2014/main" id="{00000000-0008-0000-0F00-000067F6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25</xdr:row>
      <xdr:rowOff>0</xdr:rowOff>
    </xdr:from>
    <xdr:to>
      <xdr:col>13</xdr:col>
      <xdr:colOff>504825</xdr:colOff>
      <xdr:row>25</xdr:row>
      <xdr:rowOff>0</xdr:rowOff>
    </xdr:to>
    <xdr:sp macro="" textlink="">
      <xdr:nvSpPr>
        <xdr:cNvPr id="63080" name="Line 8">
          <a:extLst>
            <a:ext uri="{FF2B5EF4-FFF2-40B4-BE49-F238E27FC236}">
              <a16:creationId xmlns:a16="http://schemas.microsoft.com/office/drawing/2014/main" id="{00000000-0008-0000-0F00-000068F60000}"/>
            </a:ext>
          </a:extLst>
        </xdr:cNvPr>
        <xdr:cNvSpPr>
          <a:spLocks noChangeShapeType="1"/>
        </xdr:cNvSpPr>
      </xdr:nvSpPr>
      <xdr:spPr bwMode="auto">
        <a:xfrm>
          <a:off x="1800225" y="3276600"/>
          <a:ext cx="23907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76200</xdr:colOff>
      <xdr:row>27</xdr:row>
      <xdr:rowOff>0</xdr:rowOff>
    </xdr:from>
    <xdr:to>
      <xdr:col>13</xdr:col>
      <xdr:colOff>104775</xdr:colOff>
      <xdr:row>27</xdr:row>
      <xdr:rowOff>0</xdr:rowOff>
    </xdr:to>
    <xdr:sp macro="" textlink="">
      <xdr:nvSpPr>
        <xdr:cNvPr id="63081" name="Line 11">
          <a:extLst>
            <a:ext uri="{FF2B5EF4-FFF2-40B4-BE49-F238E27FC236}">
              <a16:creationId xmlns:a16="http://schemas.microsoft.com/office/drawing/2014/main" id="{00000000-0008-0000-0F00-000069F60000}"/>
            </a:ext>
          </a:extLst>
        </xdr:cNvPr>
        <xdr:cNvSpPr>
          <a:spLocks noChangeShapeType="1"/>
        </xdr:cNvSpPr>
      </xdr:nvSpPr>
      <xdr:spPr bwMode="auto">
        <a:xfrm>
          <a:off x="2800350" y="3657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27</xdr:row>
      <xdr:rowOff>0</xdr:rowOff>
    </xdr:from>
    <xdr:to>
      <xdr:col>13</xdr:col>
      <xdr:colOff>142875</xdr:colOff>
      <xdr:row>27</xdr:row>
      <xdr:rowOff>0</xdr:rowOff>
    </xdr:to>
    <xdr:sp macro="" textlink="">
      <xdr:nvSpPr>
        <xdr:cNvPr id="63082" name="Line 12">
          <a:extLst>
            <a:ext uri="{FF2B5EF4-FFF2-40B4-BE49-F238E27FC236}">
              <a16:creationId xmlns:a16="http://schemas.microsoft.com/office/drawing/2014/main" id="{00000000-0008-0000-0F00-00006AF60000}"/>
            </a:ext>
          </a:extLst>
        </xdr:cNvPr>
        <xdr:cNvSpPr>
          <a:spLocks noChangeShapeType="1"/>
        </xdr:cNvSpPr>
      </xdr:nvSpPr>
      <xdr:spPr bwMode="auto">
        <a:xfrm>
          <a:off x="2781300" y="3657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27</xdr:row>
      <xdr:rowOff>0</xdr:rowOff>
    </xdr:from>
    <xdr:to>
      <xdr:col>13</xdr:col>
      <xdr:colOff>152400</xdr:colOff>
      <xdr:row>27</xdr:row>
      <xdr:rowOff>0</xdr:rowOff>
    </xdr:to>
    <xdr:sp macro="" textlink="">
      <xdr:nvSpPr>
        <xdr:cNvPr id="63083" name="Line 13">
          <a:extLst>
            <a:ext uri="{FF2B5EF4-FFF2-40B4-BE49-F238E27FC236}">
              <a16:creationId xmlns:a16="http://schemas.microsoft.com/office/drawing/2014/main" id="{00000000-0008-0000-0F00-00006BF60000}"/>
            </a:ext>
          </a:extLst>
        </xdr:cNvPr>
        <xdr:cNvSpPr>
          <a:spLocks noChangeShapeType="1"/>
        </xdr:cNvSpPr>
      </xdr:nvSpPr>
      <xdr:spPr bwMode="auto">
        <a:xfrm>
          <a:off x="2819400" y="3657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47625</xdr:colOff>
      <xdr:row>6</xdr:row>
      <xdr:rowOff>104775</xdr:rowOff>
    </xdr:from>
    <xdr:to>
      <xdr:col>13</xdr:col>
      <xdr:colOff>114300</xdr:colOff>
      <xdr:row>6</xdr:row>
      <xdr:rowOff>104775</xdr:rowOff>
    </xdr:to>
    <xdr:sp macro="" textlink="">
      <xdr:nvSpPr>
        <xdr:cNvPr id="63084" name="Line 17">
          <a:extLst>
            <a:ext uri="{FF2B5EF4-FFF2-40B4-BE49-F238E27FC236}">
              <a16:creationId xmlns:a16="http://schemas.microsoft.com/office/drawing/2014/main" id="{00000000-0008-0000-0F00-00006CF6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</xdr:row>
      <xdr:rowOff>95250</xdr:rowOff>
    </xdr:from>
    <xdr:to>
      <xdr:col>13</xdr:col>
      <xdr:colOff>123825</xdr:colOff>
      <xdr:row>8</xdr:row>
      <xdr:rowOff>95250</xdr:rowOff>
    </xdr:to>
    <xdr:sp macro="" textlink="">
      <xdr:nvSpPr>
        <xdr:cNvPr id="63085" name="Line 18">
          <a:extLst>
            <a:ext uri="{FF2B5EF4-FFF2-40B4-BE49-F238E27FC236}">
              <a16:creationId xmlns:a16="http://schemas.microsoft.com/office/drawing/2014/main" id="{00000000-0008-0000-0F00-00006DF6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25</xdr:row>
      <xdr:rowOff>0</xdr:rowOff>
    </xdr:from>
    <xdr:to>
      <xdr:col>13</xdr:col>
      <xdr:colOff>104775</xdr:colOff>
      <xdr:row>25</xdr:row>
      <xdr:rowOff>0</xdr:rowOff>
    </xdr:to>
    <xdr:sp macro="" textlink="">
      <xdr:nvSpPr>
        <xdr:cNvPr id="63086" name="Line 21">
          <a:extLst>
            <a:ext uri="{FF2B5EF4-FFF2-40B4-BE49-F238E27FC236}">
              <a16:creationId xmlns:a16="http://schemas.microsoft.com/office/drawing/2014/main" id="{00000000-0008-0000-0F00-00006EF60000}"/>
            </a:ext>
          </a:extLst>
        </xdr:cNvPr>
        <xdr:cNvSpPr>
          <a:spLocks noChangeShapeType="1"/>
        </xdr:cNvSpPr>
      </xdr:nvSpPr>
      <xdr:spPr bwMode="auto">
        <a:xfrm>
          <a:off x="2800350" y="3276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25</xdr:row>
      <xdr:rowOff>0</xdr:rowOff>
    </xdr:from>
    <xdr:to>
      <xdr:col>13</xdr:col>
      <xdr:colOff>142875</xdr:colOff>
      <xdr:row>25</xdr:row>
      <xdr:rowOff>0</xdr:rowOff>
    </xdr:to>
    <xdr:sp macro="" textlink="">
      <xdr:nvSpPr>
        <xdr:cNvPr id="63087" name="Line 22">
          <a:extLst>
            <a:ext uri="{FF2B5EF4-FFF2-40B4-BE49-F238E27FC236}">
              <a16:creationId xmlns:a16="http://schemas.microsoft.com/office/drawing/2014/main" id="{00000000-0008-0000-0F00-00006FF60000}"/>
            </a:ext>
          </a:extLst>
        </xdr:cNvPr>
        <xdr:cNvSpPr>
          <a:spLocks noChangeShapeType="1"/>
        </xdr:cNvSpPr>
      </xdr:nvSpPr>
      <xdr:spPr bwMode="auto">
        <a:xfrm>
          <a:off x="2781300" y="3276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25</xdr:row>
      <xdr:rowOff>0</xdr:rowOff>
    </xdr:from>
    <xdr:to>
      <xdr:col>13</xdr:col>
      <xdr:colOff>152400</xdr:colOff>
      <xdr:row>25</xdr:row>
      <xdr:rowOff>0</xdr:rowOff>
    </xdr:to>
    <xdr:sp macro="" textlink="">
      <xdr:nvSpPr>
        <xdr:cNvPr id="63088" name="Line 23">
          <a:extLst>
            <a:ext uri="{FF2B5EF4-FFF2-40B4-BE49-F238E27FC236}">
              <a16:creationId xmlns:a16="http://schemas.microsoft.com/office/drawing/2014/main" id="{00000000-0008-0000-0F00-000070F60000}"/>
            </a:ext>
          </a:extLst>
        </xdr:cNvPr>
        <xdr:cNvSpPr>
          <a:spLocks noChangeShapeType="1"/>
        </xdr:cNvSpPr>
      </xdr:nvSpPr>
      <xdr:spPr bwMode="auto">
        <a:xfrm>
          <a:off x="2819400" y="3276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9</xdr:row>
      <xdr:rowOff>95250</xdr:rowOff>
    </xdr:from>
    <xdr:to>
      <xdr:col>13</xdr:col>
      <xdr:colOff>123825</xdr:colOff>
      <xdr:row>9</xdr:row>
      <xdr:rowOff>95250</xdr:rowOff>
    </xdr:to>
    <xdr:sp macro="" textlink="">
      <xdr:nvSpPr>
        <xdr:cNvPr id="63090" name="Line 30">
          <a:extLst>
            <a:ext uri="{FF2B5EF4-FFF2-40B4-BE49-F238E27FC236}">
              <a16:creationId xmlns:a16="http://schemas.microsoft.com/office/drawing/2014/main" id="{00000000-0008-0000-0F00-000072F6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</xdr:row>
      <xdr:rowOff>95250</xdr:rowOff>
    </xdr:from>
    <xdr:to>
      <xdr:col>13</xdr:col>
      <xdr:colOff>123825</xdr:colOff>
      <xdr:row>10</xdr:row>
      <xdr:rowOff>95250</xdr:rowOff>
    </xdr:to>
    <xdr:sp macro="" textlink="">
      <xdr:nvSpPr>
        <xdr:cNvPr id="63091" name="Line 31">
          <a:extLst>
            <a:ext uri="{FF2B5EF4-FFF2-40B4-BE49-F238E27FC236}">
              <a16:creationId xmlns:a16="http://schemas.microsoft.com/office/drawing/2014/main" id="{00000000-0008-0000-0F00-000073F6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</xdr:row>
      <xdr:rowOff>95250</xdr:rowOff>
    </xdr:from>
    <xdr:to>
      <xdr:col>13</xdr:col>
      <xdr:colOff>123825</xdr:colOff>
      <xdr:row>11</xdr:row>
      <xdr:rowOff>95250</xdr:rowOff>
    </xdr:to>
    <xdr:sp macro="" textlink="">
      <xdr:nvSpPr>
        <xdr:cNvPr id="63092" name="Line 32">
          <a:extLst>
            <a:ext uri="{FF2B5EF4-FFF2-40B4-BE49-F238E27FC236}">
              <a16:creationId xmlns:a16="http://schemas.microsoft.com/office/drawing/2014/main" id="{00000000-0008-0000-0F00-000074F6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</xdr:row>
      <xdr:rowOff>95250</xdr:rowOff>
    </xdr:from>
    <xdr:to>
      <xdr:col>13</xdr:col>
      <xdr:colOff>123825</xdr:colOff>
      <xdr:row>12</xdr:row>
      <xdr:rowOff>95250</xdr:rowOff>
    </xdr:to>
    <xdr:sp macro="" textlink="">
      <xdr:nvSpPr>
        <xdr:cNvPr id="63093" name="Line 33">
          <a:extLst>
            <a:ext uri="{FF2B5EF4-FFF2-40B4-BE49-F238E27FC236}">
              <a16:creationId xmlns:a16="http://schemas.microsoft.com/office/drawing/2014/main" id="{00000000-0008-0000-0F00-000075F6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19</xdr:row>
      <xdr:rowOff>95250</xdr:rowOff>
    </xdr:from>
    <xdr:to>
      <xdr:col>13</xdr:col>
      <xdr:colOff>123825</xdr:colOff>
      <xdr:row>19</xdr:row>
      <xdr:rowOff>95250</xdr:rowOff>
    </xdr:to>
    <xdr:sp macro="" textlink="">
      <xdr:nvSpPr>
        <xdr:cNvPr id="63094" name="Line 34">
          <a:extLst>
            <a:ext uri="{FF2B5EF4-FFF2-40B4-BE49-F238E27FC236}">
              <a16:creationId xmlns:a16="http://schemas.microsoft.com/office/drawing/2014/main" id="{00000000-0008-0000-0F00-000076F6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</xdr:row>
      <xdr:rowOff>95250</xdr:rowOff>
    </xdr:from>
    <xdr:to>
      <xdr:col>13</xdr:col>
      <xdr:colOff>123825</xdr:colOff>
      <xdr:row>13</xdr:row>
      <xdr:rowOff>95250</xdr:rowOff>
    </xdr:to>
    <xdr:sp macro="" textlink="">
      <xdr:nvSpPr>
        <xdr:cNvPr id="22" name="Line 34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</xdr:row>
      <xdr:rowOff>95250</xdr:rowOff>
    </xdr:from>
    <xdr:to>
      <xdr:col>13</xdr:col>
      <xdr:colOff>123825</xdr:colOff>
      <xdr:row>14</xdr:row>
      <xdr:rowOff>95250</xdr:rowOff>
    </xdr:to>
    <xdr:sp macro="" textlink="">
      <xdr:nvSpPr>
        <xdr:cNvPr id="23" name="Line 34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20</xdr:row>
      <xdr:rowOff>95250</xdr:rowOff>
    </xdr:from>
    <xdr:to>
      <xdr:col>13</xdr:col>
      <xdr:colOff>123825</xdr:colOff>
      <xdr:row>20</xdr:row>
      <xdr:rowOff>95250</xdr:rowOff>
    </xdr:to>
    <xdr:sp macro="" textlink="">
      <xdr:nvSpPr>
        <xdr:cNvPr id="24" name="Line 34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18</xdr:row>
      <xdr:rowOff>114300</xdr:rowOff>
    </xdr:from>
    <xdr:to>
      <xdr:col>13</xdr:col>
      <xdr:colOff>142875</xdr:colOff>
      <xdr:row>18</xdr:row>
      <xdr:rowOff>114300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31</xdr:row>
      <xdr:rowOff>95250</xdr:rowOff>
    </xdr:from>
    <xdr:to>
      <xdr:col>13</xdr:col>
      <xdr:colOff>123825</xdr:colOff>
      <xdr:row>31</xdr:row>
      <xdr:rowOff>95250</xdr:rowOff>
    </xdr:to>
    <xdr:sp macro="" textlink="">
      <xdr:nvSpPr>
        <xdr:cNvPr id="35" name="Line 30">
          <a:extLst>
            <a:ext uri="{FF2B5EF4-FFF2-40B4-BE49-F238E27FC236}">
              <a16:creationId xmlns:a16="http://schemas.microsoft.com/office/drawing/2014/main" id="{00000000-0008-0000-0F00-00002300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32</xdr:row>
      <xdr:rowOff>95250</xdr:rowOff>
    </xdr:from>
    <xdr:to>
      <xdr:col>13</xdr:col>
      <xdr:colOff>123825</xdr:colOff>
      <xdr:row>32</xdr:row>
      <xdr:rowOff>95250</xdr:rowOff>
    </xdr:to>
    <xdr:sp macro="" textlink="">
      <xdr:nvSpPr>
        <xdr:cNvPr id="36" name="Line 31">
          <a:extLst>
            <a:ext uri="{FF2B5EF4-FFF2-40B4-BE49-F238E27FC236}">
              <a16:creationId xmlns:a16="http://schemas.microsoft.com/office/drawing/2014/main" id="{00000000-0008-0000-0F00-00002400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33</xdr:row>
      <xdr:rowOff>95250</xdr:rowOff>
    </xdr:from>
    <xdr:to>
      <xdr:col>13</xdr:col>
      <xdr:colOff>123825</xdr:colOff>
      <xdr:row>33</xdr:row>
      <xdr:rowOff>95250</xdr:rowOff>
    </xdr:to>
    <xdr:sp macro="" textlink="">
      <xdr:nvSpPr>
        <xdr:cNvPr id="37" name="Line 32">
          <a:extLst>
            <a:ext uri="{FF2B5EF4-FFF2-40B4-BE49-F238E27FC236}">
              <a16:creationId xmlns:a16="http://schemas.microsoft.com/office/drawing/2014/main" id="{00000000-0008-0000-0F00-00002500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34</xdr:row>
      <xdr:rowOff>95250</xdr:rowOff>
    </xdr:from>
    <xdr:to>
      <xdr:col>13</xdr:col>
      <xdr:colOff>123825</xdr:colOff>
      <xdr:row>34</xdr:row>
      <xdr:rowOff>95250</xdr:rowOff>
    </xdr:to>
    <xdr:sp macro="" textlink="">
      <xdr:nvSpPr>
        <xdr:cNvPr id="38" name="Line 33">
          <a:extLst>
            <a:ext uri="{FF2B5EF4-FFF2-40B4-BE49-F238E27FC236}">
              <a16:creationId xmlns:a16="http://schemas.microsoft.com/office/drawing/2014/main" id="{00000000-0008-0000-0F00-00002600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41</xdr:row>
      <xdr:rowOff>95250</xdr:rowOff>
    </xdr:from>
    <xdr:to>
      <xdr:col>13</xdr:col>
      <xdr:colOff>123825</xdr:colOff>
      <xdr:row>41</xdr:row>
      <xdr:rowOff>95250</xdr:rowOff>
    </xdr:to>
    <xdr:sp macro="" textlink="">
      <xdr:nvSpPr>
        <xdr:cNvPr id="39" name="Line 34">
          <a:extLst>
            <a:ext uri="{FF2B5EF4-FFF2-40B4-BE49-F238E27FC236}">
              <a16:creationId xmlns:a16="http://schemas.microsoft.com/office/drawing/2014/main" id="{00000000-0008-0000-0F00-00002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35</xdr:row>
      <xdr:rowOff>95250</xdr:rowOff>
    </xdr:from>
    <xdr:to>
      <xdr:col>13</xdr:col>
      <xdr:colOff>123825</xdr:colOff>
      <xdr:row>35</xdr:row>
      <xdr:rowOff>95250</xdr:rowOff>
    </xdr:to>
    <xdr:sp macro="" textlink="">
      <xdr:nvSpPr>
        <xdr:cNvPr id="40" name="Line 34">
          <a:extLst>
            <a:ext uri="{FF2B5EF4-FFF2-40B4-BE49-F238E27FC236}">
              <a16:creationId xmlns:a16="http://schemas.microsoft.com/office/drawing/2014/main" id="{00000000-0008-0000-0F00-00002800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36</xdr:row>
      <xdr:rowOff>95250</xdr:rowOff>
    </xdr:from>
    <xdr:to>
      <xdr:col>13</xdr:col>
      <xdr:colOff>123825</xdr:colOff>
      <xdr:row>36</xdr:row>
      <xdr:rowOff>95250</xdr:rowOff>
    </xdr:to>
    <xdr:sp macro="" textlink="">
      <xdr:nvSpPr>
        <xdr:cNvPr id="41" name="Line 34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SpPr>
          <a:spLocks noChangeShapeType="1"/>
        </xdr:cNvSpPr>
      </xdr:nvSpPr>
      <xdr:spPr bwMode="auto">
        <a:xfrm>
          <a:off x="2781300" y="2800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40</xdr:row>
      <xdr:rowOff>114300</xdr:rowOff>
    </xdr:from>
    <xdr:to>
      <xdr:col>13</xdr:col>
      <xdr:colOff>142875</xdr:colOff>
      <xdr:row>40</xdr:row>
      <xdr:rowOff>114300</xdr:rowOff>
    </xdr:to>
    <xdr:sp macro="" textlink="">
      <xdr:nvSpPr>
        <xdr:cNvPr id="43" name="Line 34">
          <a:extLst>
            <a:ext uri="{FF2B5EF4-FFF2-40B4-BE49-F238E27FC236}">
              <a16:creationId xmlns:a16="http://schemas.microsoft.com/office/drawing/2014/main" id="{00000000-0008-0000-0F00-00002B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48</xdr:row>
      <xdr:rowOff>104775</xdr:rowOff>
    </xdr:from>
    <xdr:to>
      <xdr:col>13</xdr:col>
      <xdr:colOff>104775</xdr:colOff>
      <xdr:row>48</xdr:row>
      <xdr:rowOff>104775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F00-00002C00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48</xdr:row>
      <xdr:rowOff>104775</xdr:rowOff>
    </xdr:from>
    <xdr:to>
      <xdr:col>13</xdr:col>
      <xdr:colOff>142875</xdr:colOff>
      <xdr:row>48</xdr:row>
      <xdr:rowOff>104775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F00-00002D00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48</xdr:row>
      <xdr:rowOff>95250</xdr:rowOff>
    </xdr:from>
    <xdr:to>
      <xdr:col>13</xdr:col>
      <xdr:colOff>152400</xdr:colOff>
      <xdr:row>48</xdr:row>
      <xdr:rowOff>95250</xdr:rowOff>
    </xdr:to>
    <xdr:sp macro="" textlink="">
      <xdr:nvSpPr>
        <xdr:cNvPr id="46" name="Line 3">
          <a:extLst>
            <a:ext uri="{FF2B5EF4-FFF2-40B4-BE49-F238E27FC236}">
              <a16:creationId xmlns:a16="http://schemas.microsoft.com/office/drawing/2014/main" id="{00000000-0008-0000-0F00-00002E00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48</xdr:row>
      <xdr:rowOff>104775</xdr:rowOff>
    </xdr:from>
    <xdr:to>
      <xdr:col>13</xdr:col>
      <xdr:colOff>104775</xdr:colOff>
      <xdr:row>48</xdr:row>
      <xdr:rowOff>104775</xdr:rowOff>
    </xdr:to>
    <xdr:sp macro="" textlink="">
      <xdr:nvSpPr>
        <xdr:cNvPr id="47" name="Line 4">
          <a:extLst>
            <a:ext uri="{FF2B5EF4-FFF2-40B4-BE49-F238E27FC236}">
              <a16:creationId xmlns:a16="http://schemas.microsoft.com/office/drawing/2014/main" id="{00000000-0008-0000-0F00-00002F00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50</xdr:row>
      <xdr:rowOff>95250</xdr:rowOff>
    </xdr:from>
    <xdr:to>
      <xdr:col>13</xdr:col>
      <xdr:colOff>123825</xdr:colOff>
      <xdr:row>50</xdr:row>
      <xdr:rowOff>95250</xdr:rowOff>
    </xdr:to>
    <xdr:sp macro="" textlink="">
      <xdr:nvSpPr>
        <xdr:cNvPr id="48" name="Line 5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49</xdr:row>
      <xdr:rowOff>104775</xdr:rowOff>
    </xdr:from>
    <xdr:to>
      <xdr:col>13</xdr:col>
      <xdr:colOff>114300</xdr:colOff>
      <xdr:row>49</xdr:row>
      <xdr:rowOff>104775</xdr:rowOff>
    </xdr:to>
    <xdr:sp macro="" textlink="">
      <xdr:nvSpPr>
        <xdr:cNvPr id="49" name="Line 17">
          <a:extLst>
            <a:ext uri="{FF2B5EF4-FFF2-40B4-BE49-F238E27FC236}">
              <a16:creationId xmlns:a16="http://schemas.microsoft.com/office/drawing/2014/main" id="{00000000-0008-0000-0F00-00003100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51</xdr:row>
      <xdr:rowOff>95250</xdr:rowOff>
    </xdr:from>
    <xdr:to>
      <xdr:col>13</xdr:col>
      <xdr:colOff>123825</xdr:colOff>
      <xdr:row>51</xdr:row>
      <xdr:rowOff>95250</xdr:rowOff>
    </xdr:to>
    <xdr:sp macro="" textlink="">
      <xdr:nvSpPr>
        <xdr:cNvPr id="50" name="Line 18">
          <a:extLst>
            <a:ext uri="{FF2B5EF4-FFF2-40B4-BE49-F238E27FC236}">
              <a16:creationId xmlns:a16="http://schemas.microsoft.com/office/drawing/2014/main" id="{00000000-0008-0000-0F00-00003200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52</xdr:row>
      <xdr:rowOff>95250</xdr:rowOff>
    </xdr:from>
    <xdr:to>
      <xdr:col>13</xdr:col>
      <xdr:colOff>123825</xdr:colOff>
      <xdr:row>52</xdr:row>
      <xdr:rowOff>95250</xdr:rowOff>
    </xdr:to>
    <xdr:sp macro="" textlink="">
      <xdr:nvSpPr>
        <xdr:cNvPr id="51" name="Line 30">
          <a:extLst>
            <a:ext uri="{FF2B5EF4-FFF2-40B4-BE49-F238E27FC236}">
              <a16:creationId xmlns:a16="http://schemas.microsoft.com/office/drawing/2014/main" id="{00000000-0008-0000-0F00-00003300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53</xdr:row>
      <xdr:rowOff>95250</xdr:rowOff>
    </xdr:from>
    <xdr:to>
      <xdr:col>13</xdr:col>
      <xdr:colOff>123825</xdr:colOff>
      <xdr:row>53</xdr:row>
      <xdr:rowOff>95250</xdr:rowOff>
    </xdr:to>
    <xdr:sp macro="" textlink="">
      <xdr:nvSpPr>
        <xdr:cNvPr id="52" name="Line 31">
          <a:extLst>
            <a:ext uri="{FF2B5EF4-FFF2-40B4-BE49-F238E27FC236}">
              <a16:creationId xmlns:a16="http://schemas.microsoft.com/office/drawing/2014/main" id="{00000000-0008-0000-0F00-00003400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54</xdr:row>
      <xdr:rowOff>95250</xdr:rowOff>
    </xdr:from>
    <xdr:to>
      <xdr:col>13</xdr:col>
      <xdr:colOff>123825</xdr:colOff>
      <xdr:row>54</xdr:row>
      <xdr:rowOff>95250</xdr:rowOff>
    </xdr:to>
    <xdr:sp macro="" textlink="">
      <xdr:nvSpPr>
        <xdr:cNvPr id="53" name="Line 32">
          <a:extLst>
            <a:ext uri="{FF2B5EF4-FFF2-40B4-BE49-F238E27FC236}">
              <a16:creationId xmlns:a16="http://schemas.microsoft.com/office/drawing/2014/main" id="{00000000-0008-0000-0F00-00003500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55</xdr:row>
      <xdr:rowOff>95250</xdr:rowOff>
    </xdr:from>
    <xdr:to>
      <xdr:col>13</xdr:col>
      <xdr:colOff>123825</xdr:colOff>
      <xdr:row>55</xdr:row>
      <xdr:rowOff>95250</xdr:rowOff>
    </xdr:to>
    <xdr:sp macro="" textlink="">
      <xdr:nvSpPr>
        <xdr:cNvPr id="54" name="Line 33">
          <a:extLst>
            <a:ext uri="{FF2B5EF4-FFF2-40B4-BE49-F238E27FC236}">
              <a16:creationId xmlns:a16="http://schemas.microsoft.com/office/drawing/2014/main" id="{00000000-0008-0000-0F00-00003600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62</xdr:row>
      <xdr:rowOff>95250</xdr:rowOff>
    </xdr:from>
    <xdr:to>
      <xdr:col>13</xdr:col>
      <xdr:colOff>123825</xdr:colOff>
      <xdr:row>62</xdr:row>
      <xdr:rowOff>95250</xdr:rowOff>
    </xdr:to>
    <xdr:sp macro="" textlink="">
      <xdr:nvSpPr>
        <xdr:cNvPr id="55" name="Line 3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SpPr>
          <a:spLocks noChangeShapeType="1"/>
        </xdr:cNvSpPr>
      </xdr:nvSpPr>
      <xdr:spPr bwMode="auto">
        <a:xfrm>
          <a:off x="2781300" y="3752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56</xdr:row>
      <xdr:rowOff>95250</xdr:rowOff>
    </xdr:from>
    <xdr:to>
      <xdr:col>13</xdr:col>
      <xdr:colOff>123825</xdr:colOff>
      <xdr:row>56</xdr:row>
      <xdr:rowOff>95250</xdr:rowOff>
    </xdr:to>
    <xdr:sp macro="" textlink="">
      <xdr:nvSpPr>
        <xdr:cNvPr id="56" name="Line 34">
          <a:extLst>
            <a:ext uri="{FF2B5EF4-FFF2-40B4-BE49-F238E27FC236}">
              <a16:creationId xmlns:a16="http://schemas.microsoft.com/office/drawing/2014/main" id="{00000000-0008-0000-0F00-00003800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57</xdr:row>
      <xdr:rowOff>95250</xdr:rowOff>
    </xdr:from>
    <xdr:to>
      <xdr:col>13</xdr:col>
      <xdr:colOff>123825</xdr:colOff>
      <xdr:row>57</xdr:row>
      <xdr:rowOff>95250</xdr:rowOff>
    </xdr:to>
    <xdr:sp macro="" textlink="">
      <xdr:nvSpPr>
        <xdr:cNvPr id="57" name="Line 34">
          <a:extLst>
            <a:ext uri="{FF2B5EF4-FFF2-40B4-BE49-F238E27FC236}">
              <a16:creationId xmlns:a16="http://schemas.microsoft.com/office/drawing/2014/main" id="{00000000-0008-0000-0F00-000039000000}"/>
            </a:ext>
          </a:extLst>
        </xdr:cNvPr>
        <xdr:cNvSpPr>
          <a:spLocks noChangeShapeType="1"/>
        </xdr:cNvSpPr>
      </xdr:nvSpPr>
      <xdr:spPr bwMode="auto">
        <a:xfrm>
          <a:off x="2781300" y="2800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63</xdr:row>
      <xdr:rowOff>95250</xdr:rowOff>
    </xdr:from>
    <xdr:to>
      <xdr:col>13</xdr:col>
      <xdr:colOff>123825</xdr:colOff>
      <xdr:row>63</xdr:row>
      <xdr:rowOff>95250</xdr:rowOff>
    </xdr:to>
    <xdr:sp macro="" textlink="">
      <xdr:nvSpPr>
        <xdr:cNvPr id="58" name="Line 34">
          <a:extLst>
            <a:ext uri="{FF2B5EF4-FFF2-40B4-BE49-F238E27FC236}">
              <a16:creationId xmlns:a16="http://schemas.microsoft.com/office/drawing/2014/main" id="{00000000-0008-0000-0F00-00003A000000}"/>
            </a:ext>
          </a:extLst>
        </xdr:cNvPr>
        <xdr:cNvSpPr>
          <a:spLocks noChangeShapeType="1"/>
        </xdr:cNvSpPr>
      </xdr:nvSpPr>
      <xdr:spPr bwMode="auto">
        <a:xfrm>
          <a:off x="2781300" y="3943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61</xdr:row>
      <xdr:rowOff>114300</xdr:rowOff>
    </xdr:from>
    <xdr:to>
      <xdr:col>13</xdr:col>
      <xdr:colOff>142875</xdr:colOff>
      <xdr:row>61</xdr:row>
      <xdr:rowOff>114300</xdr:rowOff>
    </xdr:to>
    <xdr:sp macro="" textlink="">
      <xdr:nvSpPr>
        <xdr:cNvPr id="59" name="Line 34">
          <a:extLst>
            <a:ext uri="{FF2B5EF4-FFF2-40B4-BE49-F238E27FC236}">
              <a16:creationId xmlns:a16="http://schemas.microsoft.com/office/drawing/2014/main" id="{00000000-0008-0000-0F00-00003B000000}"/>
            </a:ext>
          </a:extLst>
        </xdr:cNvPr>
        <xdr:cNvSpPr>
          <a:spLocks noChangeShapeType="1"/>
        </xdr:cNvSpPr>
      </xdr:nvSpPr>
      <xdr:spPr bwMode="auto">
        <a:xfrm>
          <a:off x="2800350" y="35814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71</xdr:row>
      <xdr:rowOff>104775</xdr:rowOff>
    </xdr:from>
    <xdr:to>
      <xdr:col>13</xdr:col>
      <xdr:colOff>104775</xdr:colOff>
      <xdr:row>71</xdr:row>
      <xdr:rowOff>104775</xdr:rowOff>
    </xdr:to>
    <xdr:sp macro="" textlink="">
      <xdr:nvSpPr>
        <xdr:cNvPr id="61" name="Line 1">
          <a:extLst>
            <a:ext uri="{FF2B5EF4-FFF2-40B4-BE49-F238E27FC236}">
              <a16:creationId xmlns:a16="http://schemas.microsoft.com/office/drawing/2014/main" id="{00000000-0008-0000-0F00-00003D000000}"/>
            </a:ext>
          </a:extLst>
        </xdr:cNvPr>
        <xdr:cNvSpPr>
          <a:spLocks noChangeShapeType="1"/>
        </xdr:cNvSpPr>
      </xdr:nvSpPr>
      <xdr:spPr bwMode="auto">
        <a:xfrm>
          <a:off x="2800350" y="95821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71</xdr:row>
      <xdr:rowOff>104775</xdr:rowOff>
    </xdr:from>
    <xdr:to>
      <xdr:col>13</xdr:col>
      <xdr:colOff>142875</xdr:colOff>
      <xdr:row>71</xdr:row>
      <xdr:rowOff>104775</xdr:rowOff>
    </xdr:to>
    <xdr:sp macro="" textlink="">
      <xdr:nvSpPr>
        <xdr:cNvPr id="62" name="Line 2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SpPr>
          <a:spLocks noChangeShapeType="1"/>
        </xdr:cNvSpPr>
      </xdr:nvSpPr>
      <xdr:spPr bwMode="auto">
        <a:xfrm>
          <a:off x="2781300" y="95821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71</xdr:row>
      <xdr:rowOff>95250</xdr:rowOff>
    </xdr:from>
    <xdr:to>
      <xdr:col>13</xdr:col>
      <xdr:colOff>152400</xdr:colOff>
      <xdr:row>71</xdr:row>
      <xdr:rowOff>95250</xdr:rowOff>
    </xdr:to>
    <xdr:sp macro="" textlink="">
      <xdr:nvSpPr>
        <xdr:cNvPr id="63" name="Line 3">
          <a:extLst>
            <a:ext uri="{FF2B5EF4-FFF2-40B4-BE49-F238E27FC236}">
              <a16:creationId xmlns:a16="http://schemas.microsoft.com/office/drawing/2014/main" id="{00000000-0008-0000-0F00-00003F000000}"/>
            </a:ext>
          </a:extLst>
        </xdr:cNvPr>
        <xdr:cNvSpPr>
          <a:spLocks noChangeShapeType="1"/>
        </xdr:cNvSpPr>
      </xdr:nvSpPr>
      <xdr:spPr bwMode="auto">
        <a:xfrm>
          <a:off x="2819400" y="95726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71</xdr:row>
      <xdr:rowOff>104775</xdr:rowOff>
    </xdr:from>
    <xdr:to>
      <xdr:col>13</xdr:col>
      <xdr:colOff>104775</xdr:colOff>
      <xdr:row>71</xdr:row>
      <xdr:rowOff>104775</xdr:rowOff>
    </xdr:to>
    <xdr:sp macro="" textlink="">
      <xdr:nvSpPr>
        <xdr:cNvPr id="64" name="Line 4">
          <a:extLst>
            <a:ext uri="{FF2B5EF4-FFF2-40B4-BE49-F238E27FC236}">
              <a16:creationId xmlns:a16="http://schemas.microsoft.com/office/drawing/2014/main" id="{00000000-0008-0000-0F00-000040000000}"/>
            </a:ext>
          </a:extLst>
        </xdr:cNvPr>
        <xdr:cNvSpPr>
          <a:spLocks noChangeShapeType="1"/>
        </xdr:cNvSpPr>
      </xdr:nvSpPr>
      <xdr:spPr bwMode="auto">
        <a:xfrm>
          <a:off x="2762250" y="95821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73</xdr:row>
      <xdr:rowOff>95250</xdr:rowOff>
    </xdr:from>
    <xdr:to>
      <xdr:col>13</xdr:col>
      <xdr:colOff>123825</xdr:colOff>
      <xdr:row>73</xdr:row>
      <xdr:rowOff>95250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00000000-0008-0000-0F00-000041000000}"/>
            </a:ext>
          </a:extLst>
        </xdr:cNvPr>
        <xdr:cNvSpPr>
          <a:spLocks noChangeShapeType="1"/>
        </xdr:cNvSpPr>
      </xdr:nvSpPr>
      <xdr:spPr bwMode="auto">
        <a:xfrm>
          <a:off x="2781300" y="9953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72</xdr:row>
      <xdr:rowOff>104775</xdr:rowOff>
    </xdr:from>
    <xdr:to>
      <xdr:col>13</xdr:col>
      <xdr:colOff>114300</xdr:colOff>
      <xdr:row>72</xdr:row>
      <xdr:rowOff>104775</xdr:rowOff>
    </xdr:to>
    <xdr:sp macro="" textlink="">
      <xdr:nvSpPr>
        <xdr:cNvPr id="66" name="Line 17">
          <a:extLst>
            <a:ext uri="{FF2B5EF4-FFF2-40B4-BE49-F238E27FC236}">
              <a16:creationId xmlns:a16="http://schemas.microsoft.com/office/drawing/2014/main" id="{00000000-0008-0000-0F00-000042000000}"/>
            </a:ext>
          </a:extLst>
        </xdr:cNvPr>
        <xdr:cNvSpPr>
          <a:spLocks noChangeShapeType="1"/>
        </xdr:cNvSpPr>
      </xdr:nvSpPr>
      <xdr:spPr bwMode="auto">
        <a:xfrm>
          <a:off x="2771775" y="97726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74</xdr:row>
      <xdr:rowOff>95250</xdr:rowOff>
    </xdr:from>
    <xdr:to>
      <xdr:col>13</xdr:col>
      <xdr:colOff>123825</xdr:colOff>
      <xdr:row>74</xdr:row>
      <xdr:rowOff>95250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00000000-0008-0000-0F00-000043000000}"/>
            </a:ext>
          </a:extLst>
        </xdr:cNvPr>
        <xdr:cNvSpPr>
          <a:spLocks noChangeShapeType="1"/>
        </xdr:cNvSpPr>
      </xdr:nvSpPr>
      <xdr:spPr bwMode="auto">
        <a:xfrm>
          <a:off x="2781300" y="10144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75</xdr:row>
      <xdr:rowOff>95250</xdr:rowOff>
    </xdr:from>
    <xdr:to>
      <xdr:col>13</xdr:col>
      <xdr:colOff>123825</xdr:colOff>
      <xdr:row>75</xdr:row>
      <xdr:rowOff>95250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00000000-0008-0000-0F00-000044000000}"/>
            </a:ext>
          </a:extLst>
        </xdr:cNvPr>
        <xdr:cNvSpPr>
          <a:spLocks noChangeShapeType="1"/>
        </xdr:cNvSpPr>
      </xdr:nvSpPr>
      <xdr:spPr bwMode="auto">
        <a:xfrm>
          <a:off x="2781300" y="10334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76</xdr:row>
      <xdr:rowOff>95250</xdr:rowOff>
    </xdr:from>
    <xdr:to>
      <xdr:col>13</xdr:col>
      <xdr:colOff>123825</xdr:colOff>
      <xdr:row>76</xdr:row>
      <xdr:rowOff>95250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00000000-0008-0000-0F00-000045000000}"/>
            </a:ext>
          </a:extLst>
        </xdr:cNvPr>
        <xdr:cNvSpPr>
          <a:spLocks noChangeShapeType="1"/>
        </xdr:cNvSpPr>
      </xdr:nvSpPr>
      <xdr:spPr bwMode="auto">
        <a:xfrm>
          <a:off x="2781300" y="10525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77</xdr:row>
      <xdr:rowOff>95250</xdr:rowOff>
    </xdr:from>
    <xdr:to>
      <xdr:col>13</xdr:col>
      <xdr:colOff>123825</xdr:colOff>
      <xdr:row>77</xdr:row>
      <xdr:rowOff>95250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00000000-0008-0000-0F00-000046000000}"/>
            </a:ext>
          </a:extLst>
        </xdr:cNvPr>
        <xdr:cNvSpPr>
          <a:spLocks noChangeShapeType="1"/>
        </xdr:cNvSpPr>
      </xdr:nvSpPr>
      <xdr:spPr bwMode="auto">
        <a:xfrm>
          <a:off x="2781300" y="10715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78</xdr:row>
      <xdr:rowOff>95250</xdr:rowOff>
    </xdr:from>
    <xdr:to>
      <xdr:col>13</xdr:col>
      <xdr:colOff>123825</xdr:colOff>
      <xdr:row>78</xdr:row>
      <xdr:rowOff>95250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00000000-0008-0000-0F00-000047000000}"/>
            </a:ext>
          </a:extLst>
        </xdr:cNvPr>
        <xdr:cNvSpPr>
          <a:spLocks noChangeShapeType="1"/>
        </xdr:cNvSpPr>
      </xdr:nvSpPr>
      <xdr:spPr bwMode="auto">
        <a:xfrm>
          <a:off x="2781300" y="10906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85</xdr:row>
      <xdr:rowOff>95250</xdr:rowOff>
    </xdr:from>
    <xdr:to>
      <xdr:col>13</xdr:col>
      <xdr:colOff>123825</xdr:colOff>
      <xdr:row>85</xdr:row>
      <xdr:rowOff>95250</xdr:rowOff>
    </xdr:to>
    <xdr:sp macro="" textlink="">
      <xdr:nvSpPr>
        <xdr:cNvPr id="72" name="Line 34">
          <a:extLst>
            <a:ext uri="{FF2B5EF4-FFF2-40B4-BE49-F238E27FC236}">
              <a16:creationId xmlns:a16="http://schemas.microsoft.com/office/drawing/2014/main" id="{00000000-0008-0000-0F00-000048000000}"/>
            </a:ext>
          </a:extLst>
        </xdr:cNvPr>
        <xdr:cNvSpPr>
          <a:spLocks noChangeShapeType="1"/>
        </xdr:cNvSpPr>
      </xdr:nvSpPr>
      <xdr:spPr bwMode="auto">
        <a:xfrm>
          <a:off x="2781300" y="12239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79</xdr:row>
      <xdr:rowOff>95250</xdr:rowOff>
    </xdr:from>
    <xdr:to>
      <xdr:col>13</xdr:col>
      <xdr:colOff>123825</xdr:colOff>
      <xdr:row>79</xdr:row>
      <xdr:rowOff>95250</xdr:rowOff>
    </xdr:to>
    <xdr:sp macro="" textlink="">
      <xdr:nvSpPr>
        <xdr:cNvPr id="73" name="Line 34">
          <a:extLst>
            <a:ext uri="{FF2B5EF4-FFF2-40B4-BE49-F238E27FC236}">
              <a16:creationId xmlns:a16="http://schemas.microsoft.com/office/drawing/2014/main" id="{00000000-0008-0000-0F00-000049000000}"/>
            </a:ext>
          </a:extLst>
        </xdr:cNvPr>
        <xdr:cNvSpPr>
          <a:spLocks noChangeShapeType="1"/>
        </xdr:cNvSpPr>
      </xdr:nvSpPr>
      <xdr:spPr bwMode="auto">
        <a:xfrm>
          <a:off x="2781300" y="110966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80</xdr:row>
      <xdr:rowOff>95250</xdr:rowOff>
    </xdr:from>
    <xdr:to>
      <xdr:col>13</xdr:col>
      <xdr:colOff>123825</xdr:colOff>
      <xdr:row>80</xdr:row>
      <xdr:rowOff>95250</xdr:rowOff>
    </xdr:to>
    <xdr:sp macro="" textlink="">
      <xdr:nvSpPr>
        <xdr:cNvPr id="74" name="Line 34">
          <a:extLst>
            <a:ext uri="{FF2B5EF4-FFF2-40B4-BE49-F238E27FC236}">
              <a16:creationId xmlns:a16="http://schemas.microsoft.com/office/drawing/2014/main" id="{00000000-0008-0000-0F00-00004A000000}"/>
            </a:ext>
          </a:extLst>
        </xdr:cNvPr>
        <xdr:cNvSpPr>
          <a:spLocks noChangeShapeType="1"/>
        </xdr:cNvSpPr>
      </xdr:nvSpPr>
      <xdr:spPr bwMode="auto">
        <a:xfrm>
          <a:off x="2781300" y="11287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86</xdr:row>
      <xdr:rowOff>95250</xdr:rowOff>
    </xdr:from>
    <xdr:to>
      <xdr:col>13</xdr:col>
      <xdr:colOff>123825</xdr:colOff>
      <xdr:row>86</xdr:row>
      <xdr:rowOff>95250</xdr:rowOff>
    </xdr:to>
    <xdr:sp macro="" textlink="">
      <xdr:nvSpPr>
        <xdr:cNvPr id="75" name="Line 34">
          <a:extLst>
            <a:ext uri="{FF2B5EF4-FFF2-40B4-BE49-F238E27FC236}">
              <a16:creationId xmlns:a16="http://schemas.microsoft.com/office/drawing/2014/main" id="{00000000-0008-0000-0F00-00004B000000}"/>
            </a:ext>
          </a:extLst>
        </xdr:cNvPr>
        <xdr:cNvSpPr>
          <a:spLocks noChangeShapeType="1"/>
        </xdr:cNvSpPr>
      </xdr:nvSpPr>
      <xdr:spPr bwMode="auto">
        <a:xfrm>
          <a:off x="2781300" y="124301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84</xdr:row>
      <xdr:rowOff>114300</xdr:rowOff>
    </xdr:from>
    <xdr:to>
      <xdr:col>13</xdr:col>
      <xdr:colOff>142875</xdr:colOff>
      <xdr:row>84</xdr:row>
      <xdr:rowOff>114300</xdr:rowOff>
    </xdr:to>
    <xdr:sp macro="" textlink="">
      <xdr:nvSpPr>
        <xdr:cNvPr id="76" name="Line 34">
          <a:extLst>
            <a:ext uri="{FF2B5EF4-FFF2-40B4-BE49-F238E27FC236}">
              <a16:creationId xmlns:a16="http://schemas.microsoft.com/office/drawing/2014/main" id="{00000000-0008-0000-0F00-00004C000000}"/>
            </a:ext>
          </a:extLst>
        </xdr:cNvPr>
        <xdr:cNvSpPr>
          <a:spLocks noChangeShapeType="1"/>
        </xdr:cNvSpPr>
      </xdr:nvSpPr>
      <xdr:spPr bwMode="auto">
        <a:xfrm>
          <a:off x="2800350" y="12068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94</xdr:row>
      <xdr:rowOff>104775</xdr:rowOff>
    </xdr:from>
    <xdr:to>
      <xdr:col>13</xdr:col>
      <xdr:colOff>104775</xdr:colOff>
      <xdr:row>94</xdr:row>
      <xdr:rowOff>104775</xdr:rowOff>
    </xdr:to>
    <xdr:sp macro="" textlink="">
      <xdr:nvSpPr>
        <xdr:cNvPr id="77" name="Line 1">
          <a:extLst>
            <a:ext uri="{FF2B5EF4-FFF2-40B4-BE49-F238E27FC236}">
              <a16:creationId xmlns:a16="http://schemas.microsoft.com/office/drawing/2014/main" id="{00000000-0008-0000-0F00-00004D000000}"/>
            </a:ext>
          </a:extLst>
        </xdr:cNvPr>
        <xdr:cNvSpPr>
          <a:spLocks noChangeShapeType="1"/>
        </xdr:cNvSpPr>
      </xdr:nvSpPr>
      <xdr:spPr bwMode="auto">
        <a:xfrm>
          <a:off x="2800350" y="139065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94</xdr:row>
      <xdr:rowOff>104775</xdr:rowOff>
    </xdr:from>
    <xdr:to>
      <xdr:col>13</xdr:col>
      <xdr:colOff>142875</xdr:colOff>
      <xdr:row>94</xdr:row>
      <xdr:rowOff>104775</xdr:rowOff>
    </xdr:to>
    <xdr:sp macro="" textlink="">
      <xdr:nvSpPr>
        <xdr:cNvPr id="78" name="Line 2">
          <a:extLst>
            <a:ext uri="{FF2B5EF4-FFF2-40B4-BE49-F238E27FC236}">
              <a16:creationId xmlns:a16="http://schemas.microsoft.com/office/drawing/2014/main" id="{00000000-0008-0000-0F00-00004E000000}"/>
            </a:ext>
          </a:extLst>
        </xdr:cNvPr>
        <xdr:cNvSpPr>
          <a:spLocks noChangeShapeType="1"/>
        </xdr:cNvSpPr>
      </xdr:nvSpPr>
      <xdr:spPr bwMode="auto">
        <a:xfrm>
          <a:off x="2781300" y="139065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94</xdr:row>
      <xdr:rowOff>95250</xdr:rowOff>
    </xdr:from>
    <xdr:to>
      <xdr:col>13</xdr:col>
      <xdr:colOff>152400</xdr:colOff>
      <xdr:row>94</xdr:row>
      <xdr:rowOff>95250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00000000-0008-0000-0F00-00004F000000}"/>
            </a:ext>
          </a:extLst>
        </xdr:cNvPr>
        <xdr:cNvSpPr>
          <a:spLocks noChangeShapeType="1"/>
        </xdr:cNvSpPr>
      </xdr:nvSpPr>
      <xdr:spPr bwMode="auto">
        <a:xfrm>
          <a:off x="2819400" y="1389697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94</xdr:row>
      <xdr:rowOff>104775</xdr:rowOff>
    </xdr:from>
    <xdr:to>
      <xdr:col>13</xdr:col>
      <xdr:colOff>104775</xdr:colOff>
      <xdr:row>94</xdr:row>
      <xdr:rowOff>104775</xdr:rowOff>
    </xdr:to>
    <xdr:sp macro="" textlink="">
      <xdr:nvSpPr>
        <xdr:cNvPr id="80" name="Line 4">
          <a:extLst>
            <a:ext uri="{FF2B5EF4-FFF2-40B4-BE49-F238E27FC236}">
              <a16:creationId xmlns:a16="http://schemas.microsoft.com/office/drawing/2014/main" id="{00000000-0008-0000-0F00-000050000000}"/>
            </a:ext>
          </a:extLst>
        </xdr:cNvPr>
        <xdr:cNvSpPr>
          <a:spLocks noChangeShapeType="1"/>
        </xdr:cNvSpPr>
      </xdr:nvSpPr>
      <xdr:spPr bwMode="auto">
        <a:xfrm>
          <a:off x="2762250" y="139065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96</xdr:row>
      <xdr:rowOff>95250</xdr:rowOff>
    </xdr:from>
    <xdr:to>
      <xdr:col>13</xdr:col>
      <xdr:colOff>123825</xdr:colOff>
      <xdr:row>96</xdr:row>
      <xdr:rowOff>95250</xdr:rowOff>
    </xdr:to>
    <xdr:sp macro="" textlink="">
      <xdr:nvSpPr>
        <xdr:cNvPr id="81" name="Line 5">
          <a:extLst>
            <a:ext uri="{FF2B5EF4-FFF2-40B4-BE49-F238E27FC236}">
              <a16:creationId xmlns:a16="http://schemas.microsoft.com/office/drawing/2014/main" id="{00000000-0008-0000-0F00-000051000000}"/>
            </a:ext>
          </a:extLst>
        </xdr:cNvPr>
        <xdr:cNvSpPr>
          <a:spLocks noChangeShapeType="1"/>
        </xdr:cNvSpPr>
      </xdr:nvSpPr>
      <xdr:spPr bwMode="auto">
        <a:xfrm>
          <a:off x="2781300" y="14277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95</xdr:row>
      <xdr:rowOff>104775</xdr:rowOff>
    </xdr:from>
    <xdr:to>
      <xdr:col>13</xdr:col>
      <xdr:colOff>114300</xdr:colOff>
      <xdr:row>95</xdr:row>
      <xdr:rowOff>104775</xdr:rowOff>
    </xdr:to>
    <xdr:sp macro="" textlink="">
      <xdr:nvSpPr>
        <xdr:cNvPr id="82" name="Line 17">
          <a:extLst>
            <a:ext uri="{FF2B5EF4-FFF2-40B4-BE49-F238E27FC236}">
              <a16:creationId xmlns:a16="http://schemas.microsoft.com/office/drawing/2014/main" id="{00000000-0008-0000-0F00-000052000000}"/>
            </a:ext>
          </a:extLst>
        </xdr:cNvPr>
        <xdr:cNvSpPr>
          <a:spLocks noChangeShapeType="1"/>
        </xdr:cNvSpPr>
      </xdr:nvSpPr>
      <xdr:spPr bwMode="auto">
        <a:xfrm>
          <a:off x="2771775" y="140970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97</xdr:row>
      <xdr:rowOff>95250</xdr:rowOff>
    </xdr:from>
    <xdr:to>
      <xdr:col>13</xdr:col>
      <xdr:colOff>123825</xdr:colOff>
      <xdr:row>97</xdr:row>
      <xdr:rowOff>95250</xdr:rowOff>
    </xdr:to>
    <xdr:sp macro="" textlink="">
      <xdr:nvSpPr>
        <xdr:cNvPr id="83" name="Line 18">
          <a:extLst>
            <a:ext uri="{FF2B5EF4-FFF2-40B4-BE49-F238E27FC236}">
              <a16:creationId xmlns:a16="http://schemas.microsoft.com/office/drawing/2014/main" id="{00000000-0008-0000-0F00-000053000000}"/>
            </a:ext>
          </a:extLst>
        </xdr:cNvPr>
        <xdr:cNvSpPr>
          <a:spLocks noChangeShapeType="1"/>
        </xdr:cNvSpPr>
      </xdr:nvSpPr>
      <xdr:spPr bwMode="auto">
        <a:xfrm>
          <a:off x="2781300" y="14468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98</xdr:row>
      <xdr:rowOff>95250</xdr:rowOff>
    </xdr:from>
    <xdr:to>
      <xdr:col>13</xdr:col>
      <xdr:colOff>123825</xdr:colOff>
      <xdr:row>98</xdr:row>
      <xdr:rowOff>95250</xdr:rowOff>
    </xdr:to>
    <xdr:sp macro="" textlink="">
      <xdr:nvSpPr>
        <xdr:cNvPr id="84" name="Line 30">
          <a:extLst>
            <a:ext uri="{FF2B5EF4-FFF2-40B4-BE49-F238E27FC236}">
              <a16:creationId xmlns:a16="http://schemas.microsoft.com/office/drawing/2014/main" id="{00000000-0008-0000-0F00-000054000000}"/>
            </a:ext>
          </a:extLst>
        </xdr:cNvPr>
        <xdr:cNvSpPr>
          <a:spLocks noChangeShapeType="1"/>
        </xdr:cNvSpPr>
      </xdr:nvSpPr>
      <xdr:spPr bwMode="auto">
        <a:xfrm>
          <a:off x="2781300" y="14658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99</xdr:row>
      <xdr:rowOff>95250</xdr:rowOff>
    </xdr:from>
    <xdr:to>
      <xdr:col>13</xdr:col>
      <xdr:colOff>123825</xdr:colOff>
      <xdr:row>99</xdr:row>
      <xdr:rowOff>95250</xdr:rowOff>
    </xdr:to>
    <xdr:sp macro="" textlink="">
      <xdr:nvSpPr>
        <xdr:cNvPr id="85" name="Line 31">
          <a:extLst>
            <a:ext uri="{FF2B5EF4-FFF2-40B4-BE49-F238E27FC236}">
              <a16:creationId xmlns:a16="http://schemas.microsoft.com/office/drawing/2014/main" id="{00000000-0008-0000-0F00-000055000000}"/>
            </a:ext>
          </a:extLst>
        </xdr:cNvPr>
        <xdr:cNvSpPr>
          <a:spLocks noChangeShapeType="1"/>
        </xdr:cNvSpPr>
      </xdr:nvSpPr>
      <xdr:spPr bwMode="auto">
        <a:xfrm>
          <a:off x="2781300" y="14849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100</xdr:row>
      <xdr:rowOff>95250</xdr:rowOff>
    </xdr:from>
    <xdr:to>
      <xdr:col>13</xdr:col>
      <xdr:colOff>123825</xdr:colOff>
      <xdr:row>100</xdr:row>
      <xdr:rowOff>95250</xdr:rowOff>
    </xdr:to>
    <xdr:sp macro="" textlink="">
      <xdr:nvSpPr>
        <xdr:cNvPr id="86" name="Line 32">
          <a:extLst>
            <a:ext uri="{FF2B5EF4-FFF2-40B4-BE49-F238E27FC236}">
              <a16:creationId xmlns:a16="http://schemas.microsoft.com/office/drawing/2014/main" id="{00000000-0008-0000-0F00-000056000000}"/>
            </a:ext>
          </a:extLst>
        </xdr:cNvPr>
        <xdr:cNvSpPr>
          <a:spLocks noChangeShapeType="1"/>
        </xdr:cNvSpPr>
      </xdr:nvSpPr>
      <xdr:spPr bwMode="auto">
        <a:xfrm>
          <a:off x="2781300" y="15039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101</xdr:row>
      <xdr:rowOff>95250</xdr:rowOff>
    </xdr:from>
    <xdr:to>
      <xdr:col>13</xdr:col>
      <xdr:colOff>123825</xdr:colOff>
      <xdr:row>101</xdr:row>
      <xdr:rowOff>95250</xdr:rowOff>
    </xdr:to>
    <xdr:sp macro="" textlink="">
      <xdr:nvSpPr>
        <xdr:cNvPr id="87" name="Line 33">
          <a:extLst>
            <a:ext uri="{FF2B5EF4-FFF2-40B4-BE49-F238E27FC236}">
              <a16:creationId xmlns:a16="http://schemas.microsoft.com/office/drawing/2014/main" id="{00000000-0008-0000-0F00-000057000000}"/>
            </a:ext>
          </a:extLst>
        </xdr:cNvPr>
        <xdr:cNvSpPr>
          <a:spLocks noChangeShapeType="1"/>
        </xdr:cNvSpPr>
      </xdr:nvSpPr>
      <xdr:spPr bwMode="auto">
        <a:xfrm>
          <a:off x="2781300" y="15230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108</xdr:row>
      <xdr:rowOff>95250</xdr:rowOff>
    </xdr:from>
    <xdr:to>
      <xdr:col>13</xdr:col>
      <xdr:colOff>123825</xdr:colOff>
      <xdr:row>108</xdr:row>
      <xdr:rowOff>95250</xdr:rowOff>
    </xdr:to>
    <xdr:sp macro="" textlink="">
      <xdr:nvSpPr>
        <xdr:cNvPr id="88" name="Line 34">
          <a:extLst>
            <a:ext uri="{FF2B5EF4-FFF2-40B4-BE49-F238E27FC236}">
              <a16:creationId xmlns:a16="http://schemas.microsoft.com/office/drawing/2014/main" id="{00000000-0008-0000-0F00-000058000000}"/>
            </a:ext>
          </a:extLst>
        </xdr:cNvPr>
        <xdr:cNvSpPr>
          <a:spLocks noChangeShapeType="1"/>
        </xdr:cNvSpPr>
      </xdr:nvSpPr>
      <xdr:spPr bwMode="auto">
        <a:xfrm>
          <a:off x="2781300" y="16563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102</xdr:row>
      <xdr:rowOff>95250</xdr:rowOff>
    </xdr:from>
    <xdr:to>
      <xdr:col>13</xdr:col>
      <xdr:colOff>123825</xdr:colOff>
      <xdr:row>102</xdr:row>
      <xdr:rowOff>95250</xdr:rowOff>
    </xdr:to>
    <xdr:sp macro="" textlink="">
      <xdr:nvSpPr>
        <xdr:cNvPr id="89" name="Line 34">
          <a:extLst>
            <a:ext uri="{FF2B5EF4-FFF2-40B4-BE49-F238E27FC236}">
              <a16:creationId xmlns:a16="http://schemas.microsoft.com/office/drawing/2014/main" id="{00000000-0008-0000-0F00-000059000000}"/>
            </a:ext>
          </a:extLst>
        </xdr:cNvPr>
        <xdr:cNvSpPr>
          <a:spLocks noChangeShapeType="1"/>
        </xdr:cNvSpPr>
      </xdr:nvSpPr>
      <xdr:spPr bwMode="auto">
        <a:xfrm>
          <a:off x="2781300" y="154209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103</xdr:row>
      <xdr:rowOff>95250</xdr:rowOff>
    </xdr:from>
    <xdr:to>
      <xdr:col>13</xdr:col>
      <xdr:colOff>123825</xdr:colOff>
      <xdr:row>103</xdr:row>
      <xdr:rowOff>95250</xdr:rowOff>
    </xdr:to>
    <xdr:sp macro="" textlink="">
      <xdr:nvSpPr>
        <xdr:cNvPr id="90" name="Line 34">
          <a:extLst>
            <a:ext uri="{FF2B5EF4-FFF2-40B4-BE49-F238E27FC236}">
              <a16:creationId xmlns:a16="http://schemas.microsoft.com/office/drawing/2014/main" id="{00000000-0008-0000-0F00-00005A000000}"/>
            </a:ext>
          </a:extLst>
        </xdr:cNvPr>
        <xdr:cNvSpPr>
          <a:spLocks noChangeShapeType="1"/>
        </xdr:cNvSpPr>
      </xdr:nvSpPr>
      <xdr:spPr bwMode="auto">
        <a:xfrm>
          <a:off x="2781300" y="15611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109</xdr:row>
      <xdr:rowOff>95250</xdr:rowOff>
    </xdr:from>
    <xdr:to>
      <xdr:col>13</xdr:col>
      <xdr:colOff>123825</xdr:colOff>
      <xdr:row>109</xdr:row>
      <xdr:rowOff>95250</xdr:rowOff>
    </xdr:to>
    <xdr:sp macro="" textlink="">
      <xdr:nvSpPr>
        <xdr:cNvPr id="91" name="Line 34">
          <a:extLst>
            <a:ext uri="{FF2B5EF4-FFF2-40B4-BE49-F238E27FC236}">
              <a16:creationId xmlns:a16="http://schemas.microsoft.com/office/drawing/2014/main" id="{00000000-0008-0000-0F00-00005B000000}"/>
            </a:ext>
          </a:extLst>
        </xdr:cNvPr>
        <xdr:cNvSpPr>
          <a:spLocks noChangeShapeType="1"/>
        </xdr:cNvSpPr>
      </xdr:nvSpPr>
      <xdr:spPr bwMode="auto">
        <a:xfrm>
          <a:off x="2781300" y="167544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107</xdr:row>
      <xdr:rowOff>114300</xdr:rowOff>
    </xdr:from>
    <xdr:to>
      <xdr:col>13</xdr:col>
      <xdr:colOff>142875</xdr:colOff>
      <xdr:row>107</xdr:row>
      <xdr:rowOff>114300</xdr:rowOff>
    </xdr:to>
    <xdr:sp macro="" textlink="">
      <xdr:nvSpPr>
        <xdr:cNvPr id="92" name="Line 34">
          <a:extLst>
            <a:ext uri="{FF2B5EF4-FFF2-40B4-BE49-F238E27FC236}">
              <a16:creationId xmlns:a16="http://schemas.microsoft.com/office/drawing/2014/main" id="{00000000-0008-0000-0F00-00005C000000}"/>
            </a:ext>
          </a:extLst>
        </xdr:cNvPr>
        <xdr:cNvSpPr>
          <a:spLocks noChangeShapeType="1"/>
        </xdr:cNvSpPr>
      </xdr:nvSpPr>
      <xdr:spPr bwMode="auto">
        <a:xfrm>
          <a:off x="2800350" y="16392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117</xdr:row>
      <xdr:rowOff>104775</xdr:rowOff>
    </xdr:from>
    <xdr:to>
      <xdr:col>13</xdr:col>
      <xdr:colOff>104775</xdr:colOff>
      <xdr:row>117</xdr:row>
      <xdr:rowOff>104775</xdr:rowOff>
    </xdr:to>
    <xdr:sp macro="" textlink="">
      <xdr:nvSpPr>
        <xdr:cNvPr id="93" name="Line 1">
          <a:extLst>
            <a:ext uri="{FF2B5EF4-FFF2-40B4-BE49-F238E27FC236}">
              <a16:creationId xmlns:a16="http://schemas.microsoft.com/office/drawing/2014/main" id="{00000000-0008-0000-0F00-00005D000000}"/>
            </a:ext>
          </a:extLst>
        </xdr:cNvPr>
        <xdr:cNvSpPr>
          <a:spLocks noChangeShapeType="1"/>
        </xdr:cNvSpPr>
      </xdr:nvSpPr>
      <xdr:spPr bwMode="auto">
        <a:xfrm>
          <a:off x="2800350" y="182308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117</xdr:row>
      <xdr:rowOff>104775</xdr:rowOff>
    </xdr:from>
    <xdr:to>
      <xdr:col>13</xdr:col>
      <xdr:colOff>142875</xdr:colOff>
      <xdr:row>117</xdr:row>
      <xdr:rowOff>104775</xdr:rowOff>
    </xdr:to>
    <xdr:sp macro="" textlink="">
      <xdr:nvSpPr>
        <xdr:cNvPr id="94" name="Line 2">
          <a:extLst>
            <a:ext uri="{FF2B5EF4-FFF2-40B4-BE49-F238E27FC236}">
              <a16:creationId xmlns:a16="http://schemas.microsoft.com/office/drawing/2014/main" id="{00000000-0008-0000-0F00-00005E000000}"/>
            </a:ext>
          </a:extLst>
        </xdr:cNvPr>
        <xdr:cNvSpPr>
          <a:spLocks noChangeShapeType="1"/>
        </xdr:cNvSpPr>
      </xdr:nvSpPr>
      <xdr:spPr bwMode="auto">
        <a:xfrm>
          <a:off x="2781300" y="182308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117</xdr:row>
      <xdr:rowOff>95250</xdr:rowOff>
    </xdr:from>
    <xdr:to>
      <xdr:col>13</xdr:col>
      <xdr:colOff>152400</xdr:colOff>
      <xdr:row>117</xdr:row>
      <xdr:rowOff>95250</xdr:rowOff>
    </xdr:to>
    <xdr:sp macro="" textlink="">
      <xdr:nvSpPr>
        <xdr:cNvPr id="95" name="Line 3">
          <a:extLst>
            <a:ext uri="{FF2B5EF4-FFF2-40B4-BE49-F238E27FC236}">
              <a16:creationId xmlns:a16="http://schemas.microsoft.com/office/drawing/2014/main" id="{00000000-0008-0000-0F00-00005F000000}"/>
            </a:ext>
          </a:extLst>
        </xdr:cNvPr>
        <xdr:cNvSpPr>
          <a:spLocks noChangeShapeType="1"/>
        </xdr:cNvSpPr>
      </xdr:nvSpPr>
      <xdr:spPr bwMode="auto">
        <a:xfrm>
          <a:off x="2819400" y="182213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117</xdr:row>
      <xdr:rowOff>104775</xdr:rowOff>
    </xdr:from>
    <xdr:to>
      <xdr:col>13</xdr:col>
      <xdr:colOff>104775</xdr:colOff>
      <xdr:row>117</xdr:row>
      <xdr:rowOff>104775</xdr:rowOff>
    </xdr:to>
    <xdr:sp macro="" textlink="">
      <xdr:nvSpPr>
        <xdr:cNvPr id="96" name="Line 4">
          <a:extLst>
            <a:ext uri="{FF2B5EF4-FFF2-40B4-BE49-F238E27FC236}">
              <a16:creationId xmlns:a16="http://schemas.microsoft.com/office/drawing/2014/main" id="{00000000-0008-0000-0F00-000060000000}"/>
            </a:ext>
          </a:extLst>
        </xdr:cNvPr>
        <xdr:cNvSpPr>
          <a:spLocks noChangeShapeType="1"/>
        </xdr:cNvSpPr>
      </xdr:nvSpPr>
      <xdr:spPr bwMode="auto">
        <a:xfrm>
          <a:off x="2762250" y="18230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119</xdr:row>
      <xdr:rowOff>95250</xdr:rowOff>
    </xdr:from>
    <xdr:to>
      <xdr:col>13</xdr:col>
      <xdr:colOff>123825</xdr:colOff>
      <xdr:row>119</xdr:row>
      <xdr:rowOff>95250</xdr:rowOff>
    </xdr:to>
    <xdr:sp macro="" textlink="">
      <xdr:nvSpPr>
        <xdr:cNvPr id="97" name="Line 5">
          <a:extLst>
            <a:ext uri="{FF2B5EF4-FFF2-40B4-BE49-F238E27FC236}">
              <a16:creationId xmlns:a16="http://schemas.microsoft.com/office/drawing/2014/main" id="{00000000-0008-0000-0F00-000061000000}"/>
            </a:ext>
          </a:extLst>
        </xdr:cNvPr>
        <xdr:cNvSpPr>
          <a:spLocks noChangeShapeType="1"/>
        </xdr:cNvSpPr>
      </xdr:nvSpPr>
      <xdr:spPr bwMode="auto">
        <a:xfrm>
          <a:off x="2781300" y="18602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118</xdr:row>
      <xdr:rowOff>104775</xdr:rowOff>
    </xdr:from>
    <xdr:to>
      <xdr:col>13</xdr:col>
      <xdr:colOff>114300</xdr:colOff>
      <xdr:row>118</xdr:row>
      <xdr:rowOff>104775</xdr:rowOff>
    </xdr:to>
    <xdr:sp macro="" textlink="">
      <xdr:nvSpPr>
        <xdr:cNvPr id="98" name="Line 17">
          <a:extLst>
            <a:ext uri="{FF2B5EF4-FFF2-40B4-BE49-F238E27FC236}">
              <a16:creationId xmlns:a16="http://schemas.microsoft.com/office/drawing/2014/main" id="{00000000-0008-0000-0F00-000062000000}"/>
            </a:ext>
          </a:extLst>
        </xdr:cNvPr>
        <xdr:cNvSpPr>
          <a:spLocks noChangeShapeType="1"/>
        </xdr:cNvSpPr>
      </xdr:nvSpPr>
      <xdr:spPr bwMode="auto">
        <a:xfrm>
          <a:off x="2771775" y="18421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120</xdr:row>
      <xdr:rowOff>95250</xdr:rowOff>
    </xdr:from>
    <xdr:to>
      <xdr:col>13</xdr:col>
      <xdr:colOff>123825</xdr:colOff>
      <xdr:row>120</xdr:row>
      <xdr:rowOff>95250</xdr:rowOff>
    </xdr:to>
    <xdr:sp macro="" textlink="">
      <xdr:nvSpPr>
        <xdr:cNvPr id="99" name="Line 18">
          <a:extLst>
            <a:ext uri="{FF2B5EF4-FFF2-40B4-BE49-F238E27FC236}">
              <a16:creationId xmlns:a16="http://schemas.microsoft.com/office/drawing/2014/main" id="{00000000-0008-0000-0F00-000063000000}"/>
            </a:ext>
          </a:extLst>
        </xdr:cNvPr>
        <xdr:cNvSpPr>
          <a:spLocks noChangeShapeType="1"/>
        </xdr:cNvSpPr>
      </xdr:nvSpPr>
      <xdr:spPr bwMode="auto">
        <a:xfrm>
          <a:off x="2781300" y="18792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121</xdr:row>
      <xdr:rowOff>95250</xdr:rowOff>
    </xdr:from>
    <xdr:to>
      <xdr:col>13</xdr:col>
      <xdr:colOff>123825</xdr:colOff>
      <xdr:row>121</xdr:row>
      <xdr:rowOff>95250</xdr:rowOff>
    </xdr:to>
    <xdr:sp macro="" textlink="">
      <xdr:nvSpPr>
        <xdr:cNvPr id="100" name="Line 30">
          <a:extLst>
            <a:ext uri="{FF2B5EF4-FFF2-40B4-BE49-F238E27FC236}">
              <a16:creationId xmlns:a16="http://schemas.microsoft.com/office/drawing/2014/main" id="{00000000-0008-0000-0F00-000064000000}"/>
            </a:ext>
          </a:extLst>
        </xdr:cNvPr>
        <xdr:cNvSpPr>
          <a:spLocks noChangeShapeType="1"/>
        </xdr:cNvSpPr>
      </xdr:nvSpPr>
      <xdr:spPr bwMode="auto">
        <a:xfrm>
          <a:off x="2781300" y="18983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122</xdr:row>
      <xdr:rowOff>95250</xdr:rowOff>
    </xdr:from>
    <xdr:to>
      <xdr:col>13</xdr:col>
      <xdr:colOff>123825</xdr:colOff>
      <xdr:row>122</xdr:row>
      <xdr:rowOff>95250</xdr:rowOff>
    </xdr:to>
    <xdr:sp macro="" textlink="">
      <xdr:nvSpPr>
        <xdr:cNvPr id="101" name="Line 31">
          <a:extLst>
            <a:ext uri="{FF2B5EF4-FFF2-40B4-BE49-F238E27FC236}">
              <a16:creationId xmlns:a16="http://schemas.microsoft.com/office/drawing/2014/main" id="{00000000-0008-0000-0F00-000065000000}"/>
            </a:ext>
          </a:extLst>
        </xdr:cNvPr>
        <xdr:cNvSpPr>
          <a:spLocks noChangeShapeType="1"/>
        </xdr:cNvSpPr>
      </xdr:nvSpPr>
      <xdr:spPr bwMode="auto">
        <a:xfrm>
          <a:off x="2781300" y="19173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123</xdr:row>
      <xdr:rowOff>95250</xdr:rowOff>
    </xdr:from>
    <xdr:to>
      <xdr:col>13</xdr:col>
      <xdr:colOff>123825</xdr:colOff>
      <xdr:row>123</xdr:row>
      <xdr:rowOff>95250</xdr:rowOff>
    </xdr:to>
    <xdr:sp macro="" textlink="">
      <xdr:nvSpPr>
        <xdr:cNvPr id="102" name="Line 32">
          <a:extLst>
            <a:ext uri="{FF2B5EF4-FFF2-40B4-BE49-F238E27FC236}">
              <a16:creationId xmlns:a16="http://schemas.microsoft.com/office/drawing/2014/main" id="{00000000-0008-0000-0F00-000066000000}"/>
            </a:ext>
          </a:extLst>
        </xdr:cNvPr>
        <xdr:cNvSpPr>
          <a:spLocks noChangeShapeType="1"/>
        </xdr:cNvSpPr>
      </xdr:nvSpPr>
      <xdr:spPr bwMode="auto">
        <a:xfrm>
          <a:off x="2781300" y="19364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124</xdr:row>
      <xdr:rowOff>95250</xdr:rowOff>
    </xdr:from>
    <xdr:to>
      <xdr:col>13</xdr:col>
      <xdr:colOff>123825</xdr:colOff>
      <xdr:row>124</xdr:row>
      <xdr:rowOff>95250</xdr:rowOff>
    </xdr:to>
    <xdr:sp macro="" textlink="">
      <xdr:nvSpPr>
        <xdr:cNvPr id="103" name="Line 33">
          <a:extLst>
            <a:ext uri="{FF2B5EF4-FFF2-40B4-BE49-F238E27FC236}">
              <a16:creationId xmlns:a16="http://schemas.microsoft.com/office/drawing/2014/main" id="{00000000-0008-0000-0F00-000067000000}"/>
            </a:ext>
          </a:extLst>
        </xdr:cNvPr>
        <xdr:cNvSpPr>
          <a:spLocks noChangeShapeType="1"/>
        </xdr:cNvSpPr>
      </xdr:nvSpPr>
      <xdr:spPr bwMode="auto">
        <a:xfrm>
          <a:off x="2781300" y="19554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131</xdr:row>
      <xdr:rowOff>95250</xdr:rowOff>
    </xdr:from>
    <xdr:to>
      <xdr:col>13</xdr:col>
      <xdr:colOff>123825</xdr:colOff>
      <xdr:row>131</xdr:row>
      <xdr:rowOff>95250</xdr:rowOff>
    </xdr:to>
    <xdr:sp macro="" textlink="">
      <xdr:nvSpPr>
        <xdr:cNvPr id="104" name="Line 34">
          <a:extLst>
            <a:ext uri="{FF2B5EF4-FFF2-40B4-BE49-F238E27FC236}">
              <a16:creationId xmlns:a16="http://schemas.microsoft.com/office/drawing/2014/main" id="{00000000-0008-0000-0F00-000068000000}"/>
            </a:ext>
          </a:extLst>
        </xdr:cNvPr>
        <xdr:cNvSpPr>
          <a:spLocks noChangeShapeType="1"/>
        </xdr:cNvSpPr>
      </xdr:nvSpPr>
      <xdr:spPr bwMode="auto">
        <a:xfrm>
          <a:off x="2781300" y="20888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125</xdr:row>
      <xdr:rowOff>95250</xdr:rowOff>
    </xdr:from>
    <xdr:to>
      <xdr:col>13</xdr:col>
      <xdr:colOff>123825</xdr:colOff>
      <xdr:row>125</xdr:row>
      <xdr:rowOff>95250</xdr:rowOff>
    </xdr:to>
    <xdr:sp macro="" textlink="">
      <xdr:nvSpPr>
        <xdr:cNvPr id="105" name="Line 34">
          <a:extLst>
            <a:ext uri="{FF2B5EF4-FFF2-40B4-BE49-F238E27FC236}">
              <a16:creationId xmlns:a16="http://schemas.microsoft.com/office/drawing/2014/main" id="{00000000-0008-0000-0F00-000069000000}"/>
            </a:ext>
          </a:extLst>
        </xdr:cNvPr>
        <xdr:cNvSpPr>
          <a:spLocks noChangeShapeType="1"/>
        </xdr:cNvSpPr>
      </xdr:nvSpPr>
      <xdr:spPr bwMode="auto">
        <a:xfrm>
          <a:off x="2781300" y="197453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126</xdr:row>
      <xdr:rowOff>95250</xdr:rowOff>
    </xdr:from>
    <xdr:to>
      <xdr:col>13</xdr:col>
      <xdr:colOff>123825</xdr:colOff>
      <xdr:row>126</xdr:row>
      <xdr:rowOff>95250</xdr:rowOff>
    </xdr:to>
    <xdr:sp macro="" textlink="">
      <xdr:nvSpPr>
        <xdr:cNvPr id="106" name="Line 34">
          <a:extLst>
            <a:ext uri="{FF2B5EF4-FFF2-40B4-BE49-F238E27FC236}">
              <a16:creationId xmlns:a16="http://schemas.microsoft.com/office/drawing/2014/main" id="{00000000-0008-0000-0F00-00006A000000}"/>
            </a:ext>
          </a:extLst>
        </xdr:cNvPr>
        <xdr:cNvSpPr>
          <a:spLocks noChangeShapeType="1"/>
        </xdr:cNvSpPr>
      </xdr:nvSpPr>
      <xdr:spPr bwMode="auto">
        <a:xfrm>
          <a:off x="2781300" y="19935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132</xdr:row>
      <xdr:rowOff>95250</xdr:rowOff>
    </xdr:from>
    <xdr:to>
      <xdr:col>13</xdr:col>
      <xdr:colOff>123825</xdr:colOff>
      <xdr:row>132</xdr:row>
      <xdr:rowOff>95250</xdr:rowOff>
    </xdr:to>
    <xdr:sp macro="" textlink="">
      <xdr:nvSpPr>
        <xdr:cNvPr id="107" name="Line 34">
          <a:extLst>
            <a:ext uri="{FF2B5EF4-FFF2-40B4-BE49-F238E27FC236}">
              <a16:creationId xmlns:a16="http://schemas.microsoft.com/office/drawing/2014/main" id="{00000000-0008-0000-0F00-00006B000000}"/>
            </a:ext>
          </a:extLst>
        </xdr:cNvPr>
        <xdr:cNvSpPr>
          <a:spLocks noChangeShapeType="1"/>
        </xdr:cNvSpPr>
      </xdr:nvSpPr>
      <xdr:spPr bwMode="auto">
        <a:xfrm>
          <a:off x="2781300" y="210788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130</xdr:row>
      <xdr:rowOff>114300</xdr:rowOff>
    </xdr:from>
    <xdr:to>
      <xdr:col>13</xdr:col>
      <xdr:colOff>142875</xdr:colOff>
      <xdr:row>130</xdr:row>
      <xdr:rowOff>114300</xdr:rowOff>
    </xdr:to>
    <xdr:sp macro="" textlink="">
      <xdr:nvSpPr>
        <xdr:cNvPr id="108" name="Line 34">
          <a:extLst>
            <a:ext uri="{FF2B5EF4-FFF2-40B4-BE49-F238E27FC236}">
              <a16:creationId xmlns:a16="http://schemas.microsoft.com/office/drawing/2014/main" id="{00000000-0008-0000-0F00-00006C000000}"/>
            </a:ext>
          </a:extLst>
        </xdr:cNvPr>
        <xdr:cNvSpPr>
          <a:spLocks noChangeShapeType="1"/>
        </xdr:cNvSpPr>
      </xdr:nvSpPr>
      <xdr:spPr bwMode="auto">
        <a:xfrm>
          <a:off x="2800350" y="20716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140</xdr:row>
      <xdr:rowOff>104775</xdr:rowOff>
    </xdr:from>
    <xdr:to>
      <xdr:col>13</xdr:col>
      <xdr:colOff>104775</xdr:colOff>
      <xdr:row>140</xdr:row>
      <xdr:rowOff>104775</xdr:rowOff>
    </xdr:to>
    <xdr:sp macro="" textlink="">
      <xdr:nvSpPr>
        <xdr:cNvPr id="109" name="Line 1">
          <a:extLst>
            <a:ext uri="{FF2B5EF4-FFF2-40B4-BE49-F238E27FC236}">
              <a16:creationId xmlns:a16="http://schemas.microsoft.com/office/drawing/2014/main" id="{00000000-0008-0000-0F00-00006D000000}"/>
            </a:ext>
          </a:extLst>
        </xdr:cNvPr>
        <xdr:cNvSpPr>
          <a:spLocks noChangeShapeType="1"/>
        </xdr:cNvSpPr>
      </xdr:nvSpPr>
      <xdr:spPr bwMode="auto">
        <a:xfrm>
          <a:off x="2800350" y="225552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140</xdr:row>
      <xdr:rowOff>104775</xdr:rowOff>
    </xdr:from>
    <xdr:to>
      <xdr:col>13</xdr:col>
      <xdr:colOff>142875</xdr:colOff>
      <xdr:row>140</xdr:row>
      <xdr:rowOff>104775</xdr:rowOff>
    </xdr:to>
    <xdr:sp macro="" textlink="">
      <xdr:nvSpPr>
        <xdr:cNvPr id="110" name="Line 2">
          <a:extLst>
            <a:ext uri="{FF2B5EF4-FFF2-40B4-BE49-F238E27FC236}">
              <a16:creationId xmlns:a16="http://schemas.microsoft.com/office/drawing/2014/main" id="{00000000-0008-0000-0F00-00006E000000}"/>
            </a:ext>
          </a:extLst>
        </xdr:cNvPr>
        <xdr:cNvSpPr>
          <a:spLocks noChangeShapeType="1"/>
        </xdr:cNvSpPr>
      </xdr:nvSpPr>
      <xdr:spPr bwMode="auto">
        <a:xfrm>
          <a:off x="2781300" y="225552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140</xdr:row>
      <xdr:rowOff>95250</xdr:rowOff>
    </xdr:from>
    <xdr:to>
      <xdr:col>13</xdr:col>
      <xdr:colOff>152400</xdr:colOff>
      <xdr:row>140</xdr:row>
      <xdr:rowOff>95250</xdr:rowOff>
    </xdr:to>
    <xdr:sp macro="" textlink="">
      <xdr:nvSpPr>
        <xdr:cNvPr id="111" name="Line 3">
          <a:extLst>
            <a:ext uri="{FF2B5EF4-FFF2-40B4-BE49-F238E27FC236}">
              <a16:creationId xmlns:a16="http://schemas.microsoft.com/office/drawing/2014/main" id="{00000000-0008-0000-0F00-00006F000000}"/>
            </a:ext>
          </a:extLst>
        </xdr:cNvPr>
        <xdr:cNvSpPr>
          <a:spLocks noChangeShapeType="1"/>
        </xdr:cNvSpPr>
      </xdr:nvSpPr>
      <xdr:spPr bwMode="auto">
        <a:xfrm>
          <a:off x="2819400" y="2254567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140</xdr:row>
      <xdr:rowOff>104775</xdr:rowOff>
    </xdr:from>
    <xdr:to>
      <xdr:col>13</xdr:col>
      <xdr:colOff>104775</xdr:colOff>
      <xdr:row>140</xdr:row>
      <xdr:rowOff>104775</xdr:rowOff>
    </xdr:to>
    <xdr:sp macro="" textlink="">
      <xdr:nvSpPr>
        <xdr:cNvPr id="112" name="Line 4">
          <a:extLst>
            <a:ext uri="{FF2B5EF4-FFF2-40B4-BE49-F238E27FC236}">
              <a16:creationId xmlns:a16="http://schemas.microsoft.com/office/drawing/2014/main" id="{00000000-0008-0000-0F00-000070000000}"/>
            </a:ext>
          </a:extLst>
        </xdr:cNvPr>
        <xdr:cNvSpPr>
          <a:spLocks noChangeShapeType="1"/>
        </xdr:cNvSpPr>
      </xdr:nvSpPr>
      <xdr:spPr bwMode="auto">
        <a:xfrm>
          <a:off x="2762250" y="225552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142</xdr:row>
      <xdr:rowOff>95250</xdr:rowOff>
    </xdr:from>
    <xdr:to>
      <xdr:col>13</xdr:col>
      <xdr:colOff>123825</xdr:colOff>
      <xdr:row>142</xdr:row>
      <xdr:rowOff>95250</xdr:rowOff>
    </xdr:to>
    <xdr:sp macro="" textlink="">
      <xdr:nvSpPr>
        <xdr:cNvPr id="113" name="Line 5">
          <a:extLst>
            <a:ext uri="{FF2B5EF4-FFF2-40B4-BE49-F238E27FC236}">
              <a16:creationId xmlns:a16="http://schemas.microsoft.com/office/drawing/2014/main" id="{00000000-0008-0000-0F00-000071000000}"/>
            </a:ext>
          </a:extLst>
        </xdr:cNvPr>
        <xdr:cNvSpPr>
          <a:spLocks noChangeShapeType="1"/>
        </xdr:cNvSpPr>
      </xdr:nvSpPr>
      <xdr:spPr bwMode="auto">
        <a:xfrm>
          <a:off x="2781300" y="22926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141</xdr:row>
      <xdr:rowOff>104775</xdr:rowOff>
    </xdr:from>
    <xdr:to>
      <xdr:col>13</xdr:col>
      <xdr:colOff>114300</xdr:colOff>
      <xdr:row>141</xdr:row>
      <xdr:rowOff>104775</xdr:rowOff>
    </xdr:to>
    <xdr:sp macro="" textlink="">
      <xdr:nvSpPr>
        <xdr:cNvPr id="114" name="Line 17">
          <a:extLst>
            <a:ext uri="{FF2B5EF4-FFF2-40B4-BE49-F238E27FC236}">
              <a16:creationId xmlns:a16="http://schemas.microsoft.com/office/drawing/2014/main" id="{00000000-0008-0000-0F00-000072000000}"/>
            </a:ext>
          </a:extLst>
        </xdr:cNvPr>
        <xdr:cNvSpPr>
          <a:spLocks noChangeShapeType="1"/>
        </xdr:cNvSpPr>
      </xdr:nvSpPr>
      <xdr:spPr bwMode="auto">
        <a:xfrm>
          <a:off x="2771775" y="2274570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143</xdr:row>
      <xdr:rowOff>95250</xdr:rowOff>
    </xdr:from>
    <xdr:to>
      <xdr:col>13</xdr:col>
      <xdr:colOff>123825</xdr:colOff>
      <xdr:row>143</xdr:row>
      <xdr:rowOff>95250</xdr:rowOff>
    </xdr:to>
    <xdr:sp macro="" textlink="">
      <xdr:nvSpPr>
        <xdr:cNvPr id="115" name="Line 18">
          <a:extLst>
            <a:ext uri="{FF2B5EF4-FFF2-40B4-BE49-F238E27FC236}">
              <a16:creationId xmlns:a16="http://schemas.microsoft.com/office/drawing/2014/main" id="{00000000-0008-0000-0F00-000073000000}"/>
            </a:ext>
          </a:extLst>
        </xdr:cNvPr>
        <xdr:cNvSpPr>
          <a:spLocks noChangeShapeType="1"/>
        </xdr:cNvSpPr>
      </xdr:nvSpPr>
      <xdr:spPr bwMode="auto">
        <a:xfrm>
          <a:off x="2781300" y="23117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144</xdr:row>
      <xdr:rowOff>95250</xdr:rowOff>
    </xdr:from>
    <xdr:to>
      <xdr:col>13</xdr:col>
      <xdr:colOff>123825</xdr:colOff>
      <xdr:row>144</xdr:row>
      <xdr:rowOff>95250</xdr:rowOff>
    </xdr:to>
    <xdr:sp macro="" textlink="">
      <xdr:nvSpPr>
        <xdr:cNvPr id="116" name="Line 30">
          <a:extLst>
            <a:ext uri="{FF2B5EF4-FFF2-40B4-BE49-F238E27FC236}">
              <a16:creationId xmlns:a16="http://schemas.microsoft.com/office/drawing/2014/main" id="{00000000-0008-0000-0F00-000074000000}"/>
            </a:ext>
          </a:extLst>
        </xdr:cNvPr>
        <xdr:cNvSpPr>
          <a:spLocks noChangeShapeType="1"/>
        </xdr:cNvSpPr>
      </xdr:nvSpPr>
      <xdr:spPr bwMode="auto">
        <a:xfrm>
          <a:off x="2781300" y="23307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145</xdr:row>
      <xdr:rowOff>95250</xdr:rowOff>
    </xdr:from>
    <xdr:to>
      <xdr:col>13</xdr:col>
      <xdr:colOff>123825</xdr:colOff>
      <xdr:row>145</xdr:row>
      <xdr:rowOff>95250</xdr:rowOff>
    </xdr:to>
    <xdr:sp macro="" textlink="">
      <xdr:nvSpPr>
        <xdr:cNvPr id="117" name="Line 31">
          <a:extLst>
            <a:ext uri="{FF2B5EF4-FFF2-40B4-BE49-F238E27FC236}">
              <a16:creationId xmlns:a16="http://schemas.microsoft.com/office/drawing/2014/main" id="{00000000-0008-0000-0F00-000075000000}"/>
            </a:ext>
          </a:extLst>
        </xdr:cNvPr>
        <xdr:cNvSpPr>
          <a:spLocks noChangeShapeType="1"/>
        </xdr:cNvSpPr>
      </xdr:nvSpPr>
      <xdr:spPr bwMode="auto">
        <a:xfrm>
          <a:off x="2781300" y="23498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146</xdr:row>
      <xdr:rowOff>95250</xdr:rowOff>
    </xdr:from>
    <xdr:to>
      <xdr:col>13</xdr:col>
      <xdr:colOff>123825</xdr:colOff>
      <xdr:row>146</xdr:row>
      <xdr:rowOff>95250</xdr:rowOff>
    </xdr:to>
    <xdr:sp macro="" textlink="">
      <xdr:nvSpPr>
        <xdr:cNvPr id="118" name="Line 32">
          <a:extLst>
            <a:ext uri="{FF2B5EF4-FFF2-40B4-BE49-F238E27FC236}">
              <a16:creationId xmlns:a16="http://schemas.microsoft.com/office/drawing/2014/main" id="{00000000-0008-0000-0F00-000076000000}"/>
            </a:ext>
          </a:extLst>
        </xdr:cNvPr>
        <xdr:cNvSpPr>
          <a:spLocks noChangeShapeType="1"/>
        </xdr:cNvSpPr>
      </xdr:nvSpPr>
      <xdr:spPr bwMode="auto">
        <a:xfrm>
          <a:off x="2781300" y="23688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147</xdr:row>
      <xdr:rowOff>95250</xdr:rowOff>
    </xdr:from>
    <xdr:to>
      <xdr:col>13</xdr:col>
      <xdr:colOff>123825</xdr:colOff>
      <xdr:row>147</xdr:row>
      <xdr:rowOff>95250</xdr:rowOff>
    </xdr:to>
    <xdr:sp macro="" textlink="">
      <xdr:nvSpPr>
        <xdr:cNvPr id="119" name="Line 33">
          <a:extLst>
            <a:ext uri="{FF2B5EF4-FFF2-40B4-BE49-F238E27FC236}">
              <a16:creationId xmlns:a16="http://schemas.microsoft.com/office/drawing/2014/main" id="{00000000-0008-0000-0F00-000077000000}"/>
            </a:ext>
          </a:extLst>
        </xdr:cNvPr>
        <xdr:cNvSpPr>
          <a:spLocks noChangeShapeType="1"/>
        </xdr:cNvSpPr>
      </xdr:nvSpPr>
      <xdr:spPr bwMode="auto">
        <a:xfrm>
          <a:off x="2781300" y="23879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154</xdr:row>
      <xdr:rowOff>95250</xdr:rowOff>
    </xdr:from>
    <xdr:to>
      <xdr:col>13</xdr:col>
      <xdr:colOff>123825</xdr:colOff>
      <xdr:row>154</xdr:row>
      <xdr:rowOff>95250</xdr:rowOff>
    </xdr:to>
    <xdr:sp macro="" textlink="">
      <xdr:nvSpPr>
        <xdr:cNvPr id="120" name="Line 34">
          <a:extLst>
            <a:ext uri="{FF2B5EF4-FFF2-40B4-BE49-F238E27FC236}">
              <a16:creationId xmlns:a16="http://schemas.microsoft.com/office/drawing/2014/main" id="{00000000-0008-0000-0F00-000078000000}"/>
            </a:ext>
          </a:extLst>
        </xdr:cNvPr>
        <xdr:cNvSpPr>
          <a:spLocks noChangeShapeType="1"/>
        </xdr:cNvSpPr>
      </xdr:nvSpPr>
      <xdr:spPr bwMode="auto">
        <a:xfrm>
          <a:off x="2781300" y="25212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148</xdr:row>
      <xdr:rowOff>95250</xdr:rowOff>
    </xdr:from>
    <xdr:to>
      <xdr:col>13</xdr:col>
      <xdr:colOff>123825</xdr:colOff>
      <xdr:row>148</xdr:row>
      <xdr:rowOff>95250</xdr:rowOff>
    </xdr:to>
    <xdr:sp macro="" textlink="">
      <xdr:nvSpPr>
        <xdr:cNvPr id="121" name="Line 34">
          <a:extLst>
            <a:ext uri="{FF2B5EF4-FFF2-40B4-BE49-F238E27FC236}">
              <a16:creationId xmlns:a16="http://schemas.microsoft.com/office/drawing/2014/main" id="{00000000-0008-0000-0F00-000079000000}"/>
            </a:ext>
          </a:extLst>
        </xdr:cNvPr>
        <xdr:cNvSpPr>
          <a:spLocks noChangeShapeType="1"/>
        </xdr:cNvSpPr>
      </xdr:nvSpPr>
      <xdr:spPr bwMode="auto">
        <a:xfrm>
          <a:off x="2781300" y="240696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149</xdr:row>
      <xdr:rowOff>95250</xdr:rowOff>
    </xdr:from>
    <xdr:to>
      <xdr:col>13</xdr:col>
      <xdr:colOff>123825</xdr:colOff>
      <xdr:row>149</xdr:row>
      <xdr:rowOff>95250</xdr:rowOff>
    </xdr:to>
    <xdr:sp macro="" textlink="">
      <xdr:nvSpPr>
        <xdr:cNvPr id="122" name="Line 34">
          <a:extLst>
            <a:ext uri="{FF2B5EF4-FFF2-40B4-BE49-F238E27FC236}">
              <a16:creationId xmlns:a16="http://schemas.microsoft.com/office/drawing/2014/main" id="{00000000-0008-0000-0F00-00007A000000}"/>
            </a:ext>
          </a:extLst>
        </xdr:cNvPr>
        <xdr:cNvSpPr>
          <a:spLocks noChangeShapeType="1"/>
        </xdr:cNvSpPr>
      </xdr:nvSpPr>
      <xdr:spPr bwMode="auto">
        <a:xfrm>
          <a:off x="2781300" y="24260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155</xdr:row>
      <xdr:rowOff>95250</xdr:rowOff>
    </xdr:from>
    <xdr:to>
      <xdr:col>13</xdr:col>
      <xdr:colOff>123825</xdr:colOff>
      <xdr:row>155</xdr:row>
      <xdr:rowOff>95250</xdr:rowOff>
    </xdr:to>
    <xdr:sp macro="" textlink="">
      <xdr:nvSpPr>
        <xdr:cNvPr id="123" name="Line 34">
          <a:extLst>
            <a:ext uri="{FF2B5EF4-FFF2-40B4-BE49-F238E27FC236}">
              <a16:creationId xmlns:a16="http://schemas.microsoft.com/office/drawing/2014/main" id="{00000000-0008-0000-0F00-00007B000000}"/>
            </a:ext>
          </a:extLst>
        </xdr:cNvPr>
        <xdr:cNvSpPr>
          <a:spLocks noChangeShapeType="1"/>
        </xdr:cNvSpPr>
      </xdr:nvSpPr>
      <xdr:spPr bwMode="auto">
        <a:xfrm>
          <a:off x="2781300" y="254031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153</xdr:row>
      <xdr:rowOff>114300</xdr:rowOff>
    </xdr:from>
    <xdr:to>
      <xdr:col>13</xdr:col>
      <xdr:colOff>142875</xdr:colOff>
      <xdr:row>153</xdr:row>
      <xdr:rowOff>114300</xdr:rowOff>
    </xdr:to>
    <xdr:sp macro="" textlink="">
      <xdr:nvSpPr>
        <xdr:cNvPr id="124" name="Line 34">
          <a:extLst>
            <a:ext uri="{FF2B5EF4-FFF2-40B4-BE49-F238E27FC236}">
              <a16:creationId xmlns:a16="http://schemas.microsoft.com/office/drawing/2014/main" id="{00000000-0008-0000-0F00-00007C000000}"/>
            </a:ext>
          </a:extLst>
        </xdr:cNvPr>
        <xdr:cNvSpPr>
          <a:spLocks noChangeShapeType="1"/>
        </xdr:cNvSpPr>
      </xdr:nvSpPr>
      <xdr:spPr bwMode="auto">
        <a:xfrm>
          <a:off x="2800350" y="250412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163</xdr:row>
      <xdr:rowOff>104775</xdr:rowOff>
    </xdr:from>
    <xdr:to>
      <xdr:col>13</xdr:col>
      <xdr:colOff>104775</xdr:colOff>
      <xdr:row>163</xdr:row>
      <xdr:rowOff>104775</xdr:rowOff>
    </xdr:to>
    <xdr:sp macro="" textlink="">
      <xdr:nvSpPr>
        <xdr:cNvPr id="125" name="Line 1">
          <a:extLst>
            <a:ext uri="{FF2B5EF4-FFF2-40B4-BE49-F238E27FC236}">
              <a16:creationId xmlns:a16="http://schemas.microsoft.com/office/drawing/2014/main" id="{00000000-0008-0000-0F00-00007D000000}"/>
            </a:ext>
          </a:extLst>
        </xdr:cNvPr>
        <xdr:cNvSpPr>
          <a:spLocks noChangeShapeType="1"/>
        </xdr:cNvSpPr>
      </xdr:nvSpPr>
      <xdr:spPr bwMode="auto">
        <a:xfrm>
          <a:off x="2800350" y="2687955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163</xdr:row>
      <xdr:rowOff>104775</xdr:rowOff>
    </xdr:from>
    <xdr:to>
      <xdr:col>13</xdr:col>
      <xdr:colOff>142875</xdr:colOff>
      <xdr:row>163</xdr:row>
      <xdr:rowOff>104775</xdr:rowOff>
    </xdr:to>
    <xdr:sp macro="" textlink="">
      <xdr:nvSpPr>
        <xdr:cNvPr id="126" name="Line 2">
          <a:extLst>
            <a:ext uri="{FF2B5EF4-FFF2-40B4-BE49-F238E27FC236}">
              <a16:creationId xmlns:a16="http://schemas.microsoft.com/office/drawing/2014/main" id="{00000000-0008-0000-0F00-00007E000000}"/>
            </a:ext>
          </a:extLst>
        </xdr:cNvPr>
        <xdr:cNvSpPr>
          <a:spLocks noChangeShapeType="1"/>
        </xdr:cNvSpPr>
      </xdr:nvSpPr>
      <xdr:spPr bwMode="auto">
        <a:xfrm>
          <a:off x="2781300" y="2687955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163</xdr:row>
      <xdr:rowOff>95250</xdr:rowOff>
    </xdr:from>
    <xdr:to>
      <xdr:col>13</xdr:col>
      <xdr:colOff>152400</xdr:colOff>
      <xdr:row>163</xdr:row>
      <xdr:rowOff>95250</xdr:rowOff>
    </xdr:to>
    <xdr:sp macro="" textlink="">
      <xdr:nvSpPr>
        <xdr:cNvPr id="127" name="Line 3">
          <a:extLst>
            <a:ext uri="{FF2B5EF4-FFF2-40B4-BE49-F238E27FC236}">
              <a16:creationId xmlns:a16="http://schemas.microsoft.com/office/drawing/2014/main" id="{00000000-0008-0000-0F00-00007F000000}"/>
            </a:ext>
          </a:extLst>
        </xdr:cNvPr>
        <xdr:cNvSpPr>
          <a:spLocks noChangeShapeType="1"/>
        </xdr:cNvSpPr>
      </xdr:nvSpPr>
      <xdr:spPr bwMode="auto">
        <a:xfrm>
          <a:off x="2819400" y="26870025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163</xdr:row>
      <xdr:rowOff>104775</xdr:rowOff>
    </xdr:from>
    <xdr:to>
      <xdr:col>13</xdr:col>
      <xdr:colOff>104775</xdr:colOff>
      <xdr:row>163</xdr:row>
      <xdr:rowOff>104775</xdr:rowOff>
    </xdr:to>
    <xdr:sp macro="" textlink="">
      <xdr:nvSpPr>
        <xdr:cNvPr id="128" name="Line 4">
          <a:extLst>
            <a:ext uri="{FF2B5EF4-FFF2-40B4-BE49-F238E27FC236}">
              <a16:creationId xmlns:a16="http://schemas.microsoft.com/office/drawing/2014/main" id="{00000000-0008-0000-0F00-000080000000}"/>
            </a:ext>
          </a:extLst>
        </xdr:cNvPr>
        <xdr:cNvSpPr>
          <a:spLocks noChangeShapeType="1"/>
        </xdr:cNvSpPr>
      </xdr:nvSpPr>
      <xdr:spPr bwMode="auto">
        <a:xfrm>
          <a:off x="2762250" y="268795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165</xdr:row>
      <xdr:rowOff>95250</xdr:rowOff>
    </xdr:from>
    <xdr:to>
      <xdr:col>13</xdr:col>
      <xdr:colOff>123825</xdr:colOff>
      <xdr:row>165</xdr:row>
      <xdr:rowOff>95250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00000000-0008-0000-0F00-000081000000}"/>
            </a:ext>
          </a:extLst>
        </xdr:cNvPr>
        <xdr:cNvSpPr>
          <a:spLocks noChangeShapeType="1"/>
        </xdr:cNvSpPr>
      </xdr:nvSpPr>
      <xdr:spPr bwMode="auto">
        <a:xfrm>
          <a:off x="2781300" y="27251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47625</xdr:colOff>
      <xdr:row>164</xdr:row>
      <xdr:rowOff>104775</xdr:rowOff>
    </xdr:from>
    <xdr:to>
      <xdr:col>13</xdr:col>
      <xdr:colOff>114300</xdr:colOff>
      <xdr:row>164</xdr:row>
      <xdr:rowOff>104775</xdr:rowOff>
    </xdr:to>
    <xdr:sp macro="" textlink="">
      <xdr:nvSpPr>
        <xdr:cNvPr id="130" name="Line 17">
          <a:extLst>
            <a:ext uri="{FF2B5EF4-FFF2-40B4-BE49-F238E27FC236}">
              <a16:creationId xmlns:a16="http://schemas.microsoft.com/office/drawing/2014/main" id="{00000000-0008-0000-0F00-000082000000}"/>
            </a:ext>
          </a:extLst>
        </xdr:cNvPr>
        <xdr:cNvSpPr>
          <a:spLocks noChangeShapeType="1"/>
        </xdr:cNvSpPr>
      </xdr:nvSpPr>
      <xdr:spPr bwMode="auto">
        <a:xfrm>
          <a:off x="2771775" y="270700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166</xdr:row>
      <xdr:rowOff>95250</xdr:rowOff>
    </xdr:from>
    <xdr:to>
      <xdr:col>13</xdr:col>
      <xdr:colOff>123825</xdr:colOff>
      <xdr:row>166</xdr:row>
      <xdr:rowOff>95250</xdr:rowOff>
    </xdr:to>
    <xdr:sp macro="" textlink="">
      <xdr:nvSpPr>
        <xdr:cNvPr id="131" name="Line 18">
          <a:extLst>
            <a:ext uri="{FF2B5EF4-FFF2-40B4-BE49-F238E27FC236}">
              <a16:creationId xmlns:a16="http://schemas.microsoft.com/office/drawing/2014/main" id="{00000000-0008-0000-0F00-000083000000}"/>
            </a:ext>
          </a:extLst>
        </xdr:cNvPr>
        <xdr:cNvSpPr>
          <a:spLocks noChangeShapeType="1"/>
        </xdr:cNvSpPr>
      </xdr:nvSpPr>
      <xdr:spPr bwMode="auto">
        <a:xfrm>
          <a:off x="2781300" y="27441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167</xdr:row>
      <xdr:rowOff>95250</xdr:rowOff>
    </xdr:from>
    <xdr:to>
      <xdr:col>13</xdr:col>
      <xdr:colOff>123825</xdr:colOff>
      <xdr:row>167</xdr:row>
      <xdr:rowOff>95250</xdr:rowOff>
    </xdr:to>
    <xdr:sp macro="" textlink="">
      <xdr:nvSpPr>
        <xdr:cNvPr id="132" name="Line 30">
          <a:extLst>
            <a:ext uri="{FF2B5EF4-FFF2-40B4-BE49-F238E27FC236}">
              <a16:creationId xmlns:a16="http://schemas.microsoft.com/office/drawing/2014/main" id="{00000000-0008-0000-0F00-000084000000}"/>
            </a:ext>
          </a:extLst>
        </xdr:cNvPr>
        <xdr:cNvSpPr>
          <a:spLocks noChangeShapeType="1"/>
        </xdr:cNvSpPr>
      </xdr:nvSpPr>
      <xdr:spPr bwMode="auto">
        <a:xfrm>
          <a:off x="2781300" y="27632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168</xdr:row>
      <xdr:rowOff>95250</xdr:rowOff>
    </xdr:from>
    <xdr:to>
      <xdr:col>13</xdr:col>
      <xdr:colOff>123825</xdr:colOff>
      <xdr:row>168</xdr:row>
      <xdr:rowOff>95250</xdr:rowOff>
    </xdr:to>
    <xdr:sp macro="" textlink="">
      <xdr:nvSpPr>
        <xdr:cNvPr id="133" name="Line 31">
          <a:extLst>
            <a:ext uri="{FF2B5EF4-FFF2-40B4-BE49-F238E27FC236}">
              <a16:creationId xmlns:a16="http://schemas.microsoft.com/office/drawing/2014/main" id="{00000000-0008-0000-0F00-000085000000}"/>
            </a:ext>
          </a:extLst>
        </xdr:cNvPr>
        <xdr:cNvSpPr>
          <a:spLocks noChangeShapeType="1"/>
        </xdr:cNvSpPr>
      </xdr:nvSpPr>
      <xdr:spPr bwMode="auto">
        <a:xfrm>
          <a:off x="2781300" y="27822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169</xdr:row>
      <xdr:rowOff>95250</xdr:rowOff>
    </xdr:from>
    <xdr:to>
      <xdr:col>13</xdr:col>
      <xdr:colOff>123825</xdr:colOff>
      <xdr:row>169</xdr:row>
      <xdr:rowOff>95250</xdr:rowOff>
    </xdr:to>
    <xdr:sp macro="" textlink="">
      <xdr:nvSpPr>
        <xdr:cNvPr id="134" name="Line 32">
          <a:extLst>
            <a:ext uri="{FF2B5EF4-FFF2-40B4-BE49-F238E27FC236}">
              <a16:creationId xmlns:a16="http://schemas.microsoft.com/office/drawing/2014/main" id="{00000000-0008-0000-0F00-000086000000}"/>
            </a:ext>
          </a:extLst>
        </xdr:cNvPr>
        <xdr:cNvSpPr>
          <a:spLocks noChangeShapeType="1"/>
        </xdr:cNvSpPr>
      </xdr:nvSpPr>
      <xdr:spPr bwMode="auto">
        <a:xfrm>
          <a:off x="2781300" y="28013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170</xdr:row>
      <xdr:rowOff>95250</xdr:rowOff>
    </xdr:from>
    <xdr:to>
      <xdr:col>13</xdr:col>
      <xdr:colOff>123825</xdr:colOff>
      <xdr:row>170</xdr:row>
      <xdr:rowOff>95250</xdr:rowOff>
    </xdr:to>
    <xdr:sp macro="" textlink="">
      <xdr:nvSpPr>
        <xdr:cNvPr id="135" name="Line 33">
          <a:extLst>
            <a:ext uri="{FF2B5EF4-FFF2-40B4-BE49-F238E27FC236}">
              <a16:creationId xmlns:a16="http://schemas.microsoft.com/office/drawing/2014/main" id="{00000000-0008-0000-0F00-000087000000}"/>
            </a:ext>
          </a:extLst>
        </xdr:cNvPr>
        <xdr:cNvSpPr>
          <a:spLocks noChangeShapeType="1"/>
        </xdr:cNvSpPr>
      </xdr:nvSpPr>
      <xdr:spPr bwMode="auto">
        <a:xfrm>
          <a:off x="2781300" y="28203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177</xdr:row>
      <xdr:rowOff>95250</xdr:rowOff>
    </xdr:from>
    <xdr:to>
      <xdr:col>13</xdr:col>
      <xdr:colOff>123825</xdr:colOff>
      <xdr:row>177</xdr:row>
      <xdr:rowOff>95250</xdr:rowOff>
    </xdr:to>
    <xdr:sp macro="" textlink="">
      <xdr:nvSpPr>
        <xdr:cNvPr id="136" name="Line 34">
          <a:extLst>
            <a:ext uri="{FF2B5EF4-FFF2-40B4-BE49-F238E27FC236}">
              <a16:creationId xmlns:a16="http://schemas.microsoft.com/office/drawing/2014/main" id="{00000000-0008-0000-0F00-000088000000}"/>
            </a:ext>
          </a:extLst>
        </xdr:cNvPr>
        <xdr:cNvSpPr>
          <a:spLocks noChangeShapeType="1"/>
        </xdr:cNvSpPr>
      </xdr:nvSpPr>
      <xdr:spPr bwMode="auto">
        <a:xfrm>
          <a:off x="2781300" y="29537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171</xdr:row>
      <xdr:rowOff>95250</xdr:rowOff>
    </xdr:from>
    <xdr:to>
      <xdr:col>13</xdr:col>
      <xdr:colOff>123825</xdr:colOff>
      <xdr:row>171</xdr:row>
      <xdr:rowOff>95250</xdr:rowOff>
    </xdr:to>
    <xdr:sp macro="" textlink="">
      <xdr:nvSpPr>
        <xdr:cNvPr id="137" name="Line 34">
          <a:extLst>
            <a:ext uri="{FF2B5EF4-FFF2-40B4-BE49-F238E27FC236}">
              <a16:creationId xmlns:a16="http://schemas.microsoft.com/office/drawing/2014/main" id="{00000000-0008-0000-0F00-000089000000}"/>
            </a:ext>
          </a:extLst>
        </xdr:cNvPr>
        <xdr:cNvSpPr>
          <a:spLocks noChangeShapeType="1"/>
        </xdr:cNvSpPr>
      </xdr:nvSpPr>
      <xdr:spPr bwMode="auto">
        <a:xfrm>
          <a:off x="2781300" y="283940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172</xdr:row>
      <xdr:rowOff>95250</xdr:rowOff>
    </xdr:from>
    <xdr:to>
      <xdr:col>13</xdr:col>
      <xdr:colOff>123825</xdr:colOff>
      <xdr:row>172</xdr:row>
      <xdr:rowOff>95250</xdr:rowOff>
    </xdr:to>
    <xdr:sp macro="" textlink="">
      <xdr:nvSpPr>
        <xdr:cNvPr id="138" name="Line 34">
          <a:extLst>
            <a:ext uri="{FF2B5EF4-FFF2-40B4-BE49-F238E27FC236}">
              <a16:creationId xmlns:a16="http://schemas.microsoft.com/office/drawing/2014/main" id="{00000000-0008-0000-0F00-00008A000000}"/>
            </a:ext>
          </a:extLst>
        </xdr:cNvPr>
        <xdr:cNvSpPr>
          <a:spLocks noChangeShapeType="1"/>
        </xdr:cNvSpPr>
      </xdr:nvSpPr>
      <xdr:spPr bwMode="auto">
        <a:xfrm>
          <a:off x="2781300" y="28584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178</xdr:row>
      <xdr:rowOff>95250</xdr:rowOff>
    </xdr:from>
    <xdr:to>
      <xdr:col>13</xdr:col>
      <xdr:colOff>123825</xdr:colOff>
      <xdr:row>178</xdr:row>
      <xdr:rowOff>95250</xdr:rowOff>
    </xdr:to>
    <xdr:sp macro="" textlink="">
      <xdr:nvSpPr>
        <xdr:cNvPr id="139" name="Line 34">
          <a:extLst>
            <a:ext uri="{FF2B5EF4-FFF2-40B4-BE49-F238E27FC236}">
              <a16:creationId xmlns:a16="http://schemas.microsoft.com/office/drawing/2014/main" id="{00000000-0008-0000-0F00-00008B000000}"/>
            </a:ext>
          </a:extLst>
        </xdr:cNvPr>
        <xdr:cNvSpPr>
          <a:spLocks noChangeShapeType="1"/>
        </xdr:cNvSpPr>
      </xdr:nvSpPr>
      <xdr:spPr bwMode="auto">
        <a:xfrm>
          <a:off x="2781300" y="2972752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176</xdr:row>
      <xdr:rowOff>114300</xdr:rowOff>
    </xdr:from>
    <xdr:to>
      <xdr:col>13</xdr:col>
      <xdr:colOff>142875</xdr:colOff>
      <xdr:row>176</xdr:row>
      <xdr:rowOff>114300</xdr:rowOff>
    </xdr:to>
    <xdr:sp macro="" textlink="">
      <xdr:nvSpPr>
        <xdr:cNvPr id="140" name="Line 34">
          <a:extLst>
            <a:ext uri="{FF2B5EF4-FFF2-40B4-BE49-F238E27FC236}">
              <a16:creationId xmlns:a16="http://schemas.microsoft.com/office/drawing/2014/main" id="{00000000-0008-0000-0F00-00008C000000}"/>
            </a:ext>
          </a:extLst>
        </xdr:cNvPr>
        <xdr:cNvSpPr>
          <a:spLocks noChangeShapeType="1"/>
        </xdr:cNvSpPr>
      </xdr:nvSpPr>
      <xdr:spPr bwMode="auto">
        <a:xfrm>
          <a:off x="2800350" y="293655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885" name="Line 1">
          <a:extLst>
            <a:ext uri="{FF2B5EF4-FFF2-40B4-BE49-F238E27FC236}">
              <a16:creationId xmlns:a16="http://schemas.microsoft.com/office/drawing/2014/main" id="{00000000-0008-0000-1000-00008DF90000}"/>
            </a:ext>
          </a:extLst>
        </xdr:cNvPr>
        <xdr:cNvSpPr>
          <a:spLocks noChangeShapeType="1"/>
        </xdr:cNvSpPr>
      </xdr:nvSpPr>
      <xdr:spPr bwMode="auto">
        <a:xfrm>
          <a:off x="2800350" y="1095375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5</xdr:row>
      <xdr:rowOff>104775</xdr:rowOff>
    </xdr:from>
    <xdr:to>
      <xdr:col>13</xdr:col>
      <xdr:colOff>142875</xdr:colOff>
      <xdr:row>5</xdr:row>
      <xdr:rowOff>104775</xdr:rowOff>
    </xdr:to>
    <xdr:sp macro="" textlink="">
      <xdr:nvSpPr>
        <xdr:cNvPr id="63886" name="Line 2">
          <a:extLst>
            <a:ext uri="{FF2B5EF4-FFF2-40B4-BE49-F238E27FC236}">
              <a16:creationId xmlns:a16="http://schemas.microsoft.com/office/drawing/2014/main" id="{00000000-0008-0000-1000-00008EF90000}"/>
            </a:ext>
          </a:extLst>
        </xdr:cNvPr>
        <xdr:cNvSpPr>
          <a:spLocks noChangeShapeType="1"/>
        </xdr:cNvSpPr>
      </xdr:nvSpPr>
      <xdr:spPr bwMode="auto">
        <a:xfrm>
          <a:off x="2781300" y="1095375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5</xdr:row>
      <xdr:rowOff>95250</xdr:rowOff>
    </xdr:from>
    <xdr:to>
      <xdr:col>13</xdr:col>
      <xdr:colOff>152400</xdr:colOff>
      <xdr:row>5</xdr:row>
      <xdr:rowOff>95250</xdr:rowOff>
    </xdr:to>
    <xdr:sp macro="" textlink="">
      <xdr:nvSpPr>
        <xdr:cNvPr id="63887" name="Line 3">
          <a:extLst>
            <a:ext uri="{FF2B5EF4-FFF2-40B4-BE49-F238E27FC236}">
              <a16:creationId xmlns:a16="http://schemas.microsoft.com/office/drawing/2014/main" id="{00000000-0008-0000-1000-00008FF90000}"/>
            </a:ext>
          </a:extLst>
        </xdr:cNvPr>
        <xdr:cNvSpPr>
          <a:spLocks noChangeShapeType="1"/>
        </xdr:cNvSpPr>
      </xdr:nvSpPr>
      <xdr:spPr bwMode="auto">
        <a:xfrm>
          <a:off x="2819400" y="108585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38100</xdr:colOff>
      <xdr:row>5</xdr:row>
      <xdr:rowOff>104775</xdr:rowOff>
    </xdr:from>
    <xdr:to>
      <xdr:col>13</xdr:col>
      <xdr:colOff>104775</xdr:colOff>
      <xdr:row>5</xdr:row>
      <xdr:rowOff>104775</xdr:rowOff>
    </xdr:to>
    <xdr:sp macro="" textlink="">
      <xdr:nvSpPr>
        <xdr:cNvPr id="63888" name="Line 4">
          <a:extLst>
            <a:ext uri="{FF2B5EF4-FFF2-40B4-BE49-F238E27FC236}">
              <a16:creationId xmlns:a16="http://schemas.microsoft.com/office/drawing/2014/main" id="{00000000-0008-0000-1000-000090F90000}"/>
            </a:ext>
          </a:extLst>
        </xdr:cNvPr>
        <xdr:cNvSpPr>
          <a:spLocks noChangeShapeType="1"/>
        </xdr:cNvSpPr>
      </xdr:nvSpPr>
      <xdr:spPr bwMode="auto">
        <a:xfrm>
          <a:off x="2762250" y="10953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7</xdr:row>
      <xdr:rowOff>95250</xdr:rowOff>
    </xdr:from>
    <xdr:to>
      <xdr:col>13</xdr:col>
      <xdr:colOff>123825</xdr:colOff>
      <xdr:row>7</xdr:row>
      <xdr:rowOff>95250</xdr:rowOff>
    </xdr:to>
    <xdr:sp macro="" textlink="">
      <xdr:nvSpPr>
        <xdr:cNvPr id="63889" name="Line 5">
          <a:extLst>
            <a:ext uri="{FF2B5EF4-FFF2-40B4-BE49-F238E27FC236}">
              <a16:creationId xmlns:a16="http://schemas.microsoft.com/office/drawing/2014/main" id="{00000000-0008-0000-1000-000091F90000}"/>
            </a:ext>
          </a:extLst>
        </xdr:cNvPr>
        <xdr:cNvSpPr>
          <a:spLocks noChangeShapeType="1"/>
        </xdr:cNvSpPr>
      </xdr:nvSpPr>
      <xdr:spPr bwMode="auto">
        <a:xfrm>
          <a:off x="2781300" y="1466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17</xdr:row>
      <xdr:rowOff>0</xdr:rowOff>
    </xdr:from>
    <xdr:to>
      <xdr:col>13</xdr:col>
      <xdr:colOff>504825</xdr:colOff>
      <xdr:row>17</xdr:row>
      <xdr:rowOff>0</xdr:rowOff>
    </xdr:to>
    <xdr:sp macro="" textlink="">
      <xdr:nvSpPr>
        <xdr:cNvPr id="63890" name="Line 8">
          <a:extLst>
            <a:ext uri="{FF2B5EF4-FFF2-40B4-BE49-F238E27FC236}">
              <a16:creationId xmlns:a16="http://schemas.microsoft.com/office/drawing/2014/main" id="{00000000-0008-0000-1000-000092F90000}"/>
            </a:ext>
          </a:extLst>
        </xdr:cNvPr>
        <xdr:cNvSpPr>
          <a:spLocks noChangeShapeType="1"/>
        </xdr:cNvSpPr>
      </xdr:nvSpPr>
      <xdr:spPr bwMode="auto">
        <a:xfrm>
          <a:off x="1800225" y="3276600"/>
          <a:ext cx="23907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76200</xdr:colOff>
      <xdr:row>19</xdr:row>
      <xdr:rowOff>0</xdr:rowOff>
    </xdr:from>
    <xdr:to>
      <xdr:col>13</xdr:col>
      <xdr:colOff>104775</xdr:colOff>
      <xdr:row>19</xdr:row>
      <xdr:rowOff>0</xdr:rowOff>
    </xdr:to>
    <xdr:sp macro="" textlink="">
      <xdr:nvSpPr>
        <xdr:cNvPr id="63891" name="Line 11">
          <a:extLst>
            <a:ext uri="{FF2B5EF4-FFF2-40B4-BE49-F238E27FC236}">
              <a16:creationId xmlns:a16="http://schemas.microsoft.com/office/drawing/2014/main" id="{00000000-0008-0000-1000-000093F90000}"/>
            </a:ext>
          </a:extLst>
        </xdr:cNvPr>
        <xdr:cNvSpPr>
          <a:spLocks noChangeShapeType="1"/>
        </xdr:cNvSpPr>
      </xdr:nvSpPr>
      <xdr:spPr bwMode="auto">
        <a:xfrm>
          <a:off x="2800350" y="3657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19</xdr:row>
      <xdr:rowOff>0</xdr:rowOff>
    </xdr:from>
    <xdr:to>
      <xdr:col>13</xdr:col>
      <xdr:colOff>142875</xdr:colOff>
      <xdr:row>19</xdr:row>
      <xdr:rowOff>0</xdr:rowOff>
    </xdr:to>
    <xdr:sp macro="" textlink="">
      <xdr:nvSpPr>
        <xdr:cNvPr id="63892" name="Line 12">
          <a:extLst>
            <a:ext uri="{FF2B5EF4-FFF2-40B4-BE49-F238E27FC236}">
              <a16:creationId xmlns:a16="http://schemas.microsoft.com/office/drawing/2014/main" id="{00000000-0008-0000-1000-000094F90000}"/>
            </a:ext>
          </a:extLst>
        </xdr:cNvPr>
        <xdr:cNvSpPr>
          <a:spLocks noChangeShapeType="1"/>
        </xdr:cNvSpPr>
      </xdr:nvSpPr>
      <xdr:spPr bwMode="auto">
        <a:xfrm>
          <a:off x="2781300" y="3657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19</xdr:row>
      <xdr:rowOff>0</xdr:rowOff>
    </xdr:from>
    <xdr:to>
      <xdr:col>13</xdr:col>
      <xdr:colOff>152400</xdr:colOff>
      <xdr:row>19</xdr:row>
      <xdr:rowOff>0</xdr:rowOff>
    </xdr:to>
    <xdr:sp macro="" textlink="">
      <xdr:nvSpPr>
        <xdr:cNvPr id="63893" name="Line 13">
          <a:extLst>
            <a:ext uri="{FF2B5EF4-FFF2-40B4-BE49-F238E27FC236}">
              <a16:creationId xmlns:a16="http://schemas.microsoft.com/office/drawing/2014/main" id="{00000000-0008-0000-1000-000095F90000}"/>
            </a:ext>
          </a:extLst>
        </xdr:cNvPr>
        <xdr:cNvSpPr>
          <a:spLocks noChangeShapeType="1"/>
        </xdr:cNvSpPr>
      </xdr:nvSpPr>
      <xdr:spPr bwMode="auto">
        <a:xfrm>
          <a:off x="2819400" y="3657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47625</xdr:colOff>
      <xdr:row>6</xdr:row>
      <xdr:rowOff>104775</xdr:rowOff>
    </xdr:from>
    <xdr:to>
      <xdr:col>13</xdr:col>
      <xdr:colOff>114300</xdr:colOff>
      <xdr:row>6</xdr:row>
      <xdr:rowOff>104775</xdr:rowOff>
    </xdr:to>
    <xdr:sp macro="" textlink="">
      <xdr:nvSpPr>
        <xdr:cNvPr id="63894" name="Line 17">
          <a:extLst>
            <a:ext uri="{FF2B5EF4-FFF2-40B4-BE49-F238E27FC236}">
              <a16:creationId xmlns:a16="http://schemas.microsoft.com/office/drawing/2014/main" id="{00000000-0008-0000-1000-000096F90000}"/>
            </a:ext>
          </a:extLst>
        </xdr:cNvPr>
        <xdr:cNvSpPr>
          <a:spLocks noChangeShapeType="1"/>
        </xdr:cNvSpPr>
      </xdr:nvSpPr>
      <xdr:spPr bwMode="auto">
        <a:xfrm>
          <a:off x="2771775" y="1285875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8</xdr:row>
      <xdr:rowOff>95250</xdr:rowOff>
    </xdr:from>
    <xdr:to>
      <xdr:col>13</xdr:col>
      <xdr:colOff>123825</xdr:colOff>
      <xdr:row>8</xdr:row>
      <xdr:rowOff>95250</xdr:rowOff>
    </xdr:to>
    <xdr:sp macro="" textlink="">
      <xdr:nvSpPr>
        <xdr:cNvPr id="63895" name="Line 18">
          <a:extLst>
            <a:ext uri="{FF2B5EF4-FFF2-40B4-BE49-F238E27FC236}">
              <a16:creationId xmlns:a16="http://schemas.microsoft.com/office/drawing/2014/main" id="{00000000-0008-0000-1000-000097F90000}"/>
            </a:ext>
          </a:extLst>
        </xdr:cNvPr>
        <xdr:cNvSpPr>
          <a:spLocks noChangeShapeType="1"/>
        </xdr:cNvSpPr>
      </xdr:nvSpPr>
      <xdr:spPr bwMode="auto">
        <a:xfrm>
          <a:off x="2781300" y="1657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17</xdr:row>
      <xdr:rowOff>0</xdr:rowOff>
    </xdr:from>
    <xdr:to>
      <xdr:col>13</xdr:col>
      <xdr:colOff>104775</xdr:colOff>
      <xdr:row>17</xdr:row>
      <xdr:rowOff>0</xdr:rowOff>
    </xdr:to>
    <xdr:sp macro="" textlink="">
      <xdr:nvSpPr>
        <xdr:cNvPr id="63896" name="Line 21">
          <a:extLst>
            <a:ext uri="{FF2B5EF4-FFF2-40B4-BE49-F238E27FC236}">
              <a16:creationId xmlns:a16="http://schemas.microsoft.com/office/drawing/2014/main" id="{00000000-0008-0000-1000-000098F90000}"/>
            </a:ext>
          </a:extLst>
        </xdr:cNvPr>
        <xdr:cNvSpPr>
          <a:spLocks noChangeShapeType="1"/>
        </xdr:cNvSpPr>
      </xdr:nvSpPr>
      <xdr:spPr bwMode="auto">
        <a:xfrm>
          <a:off x="2800350" y="3276600"/>
          <a:ext cx="99060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57150</xdr:colOff>
      <xdr:row>17</xdr:row>
      <xdr:rowOff>0</xdr:rowOff>
    </xdr:from>
    <xdr:to>
      <xdr:col>13</xdr:col>
      <xdr:colOff>142875</xdr:colOff>
      <xdr:row>17</xdr:row>
      <xdr:rowOff>0</xdr:rowOff>
    </xdr:to>
    <xdr:sp macro="" textlink="">
      <xdr:nvSpPr>
        <xdr:cNvPr id="63897" name="Line 22">
          <a:extLst>
            <a:ext uri="{FF2B5EF4-FFF2-40B4-BE49-F238E27FC236}">
              <a16:creationId xmlns:a16="http://schemas.microsoft.com/office/drawing/2014/main" id="{00000000-0008-0000-1000-000099F90000}"/>
            </a:ext>
          </a:extLst>
        </xdr:cNvPr>
        <xdr:cNvSpPr>
          <a:spLocks noChangeShapeType="1"/>
        </xdr:cNvSpPr>
      </xdr:nvSpPr>
      <xdr:spPr bwMode="auto">
        <a:xfrm>
          <a:off x="2781300" y="3276600"/>
          <a:ext cx="104775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11</xdr:col>
      <xdr:colOff>95250</xdr:colOff>
      <xdr:row>17</xdr:row>
      <xdr:rowOff>0</xdr:rowOff>
    </xdr:from>
    <xdr:to>
      <xdr:col>13</xdr:col>
      <xdr:colOff>152400</xdr:colOff>
      <xdr:row>17</xdr:row>
      <xdr:rowOff>0</xdr:rowOff>
    </xdr:to>
    <xdr:sp macro="" textlink="">
      <xdr:nvSpPr>
        <xdr:cNvPr id="63898" name="Line 23">
          <a:extLst>
            <a:ext uri="{FF2B5EF4-FFF2-40B4-BE49-F238E27FC236}">
              <a16:creationId xmlns:a16="http://schemas.microsoft.com/office/drawing/2014/main" id="{00000000-0008-0000-1000-00009AF90000}"/>
            </a:ext>
          </a:extLst>
        </xdr:cNvPr>
        <xdr:cNvSpPr>
          <a:spLocks noChangeShapeType="1"/>
        </xdr:cNvSpPr>
      </xdr:nvSpPr>
      <xdr:spPr bwMode="auto">
        <a:xfrm>
          <a:off x="2819400" y="3276600"/>
          <a:ext cx="1019175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round/>
              <a:headEnd/>
              <a:tailEnd type="triangle" w="med" len="med"/>
            </a14:hiddenLine>
          </a:ext>
        </a:extLst>
      </xdr:spPr>
    </xdr:sp>
    <xdr:clientData/>
  </xdr:twoCellAnchor>
  <xdr:twoCellAnchor>
    <xdr:from>
      <xdr:col>12</xdr:col>
      <xdr:colOff>57150</xdr:colOff>
      <xdr:row>15</xdr:row>
      <xdr:rowOff>95250</xdr:rowOff>
    </xdr:from>
    <xdr:to>
      <xdr:col>13</xdr:col>
      <xdr:colOff>495300</xdr:colOff>
      <xdr:row>15</xdr:row>
      <xdr:rowOff>104775</xdr:rowOff>
    </xdr:to>
    <xdr:sp macro="" textlink="">
      <xdr:nvSpPr>
        <xdr:cNvPr id="63899" name="Line 26">
          <a:extLst>
            <a:ext uri="{FF2B5EF4-FFF2-40B4-BE49-F238E27FC236}">
              <a16:creationId xmlns:a16="http://schemas.microsoft.com/office/drawing/2014/main" id="{00000000-0008-0000-1000-00009BF90000}"/>
            </a:ext>
          </a:extLst>
        </xdr:cNvPr>
        <xdr:cNvSpPr>
          <a:spLocks noChangeShapeType="1"/>
        </xdr:cNvSpPr>
      </xdr:nvSpPr>
      <xdr:spPr bwMode="auto">
        <a:xfrm>
          <a:off x="3209925" y="2990850"/>
          <a:ext cx="971550" cy="9525"/>
        </a:xfrm>
        <a:prstGeom prst="line">
          <a:avLst/>
        </a:prstGeom>
        <a:noFill/>
        <a:ln w="3175">
          <a:solidFill>
            <a:srgbClr val="3366FF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9</xdr:row>
      <xdr:rowOff>95250</xdr:rowOff>
    </xdr:from>
    <xdr:to>
      <xdr:col>13</xdr:col>
      <xdr:colOff>123825</xdr:colOff>
      <xdr:row>9</xdr:row>
      <xdr:rowOff>95250</xdr:rowOff>
    </xdr:to>
    <xdr:sp macro="" textlink="">
      <xdr:nvSpPr>
        <xdr:cNvPr id="63900" name="Line 30">
          <a:extLst>
            <a:ext uri="{FF2B5EF4-FFF2-40B4-BE49-F238E27FC236}">
              <a16:creationId xmlns:a16="http://schemas.microsoft.com/office/drawing/2014/main" id="{00000000-0008-0000-1000-00009CF90000}"/>
            </a:ext>
          </a:extLst>
        </xdr:cNvPr>
        <xdr:cNvSpPr>
          <a:spLocks noChangeShapeType="1"/>
        </xdr:cNvSpPr>
      </xdr:nvSpPr>
      <xdr:spPr bwMode="auto">
        <a:xfrm>
          <a:off x="2781300" y="1847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10</xdr:row>
      <xdr:rowOff>95250</xdr:rowOff>
    </xdr:from>
    <xdr:to>
      <xdr:col>13</xdr:col>
      <xdr:colOff>123825</xdr:colOff>
      <xdr:row>10</xdr:row>
      <xdr:rowOff>95250</xdr:rowOff>
    </xdr:to>
    <xdr:sp macro="" textlink="">
      <xdr:nvSpPr>
        <xdr:cNvPr id="63901" name="Line 31">
          <a:extLst>
            <a:ext uri="{FF2B5EF4-FFF2-40B4-BE49-F238E27FC236}">
              <a16:creationId xmlns:a16="http://schemas.microsoft.com/office/drawing/2014/main" id="{00000000-0008-0000-1000-00009DF90000}"/>
            </a:ext>
          </a:extLst>
        </xdr:cNvPr>
        <xdr:cNvSpPr>
          <a:spLocks noChangeShapeType="1"/>
        </xdr:cNvSpPr>
      </xdr:nvSpPr>
      <xdr:spPr bwMode="auto">
        <a:xfrm>
          <a:off x="2781300" y="2038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11</xdr:row>
      <xdr:rowOff>95250</xdr:rowOff>
    </xdr:from>
    <xdr:to>
      <xdr:col>13</xdr:col>
      <xdr:colOff>123825</xdr:colOff>
      <xdr:row>11</xdr:row>
      <xdr:rowOff>95250</xdr:rowOff>
    </xdr:to>
    <xdr:sp macro="" textlink="">
      <xdr:nvSpPr>
        <xdr:cNvPr id="63902" name="Line 32">
          <a:extLst>
            <a:ext uri="{FF2B5EF4-FFF2-40B4-BE49-F238E27FC236}">
              <a16:creationId xmlns:a16="http://schemas.microsoft.com/office/drawing/2014/main" id="{00000000-0008-0000-1000-00009EF90000}"/>
            </a:ext>
          </a:extLst>
        </xdr:cNvPr>
        <xdr:cNvSpPr>
          <a:spLocks noChangeShapeType="1"/>
        </xdr:cNvSpPr>
      </xdr:nvSpPr>
      <xdr:spPr bwMode="auto">
        <a:xfrm>
          <a:off x="2781300" y="2228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12</xdr:row>
      <xdr:rowOff>95250</xdr:rowOff>
    </xdr:from>
    <xdr:to>
      <xdr:col>13</xdr:col>
      <xdr:colOff>123825</xdr:colOff>
      <xdr:row>12</xdr:row>
      <xdr:rowOff>95250</xdr:rowOff>
    </xdr:to>
    <xdr:sp macro="" textlink="">
      <xdr:nvSpPr>
        <xdr:cNvPr id="63903" name="Line 33">
          <a:extLst>
            <a:ext uri="{FF2B5EF4-FFF2-40B4-BE49-F238E27FC236}">
              <a16:creationId xmlns:a16="http://schemas.microsoft.com/office/drawing/2014/main" id="{00000000-0008-0000-1000-00009FF90000}"/>
            </a:ext>
          </a:extLst>
        </xdr:cNvPr>
        <xdr:cNvSpPr>
          <a:spLocks noChangeShapeType="1"/>
        </xdr:cNvSpPr>
      </xdr:nvSpPr>
      <xdr:spPr bwMode="auto">
        <a:xfrm>
          <a:off x="2781300" y="24193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13</xdr:row>
      <xdr:rowOff>95250</xdr:rowOff>
    </xdr:from>
    <xdr:to>
      <xdr:col>13</xdr:col>
      <xdr:colOff>123825</xdr:colOff>
      <xdr:row>13</xdr:row>
      <xdr:rowOff>95250</xdr:rowOff>
    </xdr:to>
    <xdr:sp macro="" textlink="">
      <xdr:nvSpPr>
        <xdr:cNvPr id="63904" name="Line 34">
          <a:extLst>
            <a:ext uri="{FF2B5EF4-FFF2-40B4-BE49-F238E27FC236}">
              <a16:creationId xmlns:a16="http://schemas.microsoft.com/office/drawing/2014/main" id="{00000000-0008-0000-1000-0000A0F90000}"/>
            </a:ext>
          </a:extLst>
        </xdr:cNvPr>
        <xdr:cNvSpPr>
          <a:spLocks noChangeShapeType="1"/>
        </xdr:cNvSpPr>
      </xdr:nvSpPr>
      <xdr:spPr bwMode="auto">
        <a:xfrm>
          <a:off x="2781300" y="2609850"/>
          <a:ext cx="1028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46</xdr:row>
      <xdr:rowOff>0</xdr:rowOff>
    </xdr:from>
    <xdr:to>
      <xdr:col>13</xdr:col>
      <xdr:colOff>95250</xdr:colOff>
      <xdr:row>47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937FDF94-37DE-4FF4-9E3C-DB4377398581}"/>
            </a:ext>
          </a:extLst>
        </xdr:cNvPr>
        <xdr:cNvSpPr txBox="1">
          <a:spLocks noChangeArrowheads="1"/>
        </xdr:cNvSpPr>
      </xdr:nvSpPr>
      <xdr:spPr bwMode="auto">
        <a:xfrm>
          <a:off x="16535400" y="122396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46</xdr:row>
      <xdr:rowOff>0</xdr:rowOff>
    </xdr:from>
    <xdr:to>
      <xdr:col>13</xdr:col>
      <xdr:colOff>114300</xdr:colOff>
      <xdr:row>47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94B25F29-2563-4D59-9DFE-664D587F5C22}"/>
            </a:ext>
          </a:extLst>
        </xdr:cNvPr>
        <xdr:cNvSpPr txBox="1">
          <a:spLocks noChangeArrowheads="1"/>
        </xdr:cNvSpPr>
      </xdr:nvSpPr>
      <xdr:spPr bwMode="auto">
        <a:xfrm>
          <a:off x="16535400" y="12239625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45</xdr:row>
      <xdr:rowOff>0</xdr:rowOff>
    </xdr:from>
    <xdr:to>
      <xdr:col>21</xdr:col>
      <xdr:colOff>95250</xdr:colOff>
      <xdr:row>46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EDBA0DED-61D5-47C7-BBC9-03AF21DA4E34}"/>
            </a:ext>
          </a:extLst>
        </xdr:cNvPr>
        <xdr:cNvSpPr txBox="1">
          <a:spLocks noChangeArrowheads="1"/>
        </xdr:cNvSpPr>
      </xdr:nvSpPr>
      <xdr:spPr bwMode="auto">
        <a:xfrm>
          <a:off x="22298025" y="1432560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21</xdr:col>
      <xdr:colOff>0</xdr:colOff>
      <xdr:row>45</xdr:row>
      <xdr:rowOff>0</xdr:rowOff>
    </xdr:from>
    <xdr:to>
      <xdr:col>21</xdr:col>
      <xdr:colOff>114300</xdr:colOff>
      <xdr:row>46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A8FF71AF-1A08-457A-A433-DE3E5FBB4C6A}"/>
            </a:ext>
          </a:extLst>
        </xdr:cNvPr>
        <xdr:cNvSpPr txBox="1">
          <a:spLocks noChangeArrowheads="1"/>
        </xdr:cNvSpPr>
      </xdr:nvSpPr>
      <xdr:spPr bwMode="auto">
        <a:xfrm>
          <a:off x="22298025" y="1432560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15</xdr:row>
      <xdr:rowOff>0</xdr:rowOff>
    </xdr:from>
    <xdr:to>
      <xdr:col>17</xdr:col>
      <xdr:colOff>95250</xdr:colOff>
      <xdr:row>15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80BBA2C1-6B1C-4AF2-8B59-CEE86D5FC032}"/>
            </a:ext>
          </a:extLst>
        </xdr:cNvPr>
        <xdr:cNvSpPr txBox="1">
          <a:spLocks noChangeArrowheads="1"/>
        </xdr:cNvSpPr>
      </xdr:nvSpPr>
      <xdr:spPr bwMode="auto">
        <a:xfrm>
          <a:off x="17011650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15</xdr:row>
      <xdr:rowOff>0</xdr:rowOff>
    </xdr:from>
    <xdr:to>
      <xdr:col>17</xdr:col>
      <xdr:colOff>114300</xdr:colOff>
      <xdr:row>15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BBEC354B-9B82-4D98-A752-A77763F96A73}"/>
            </a:ext>
          </a:extLst>
        </xdr:cNvPr>
        <xdr:cNvSpPr txBox="1">
          <a:spLocks noChangeArrowheads="1"/>
        </xdr:cNvSpPr>
      </xdr:nvSpPr>
      <xdr:spPr bwMode="auto">
        <a:xfrm>
          <a:off x="17011650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19050</xdr:colOff>
      <xdr:row>73</xdr:row>
      <xdr:rowOff>95250</xdr:rowOff>
    </xdr:from>
    <xdr:to>
      <xdr:col>17</xdr:col>
      <xdr:colOff>3630735</xdr:colOff>
      <xdr:row>87</xdr:row>
      <xdr:rowOff>152400</xdr:rowOff>
    </xdr:to>
    <xdr:pic>
      <xdr:nvPicPr>
        <xdr:cNvPr id="66836" name="Picture 64">
          <a:extLst>
            <a:ext uri="{FF2B5EF4-FFF2-40B4-BE49-F238E27FC236}">
              <a16:creationId xmlns:a16="http://schemas.microsoft.com/office/drawing/2014/main" id="{00000000-0008-0000-0800-00001405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87550" y="19088100"/>
          <a:ext cx="601980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16</xdr:col>
      <xdr:colOff>514350</xdr:colOff>
      <xdr:row>72</xdr:row>
      <xdr:rowOff>0</xdr:rowOff>
    </xdr:from>
    <xdr:to>
      <xdr:col>17</xdr:col>
      <xdr:colOff>0</xdr:colOff>
      <xdr:row>74</xdr:row>
      <xdr:rowOff>66675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18011775" y="17926050"/>
          <a:ext cx="1314450" cy="39052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See Table Below</a:t>
          </a:r>
        </a:p>
      </xdr:txBody>
    </xdr:sp>
    <xdr:clientData/>
  </xdr:twoCellAnchor>
  <xdr:twoCellAnchor editAs="oneCell">
    <xdr:from>
      <xdr:col>17</xdr:col>
      <xdr:colOff>247650</xdr:colOff>
      <xdr:row>59</xdr:row>
      <xdr:rowOff>0</xdr:rowOff>
    </xdr:from>
    <xdr:to>
      <xdr:col>17</xdr:col>
      <xdr:colOff>587828</xdr:colOff>
      <xdr:row>60</xdr:row>
      <xdr:rowOff>95250</xdr:rowOff>
    </xdr:to>
    <xdr:sp macro="" textlink="">
      <xdr:nvSpPr>
        <xdr:cNvPr id="4" name="Text Box 1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25574625" y="15821025"/>
          <a:ext cx="340178" cy="2571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  <xdr:twoCellAnchor editAs="oneCell">
    <xdr:from>
      <xdr:col>17</xdr:col>
      <xdr:colOff>247650</xdr:colOff>
      <xdr:row>58</xdr:row>
      <xdr:rowOff>0</xdr:rowOff>
    </xdr:from>
    <xdr:to>
      <xdr:col>17</xdr:col>
      <xdr:colOff>559253</xdr:colOff>
      <xdr:row>59</xdr:row>
      <xdr:rowOff>95251</xdr:rowOff>
    </xdr:to>
    <xdr:sp macro="" textlink="">
      <xdr:nvSpPr>
        <xdr:cNvPr id="5" name="Text Box 1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25574625" y="15659100"/>
          <a:ext cx="311603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 editAs="oneCell">
    <xdr:from>
      <xdr:col>17</xdr:col>
      <xdr:colOff>0</xdr:colOff>
      <xdr:row>75</xdr:row>
      <xdr:rowOff>0</xdr:rowOff>
    </xdr:from>
    <xdr:to>
      <xdr:col>17</xdr:col>
      <xdr:colOff>95250</xdr:colOff>
      <xdr:row>76</xdr:row>
      <xdr:rowOff>123824</xdr:rowOff>
    </xdr:to>
    <xdr:sp macro="" textlink="">
      <xdr:nvSpPr>
        <xdr:cNvPr id="66841" name="Text Box 19">
          <a:extLst>
            <a:ext uri="{FF2B5EF4-FFF2-40B4-BE49-F238E27FC236}">
              <a16:creationId xmlns:a16="http://schemas.microsoft.com/office/drawing/2014/main" id="{00000000-0008-0000-0800-000019050100}"/>
            </a:ext>
          </a:extLst>
        </xdr:cNvPr>
        <xdr:cNvSpPr txBox="1">
          <a:spLocks noChangeArrowheads="1"/>
        </xdr:cNvSpPr>
      </xdr:nvSpPr>
      <xdr:spPr bwMode="auto">
        <a:xfrm>
          <a:off x="20050125" y="1931670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15</xdr:col>
      <xdr:colOff>628650</xdr:colOff>
      <xdr:row>78</xdr:row>
      <xdr:rowOff>0</xdr:rowOff>
    </xdr:from>
    <xdr:to>
      <xdr:col>16</xdr:col>
      <xdr:colOff>0</xdr:colOff>
      <xdr:row>79</xdr:row>
      <xdr:rowOff>152400</xdr:rowOff>
    </xdr:to>
    <xdr:sp macro="" textlink="">
      <xdr:nvSpPr>
        <xdr:cNvPr id="9" name="AutoShape 24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>
          <a:spLocks noChangeArrowheads="1"/>
        </xdr:cNvSpPr>
      </xdr:nvSpPr>
      <xdr:spPr bwMode="auto">
        <a:xfrm>
          <a:off x="14039850" y="18897600"/>
          <a:ext cx="1066800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</a:p>
      </xdr:txBody>
    </xdr:sp>
    <xdr:clientData/>
  </xdr:twoCellAnchor>
  <xdr:oneCellAnchor>
    <xdr:from>
      <xdr:col>21</xdr:col>
      <xdr:colOff>465125</xdr:colOff>
      <xdr:row>83</xdr:row>
      <xdr:rowOff>115761</xdr:rowOff>
    </xdr:from>
    <xdr:ext cx="517706" cy="184409"/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 bwMode="auto">
        <a:xfrm>
          <a:off x="29389375" y="20372261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44</xdr:col>
      <xdr:colOff>384284</xdr:colOff>
      <xdr:row>102</xdr:row>
      <xdr:rowOff>157543</xdr:rowOff>
    </xdr:from>
    <xdr:ext cx="1481110" cy="390876"/>
    <xdr:sp macro="" textlink="">
      <xdr:nvSpPr>
        <xdr:cNvPr id="11" name="Text Box 34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41802159" y="23430293"/>
          <a:ext cx="1481110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 editAs="oneCell">
    <xdr:from>
      <xdr:col>17</xdr:col>
      <xdr:colOff>0</xdr:colOff>
      <xdr:row>71</xdr:row>
      <xdr:rowOff>19050</xdr:rowOff>
    </xdr:from>
    <xdr:to>
      <xdr:col>17</xdr:col>
      <xdr:colOff>342900</xdr:colOff>
      <xdr:row>72</xdr:row>
      <xdr:rowOff>133350</xdr:rowOff>
    </xdr:to>
    <xdr:sp macro="" textlink="">
      <xdr:nvSpPr>
        <xdr:cNvPr id="13" name="Text Box 37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 bwMode="auto">
        <a:xfrm>
          <a:off x="25326975" y="17783175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16</xdr:col>
      <xdr:colOff>419100</xdr:colOff>
      <xdr:row>75</xdr:row>
      <xdr:rowOff>76200</xdr:rowOff>
    </xdr:from>
    <xdr:to>
      <xdr:col>17</xdr:col>
      <xdr:colOff>0</xdr:colOff>
      <xdr:row>78</xdr:row>
      <xdr:rowOff>38100</xdr:rowOff>
    </xdr:to>
    <xdr:sp macro="" textlink="">
      <xdr:nvSpPr>
        <xdr:cNvPr id="15" name="Text Box 40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 bwMode="auto">
        <a:xfrm>
          <a:off x="17916525" y="18488025"/>
          <a:ext cx="1371600" cy="44767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Paved </a:t>
          </a:r>
        </a:p>
        <a:p>
          <a:pPr algn="ctr" rtl="0">
            <a:lnSpc>
              <a:spcPts val="1100"/>
            </a:lnSpc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Shoulder</a:t>
          </a:r>
        </a:p>
        <a:p>
          <a:pPr algn="ctr" rtl="0">
            <a:lnSpc>
              <a:spcPts val="1100"/>
            </a:lnSpc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77</xdr:row>
      <xdr:rowOff>133350</xdr:rowOff>
    </xdr:from>
    <xdr:to>
      <xdr:col>17</xdr:col>
      <xdr:colOff>276225</xdr:colOff>
      <xdr:row>79</xdr:row>
      <xdr:rowOff>123825</xdr:rowOff>
    </xdr:to>
    <xdr:sp macro="" textlink="">
      <xdr:nvSpPr>
        <xdr:cNvPr id="16" name="AutoShape 4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>
          <a:spLocks noChangeArrowheads="1"/>
        </xdr:cNvSpPr>
      </xdr:nvSpPr>
      <xdr:spPr bwMode="auto">
        <a:xfrm>
          <a:off x="25326975" y="18869025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>
    <xdr:from>
      <xdr:col>15</xdr:col>
      <xdr:colOff>57150</xdr:colOff>
      <xdr:row>76</xdr:row>
      <xdr:rowOff>38100</xdr:rowOff>
    </xdr:from>
    <xdr:to>
      <xdr:col>16</xdr:col>
      <xdr:colOff>0</xdr:colOff>
      <xdr:row>77</xdr:row>
      <xdr:rowOff>114300</xdr:rowOff>
    </xdr:to>
    <xdr:sp macro="" textlink="">
      <xdr:nvSpPr>
        <xdr:cNvPr id="17" name="Text Box 42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 bwMode="auto">
        <a:xfrm>
          <a:off x="13468350" y="18611850"/>
          <a:ext cx="2647950" cy="23812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0" tIns="18288" rIns="27432" bIns="18288" anchor="ctr" upright="1"/>
        <a:lstStyle/>
        <a:p>
          <a:pPr algn="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Item 448 Intermediate Course</a:t>
          </a:r>
        </a:p>
      </xdr:txBody>
    </xdr:sp>
    <xdr:clientData/>
  </xdr:twoCellAnchor>
  <xdr:twoCellAnchor>
    <xdr:from>
      <xdr:col>16</xdr:col>
      <xdr:colOff>0</xdr:colOff>
      <xdr:row>86</xdr:row>
      <xdr:rowOff>95250</xdr:rowOff>
    </xdr:from>
    <xdr:to>
      <xdr:col>16</xdr:col>
      <xdr:colOff>638175</xdr:colOff>
      <xdr:row>88</xdr:row>
      <xdr:rowOff>142875</xdr:rowOff>
    </xdr:to>
    <xdr:sp macro="" textlink="">
      <xdr:nvSpPr>
        <xdr:cNvPr id="19" name="Text Box 44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 bwMode="auto">
        <a:xfrm>
          <a:off x="16573500" y="20288250"/>
          <a:ext cx="1562100" cy="37147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Existing Paved</a:t>
          </a:r>
        </a:p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Shoulder</a:t>
          </a:r>
        </a:p>
      </xdr:txBody>
    </xdr:sp>
    <xdr:clientData/>
  </xdr:twoCellAnchor>
  <xdr:oneCellAnchor>
    <xdr:from>
      <xdr:col>12</xdr:col>
      <xdr:colOff>933617</xdr:colOff>
      <xdr:row>91</xdr:row>
      <xdr:rowOff>37508</xdr:rowOff>
    </xdr:from>
    <xdr:ext cx="2915350" cy="272895"/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 bwMode="auto">
        <a:xfrm>
          <a:off x="12411242" y="21564008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17</xdr:col>
      <xdr:colOff>1527853</xdr:colOff>
      <xdr:row>79</xdr:row>
      <xdr:rowOff>115467</xdr:rowOff>
    </xdr:from>
    <xdr:ext cx="425116" cy="165943"/>
    <xdr:sp macro="" textlink="">
      <xdr:nvSpPr>
        <xdr:cNvPr id="22" name="Text Box 49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 bwMode="auto">
        <a:xfrm>
          <a:off x="21641478" y="19736967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27</xdr:col>
      <xdr:colOff>303104</xdr:colOff>
      <xdr:row>80</xdr:row>
      <xdr:rowOff>23400</xdr:rowOff>
    </xdr:from>
    <xdr:ext cx="425116" cy="165943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>
          <a:spLocks noChangeArrowheads="1"/>
        </xdr:cNvSpPr>
      </xdr:nvSpPr>
      <xdr:spPr bwMode="auto">
        <a:xfrm>
          <a:off x="32465854" y="198036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>
    <xdr:from>
      <xdr:col>16</xdr:col>
      <xdr:colOff>571500</xdr:colOff>
      <xdr:row>80</xdr:row>
      <xdr:rowOff>152400</xdr:rowOff>
    </xdr:from>
    <xdr:to>
      <xdr:col>16</xdr:col>
      <xdr:colOff>581025</xdr:colOff>
      <xdr:row>82</xdr:row>
      <xdr:rowOff>47625</xdr:rowOff>
    </xdr:to>
    <xdr:sp macro="" textlink="">
      <xdr:nvSpPr>
        <xdr:cNvPr id="66856" name="Line 59">
          <a:extLst>
            <a:ext uri="{FF2B5EF4-FFF2-40B4-BE49-F238E27FC236}">
              <a16:creationId xmlns:a16="http://schemas.microsoft.com/office/drawing/2014/main" id="{00000000-0008-0000-0800-000028050100}"/>
            </a:ext>
          </a:extLst>
        </xdr:cNvPr>
        <xdr:cNvSpPr>
          <a:spLocks noChangeShapeType="1"/>
        </xdr:cNvSpPr>
      </xdr:nvSpPr>
      <xdr:spPr bwMode="auto">
        <a:xfrm flipH="1">
          <a:off x="19545300" y="20278725"/>
          <a:ext cx="9525" cy="21907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190500</xdr:colOff>
      <xdr:row>80</xdr:row>
      <xdr:rowOff>152400</xdr:rowOff>
    </xdr:from>
    <xdr:to>
      <xdr:col>16</xdr:col>
      <xdr:colOff>190500</xdr:colOff>
      <xdr:row>81</xdr:row>
      <xdr:rowOff>123825</xdr:rowOff>
    </xdr:to>
    <xdr:sp macro="" textlink="">
      <xdr:nvSpPr>
        <xdr:cNvPr id="66857" name="Line 60">
          <a:extLst>
            <a:ext uri="{FF2B5EF4-FFF2-40B4-BE49-F238E27FC236}">
              <a16:creationId xmlns:a16="http://schemas.microsoft.com/office/drawing/2014/main" id="{00000000-0008-0000-0800-000029050100}"/>
            </a:ext>
          </a:extLst>
        </xdr:cNvPr>
        <xdr:cNvSpPr>
          <a:spLocks noChangeShapeType="1"/>
        </xdr:cNvSpPr>
      </xdr:nvSpPr>
      <xdr:spPr bwMode="auto">
        <a:xfrm>
          <a:off x="19164300" y="20278725"/>
          <a:ext cx="0" cy="133350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762000</xdr:colOff>
      <xdr:row>70</xdr:row>
      <xdr:rowOff>228600</xdr:rowOff>
    </xdr:from>
    <xdr:to>
      <xdr:col>16</xdr:col>
      <xdr:colOff>1099667</xdr:colOff>
      <xdr:row>72</xdr:row>
      <xdr:rowOff>104776</xdr:rowOff>
    </xdr:to>
    <xdr:sp macro="" textlink="">
      <xdr:nvSpPr>
        <xdr:cNvPr id="29" name="Text Box 67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>
          <a:spLocks noChangeArrowheads="1"/>
        </xdr:cNvSpPr>
      </xdr:nvSpPr>
      <xdr:spPr bwMode="auto">
        <a:xfrm>
          <a:off x="18259425" y="17764125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93</xdr:row>
      <xdr:rowOff>95250</xdr:rowOff>
    </xdr:from>
    <xdr:to>
      <xdr:col>18</xdr:col>
      <xdr:colOff>393700</xdr:colOff>
      <xdr:row>107</xdr:row>
      <xdr:rowOff>152400</xdr:rowOff>
    </xdr:to>
    <xdr:pic>
      <xdr:nvPicPr>
        <xdr:cNvPr id="2" name="Picture 64">
          <a:extLst>
            <a:ext uri="{FF2B5EF4-FFF2-40B4-BE49-F238E27FC236}">
              <a16:creationId xmlns:a16="http://schemas.microsoft.com/office/drawing/2014/main" id="{D43A4437-34EE-4CD4-A490-E717F353D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5" y="18326100"/>
          <a:ext cx="5984875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 editAs="oneCell">
    <xdr:from>
      <xdr:col>10</xdr:col>
      <xdr:colOff>0</xdr:colOff>
      <xdr:row>79</xdr:row>
      <xdr:rowOff>0</xdr:rowOff>
    </xdr:from>
    <xdr:to>
      <xdr:col>11</xdr:col>
      <xdr:colOff>54428</xdr:colOff>
      <xdr:row>80</xdr:row>
      <xdr:rowOff>95251</xdr:rowOff>
    </xdr:to>
    <xdr:sp macro="" textlink="">
      <xdr:nvSpPr>
        <xdr:cNvPr id="3" name="Text Box 13">
          <a:extLst>
            <a:ext uri="{FF2B5EF4-FFF2-40B4-BE49-F238E27FC236}">
              <a16:creationId xmlns:a16="http://schemas.microsoft.com/office/drawing/2014/main" id="{1B481BEB-3156-4B25-B301-93A607D4A5D5}"/>
            </a:ext>
          </a:extLst>
        </xdr:cNvPr>
        <xdr:cNvSpPr txBox="1">
          <a:spLocks noChangeArrowheads="1"/>
        </xdr:cNvSpPr>
      </xdr:nvSpPr>
      <xdr:spPr bwMode="auto">
        <a:xfrm>
          <a:off x="11791950" y="15963900"/>
          <a:ext cx="340178" cy="25717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14</a:t>
          </a:r>
        </a:p>
      </xdr:txBody>
    </xdr:sp>
    <xdr:clientData/>
  </xdr:twoCellAnchor>
  <xdr:twoCellAnchor editAs="oneCell">
    <xdr:from>
      <xdr:col>10</xdr:col>
      <xdr:colOff>0</xdr:colOff>
      <xdr:row>78</xdr:row>
      <xdr:rowOff>0</xdr:rowOff>
    </xdr:from>
    <xdr:to>
      <xdr:col>11</xdr:col>
      <xdr:colOff>25853</xdr:colOff>
      <xdr:row>79</xdr:row>
      <xdr:rowOff>95250</xdr:rowOff>
    </xdr:to>
    <xdr:sp macro="" textlink="">
      <xdr:nvSpPr>
        <xdr:cNvPr id="4" name="Text Box 14">
          <a:extLst>
            <a:ext uri="{FF2B5EF4-FFF2-40B4-BE49-F238E27FC236}">
              <a16:creationId xmlns:a16="http://schemas.microsoft.com/office/drawing/2014/main" id="{66C2DF91-4E40-48DC-92DD-8D235D3F91B0}"/>
            </a:ext>
          </a:extLst>
        </xdr:cNvPr>
        <xdr:cNvSpPr txBox="1">
          <a:spLocks noChangeArrowheads="1"/>
        </xdr:cNvSpPr>
      </xdr:nvSpPr>
      <xdr:spPr bwMode="auto">
        <a:xfrm>
          <a:off x="11791950" y="15801975"/>
          <a:ext cx="311603" cy="2571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37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twoCellAnchor>
    <xdr:from>
      <xdr:col>12</xdr:col>
      <xdr:colOff>114300</xdr:colOff>
      <xdr:row>80</xdr:row>
      <xdr:rowOff>9525</xdr:rowOff>
    </xdr:from>
    <xdr:to>
      <xdr:col>13</xdr:col>
      <xdr:colOff>0</xdr:colOff>
      <xdr:row>86</xdr:row>
      <xdr:rowOff>152400</xdr:rowOff>
    </xdr:to>
    <xdr:sp macro="" textlink="">
      <xdr:nvSpPr>
        <xdr:cNvPr id="5" name="Text 2">
          <a:extLst>
            <a:ext uri="{FF2B5EF4-FFF2-40B4-BE49-F238E27FC236}">
              <a16:creationId xmlns:a16="http://schemas.microsoft.com/office/drawing/2014/main" id="{055384CC-3254-4ED0-816B-D003E339E194}"/>
            </a:ext>
          </a:extLst>
        </xdr:cNvPr>
        <xdr:cNvSpPr txBox="1">
          <a:spLocks noChangeArrowheads="1"/>
        </xdr:cNvSpPr>
      </xdr:nvSpPr>
      <xdr:spPr bwMode="auto">
        <a:xfrm>
          <a:off x="12725400" y="16135350"/>
          <a:ext cx="419100" cy="11144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10</xdr:col>
      <xdr:colOff>0</xdr:colOff>
      <xdr:row>95</xdr:row>
      <xdr:rowOff>0</xdr:rowOff>
    </xdr:from>
    <xdr:to>
      <xdr:col>10</xdr:col>
      <xdr:colOff>95250</xdr:colOff>
      <xdr:row>96</xdr:row>
      <xdr:rowOff>123825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B333BF16-3457-41CB-B510-5B5B850D8A17}"/>
            </a:ext>
          </a:extLst>
        </xdr:cNvPr>
        <xdr:cNvSpPr txBox="1">
          <a:spLocks noChangeArrowheads="1"/>
        </xdr:cNvSpPr>
      </xdr:nvSpPr>
      <xdr:spPr bwMode="auto">
        <a:xfrm>
          <a:off x="11791950" y="1855470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14</xdr:col>
      <xdr:colOff>461987</xdr:colOff>
      <xdr:row>103</xdr:row>
      <xdr:rowOff>115761</xdr:rowOff>
    </xdr:from>
    <xdr:ext cx="517706" cy="184409"/>
    <xdr:sp macro="" textlink="">
      <xdr:nvSpPr>
        <xdr:cNvPr id="7" name="Text Box 33">
          <a:extLst>
            <a:ext uri="{FF2B5EF4-FFF2-40B4-BE49-F238E27FC236}">
              <a16:creationId xmlns:a16="http://schemas.microsoft.com/office/drawing/2014/main" id="{A222612F-1775-4DE8-B2E3-66931B1C4FDC}"/>
            </a:ext>
          </a:extLst>
        </xdr:cNvPr>
        <xdr:cNvSpPr txBox="1">
          <a:spLocks noChangeArrowheads="1"/>
        </xdr:cNvSpPr>
      </xdr:nvSpPr>
      <xdr:spPr bwMode="auto">
        <a:xfrm>
          <a:off x="14139887" y="19965861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37</xdr:col>
      <xdr:colOff>387566</xdr:colOff>
      <xdr:row>123</xdr:row>
      <xdr:rowOff>14514</xdr:rowOff>
    </xdr:from>
    <xdr:ext cx="1481111" cy="390876"/>
    <xdr:sp macro="" textlink="">
      <xdr:nvSpPr>
        <xdr:cNvPr id="8" name="Text Box 34">
          <a:extLst>
            <a:ext uri="{FF2B5EF4-FFF2-40B4-BE49-F238E27FC236}">
              <a16:creationId xmlns:a16="http://schemas.microsoft.com/office/drawing/2014/main" id="{D2BE32D7-257B-4753-98E3-59106519C3C6}"/>
            </a:ext>
          </a:extLst>
        </xdr:cNvPr>
        <xdr:cNvSpPr txBox="1">
          <a:spLocks noChangeArrowheads="1"/>
        </xdr:cNvSpPr>
      </xdr:nvSpPr>
      <xdr:spPr bwMode="auto">
        <a:xfrm>
          <a:off x="26428916" y="23103114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9</xdr:col>
      <xdr:colOff>0</xdr:colOff>
      <xdr:row>95</xdr:row>
      <xdr:rowOff>19050</xdr:rowOff>
    </xdr:from>
    <xdr:to>
      <xdr:col>10</xdr:col>
      <xdr:colOff>0</xdr:colOff>
      <xdr:row>99</xdr:row>
      <xdr:rowOff>0</xdr:rowOff>
    </xdr:to>
    <xdr:sp macro="" textlink="">
      <xdr:nvSpPr>
        <xdr:cNvPr id="9" name="Text Box 36">
          <a:extLst>
            <a:ext uri="{FF2B5EF4-FFF2-40B4-BE49-F238E27FC236}">
              <a16:creationId xmlns:a16="http://schemas.microsoft.com/office/drawing/2014/main" id="{93A0BC8F-7A44-4119-8E46-B4ECF050DDC7}"/>
            </a:ext>
          </a:extLst>
        </xdr:cNvPr>
        <xdr:cNvSpPr txBox="1">
          <a:spLocks noChangeArrowheads="1"/>
        </xdr:cNvSpPr>
      </xdr:nvSpPr>
      <xdr:spPr bwMode="auto">
        <a:xfrm>
          <a:off x="10220325" y="18573750"/>
          <a:ext cx="1571625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10</xdr:col>
      <xdr:colOff>0</xdr:colOff>
      <xdr:row>91</xdr:row>
      <xdr:rowOff>19050</xdr:rowOff>
    </xdr:from>
    <xdr:to>
      <xdr:col>11</xdr:col>
      <xdr:colOff>57150</xdr:colOff>
      <xdr:row>92</xdr:row>
      <xdr:rowOff>133349</xdr:rowOff>
    </xdr:to>
    <xdr:sp macro="" textlink="">
      <xdr:nvSpPr>
        <xdr:cNvPr id="10" name="Text Box 37">
          <a:extLst>
            <a:ext uri="{FF2B5EF4-FFF2-40B4-BE49-F238E27FC236}">
              <a16:creationId xmlns:a16="http://schemas.microsoft.com/office/drawing/2014/main" id="{98EBDA32-FB3E-4632-842C-E85FF6FCF8B2}"/>
            </a:ext>
          </a:extLst>
        </xdr:cNvPr>
        <xdr:cNvSpPr txBox="1">
          <a:spLocks noChangeArrowheads="1"/>
        </xdr:cNvSpPr>
      </xdr:nvSpPr>
      <xdr:spPr bwMode="auto">
        <a:xfrm>
          <a:off x="11791950" y="17926050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oneCellAnchor>
    <xdr:from>
      <xdr:col>6</xdr:col>
      <xdr:colOff>0</xdr:colOff>
      <xdr:row>111</xdr:row>
      <xdr:rowOff>58046</xdr:rowOff>
    </xdr:from>
    <xdr:ext cx="2915350" cy="272895"/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2157B27F-A7C8-4116-9B20-93291D1B3550}"/>
            </a:ext>
          </a:extLst>
        </xdr:cNvPr>
        <xdr:cNvSpPr txBox="1">
          <a:spLocks noChangeArrowheads="1"/>
        </xdr:cNvSpPr>
      </xdr:nvSpPr>
      <xdr:spPr bwMode="auto">
        <a:xfrm>
          <a:off x="8743950" y="21203546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10</xdr:col>
      <xdr:colOff>236856</xdr:colOff>
      <xdr:row>99</xdr:row>
      <xdr:rowOff>115467</xdr:rowOff>
    </xdr:from>
    <xdr:ext cx="425116" cy="165943"/>
    <xdr:sp macro="" textlink="">
      <xdr:nvSpPr>
        <xdr:cNvPr id="12" name="Text Box 49">
          <a:extLst>
            <a:ext uri="{FF2B5EF4-FFF2-40B4-BE49-F238E27FC236}">
              <a16:creationId xmlns:a16="http://schemas.microsoft.com/office/drawing/2014/main" id="{32FCFBDC-3590-47C5-BE83-AD5F3E7BFC63}"/>
            </a:ext>
          </a:extLst>
        </xdr:cNvPr>
        <xdr:cNvSpPr txBox="1">
          <a:spLocks noChangeArrowheads="1"/>
        </xdr:cNvSpPr>
      </xdr:nvSpPr>
      <xdr:spPr bwMode="auto">
        <a:xfrm>
          <a:off x="12028806" y="19317867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20</xdr:col>
      <xdr:colOff>301763</xdr:colOff>
      <xdr:row>100</xdr:row>
      <xdr:rowOff>23400</xdr:rowOff>
    </xdr:from>
    <xdr:ext cx="425116" cy="165943"/>
    <xdr:sp macro="" textlink="">
      <xdr:nvSpPr>
        <xdr:cNvPr id="13" name="Text Box 51">
          <a:extLst>
            <a:ext uri="{FF2B5EF4-FFF2-40B4-BE49-F238E27FC236}">
              <a16:creationId xmlns:a16="http://schemas.microsoft.com/office/drawing/2014/main" id="{BAA89BD1-CEF9-4B36-88A7-919757351C2F}"/>
            </a:ext>
          </a:extLst>
        </xdr:cNvPr>
        <xdr:cNvSpPr txBox="1">
          <a:spLocks noChangeArrowheads="1"/>
        </xdr:cNvSpPr>
      </xdr:nvSpPr>
      <xdr:spPr bwMode="auto">
        <a:xfrm>
          <a:off x="17180063" y="19387725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9</xdr:col>
      <xdr:colOff>0</xdr:colOff>
      <xdr:row>90</xdr:row>
      <xdr:rowOff>228600</xdr:rowOff>
    </xdr:from>
    <xdr:to>
      <xdr:col>9</xdr:col>
      <xdr:colOff>347436</xdr:colOff>
      <xdr:row>92</xdr:row>
      <xdr:rowOff>104775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56E62EA9-7C86-4137-A6A3-E77C3C7D6702}"/>
            </a:ext>
          </a:extLst>
        </xdr:cNvPr>
        <xdr:cNvSpPr txBox="1">
          <a:spLocks noChangeArrowheads="1"/>
        </xdr:cNvSpPr>
      </xdr:nvSpPr>
      <xdr:spPr bwMode="auto">
        <a:xfrm>
          <a:off x="10220325" y="17907000"/>
          <a:ext cx="3474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oneCellAnchor>
    <xdr:from>
      <xdr:col>7</xdr:col>
      <xdr:colOff>0</xdr:colOff>
      <xdr:row>111</xdr:row>
      <xdr:rowOff>58046</xdr:rowOff>
    </xdr:from>
    <xdr:ext cx="2915350" cy="272895"/>
    <xdr:sp macro="" textlink="">
      <xdr:nvSpPr>
        <xdr:cNvPr id="15" name="Text Box 46">
          <a:extLst>
            <a:ext uri="{FF2B5EF4-FFF2-40B4-BE49-F238E27FC236}">
              <a16:creationId xmlns:a16="http://schemas.microsoft.com/office/drawing/2014/main" id="{EDFB8118-EC16-4A8A-B77A-CE166E0E93E2}"/>
            </a:ext>
          </a:extLst>
        </xdr:cNvPr>
        <xdr:cNvSpPr txBox="1">
          <a:spLocks noChangeArrowheads="1"/>
        </xdr:cNvSpPr>
      </xdr:nvSpPr>
      <xdr:spPr bwMode="auto">
        <a:xfrm>
          <a:off x="8747125" y="208701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8</xdr:col>
      <xdr:colOff>0</xdr:colOff>
      <xdr:row>111</xdr:row>
      <xdr:rowOff>58046</xdr:rowOff>
    </xdr:from>
    <xdr:ext cx="2915350" cy="272895"/>
    <xdr:sp macro="" textlink="">
      <xdr:nvSpPr>
        <xdr:cNvPr id="16" name="Text Box 46">
          <a:extLst>
            <a:ext uri="{FF2B5EF4-FFF2-40B4-BE49-F238E27FC236}">
              <a16:creationId xmlns:a16="http://schemas.microsoft.com/office/drawing/2014/main" id="{9521071F-0363-488D-A2B6-A055274CBDD2}"/>
            </a:ext>
          </a:extLst>
        </xdr:cNvPr>
        <xdr:cNvSpPr txBox="1">
          <a:spLocks noChangeArrowheads="1"/>
        </xdr:cNvSpPr>
      </xdr:nvSpPr>
      <xdr:spPr bwMode="auto">
        <a:xfrm>
          <a:off x="8747125" y="20870171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28</xdr:row>
      <xdr:rowOff>95250</xdr:rowOff>
    </xdr:from>
    <xdr:to>
      <xdr:col>26</xdr:col>
      <xdr:colOff>568325</xdr:colOff>
      <xdr:row>42</xdr:row>
      <xdr:rowOff>152400</xdr:rowOff>
    </xdr:to>
    <xdr:pic>
      <xdr:nvPicPr>
        <xdr:cNvPr id="65907" name="Picture 64">
          <a:extLst>
            <a:ext uri="{FF2B5EF4-FFF2-40B4-BE49-F238E27FC236}">
              <a16:creationId xmlns:a16="http://schemas.microsoft.com/office/drawing/2014/main" id="{00000000-0008-0000-0500-00007301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8183225"/>
          <a:ext cx="6038850" cy="2324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LocksWithSheet="0"/>
  </xdr:twoCellAnchor>
  <xdr:twoCellAnchor>
    <xdr:from>
      <xdr:col>27</xdr:col>
      <xdr:colOff>114300</xdr:colOff>
      <xdr:row>21</xdr:row>
      <xdr:rowOff>0</xdr:rowOff>
    </xdr:from>
    <xdr:to>
      <xdr:col>28</xdr:col>
      <xdr:colOff>0</xdr:colOff>
      <xdr:row>21</xdr:row>
      <xdr:rowOff>152400</xdr:rowOff>
    </xdr:to>
    <xdr:sp macro="" textlink="">
      <xdr:nvSpPr>
        <xdr:cNvPr id="6" name="Text 2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6116300" y="12172950"/>
          <a:ext cx="419100" cy="111442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CHK'D BY:  RPT</a:t>
          </a:r>
        </a:p>
      </xdr:txBody>
    </xdr:sp>
    <xdr:clientData/>
  </xdr:twoCellAnchor>
  <xdr:twoCellAnchor editAs="oneCell">
    <xdr:from>
      <xdr:col>24</xdr:col>
      <xdr:colOff>0</xdr:colOff>
      <xdr:row>30</xdr:row>
      <xdr:rowOff>0</xdr:rowOff>
    </xdr:from>
    <xdr:to>
      <xdr:col>24</xdr:col>
      <xdr:colOff>95250</xdr:colOff>
      <xdr:row>31</xdr:row>
      <xdr:rowOff>123825</xdr:rowOff>
    </xdr:to>
    <xdr:sp macro="" textlink="">
      <xdr:nvSpPr>
        <xdr:cNvPr id="65912" name="Text Box 19">
          <a:extLst>
            <a:ext uri="{FF2B5EF4-FFF2-40B4-BE49-F238E27FC236}">
              <a16:creationId xmlns:a16="http://schemas.microsoft.com/office/drawing/2014/main" id="{00000000-0008-0000-0500-000078010100}"/>
            </a:ext>
          </a:extLst>
        </xdr:cNvPr>
        <xdr:cNvSpPr txBox="1">
          <a:spLocks noChangeArrowheads="1"/>
        </xdr:cNvSpPr>
      </xdr:nvSpPr>
      <xdr:spPr bwMode="auto">
        <a:xfrm>
          <a:off x="25326975" y="184118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29</xdr:col>
      <xdr:colOff>461987</xdr:colOff>
      <xdr:row>38</xdr:row>
      <xdr:rowOff>115761</xdr:rowOff>
    </xdr:from>
    <xdr:ext cx="517706" cy="184409"/>
    <xdr:sp macro="" textlink="">
      <xdr:nvSpPr>
        <xdr:cNvPr id="10" name="Text Box 33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28925862" y="19483261"/>
          <a:ext cx="517706" cy="184409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Item 617</a:t>
          </a:r>
        </a:p>
      </xdr:txBody>
    </xdr:sp>
    <xdr:clientData/>
  </xdr:oneCellAnchor>
  <xdr:oneCellAnchor>
    <xdr:from>
      <xdr:col>52</xdr:col>
      <xdr:colOff>387566</xdr:colOff>
      <xdr:row>58</xdr:row>
      <xdr:rowOff>14514</xdr:rowOff>
    </xdr:from>
    <xdr:ext cx="1481111" cy="390876"/>
    <xdr:sp macro="" textlink="">
      <xdr:nvSpPr>
        <xdr:cNvPr id="11" name="Text Box 34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41345066" y="22557014"/>
          <a:ext cx="1481111" cy="390876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Restore Vertical Edge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(See note this sheet)</a:t>
          </a:r>
        </a:p>
      </xdr:txBody>
    </xdr:sp>
    <xdr:clientData/>
  </xdr:oneCellAnchor>
  <xdr:twoCellAnchor>
    <xdr:from>
      <xdr:col>21</xdr:col>
      <xdr:colOff>0</xdr:colOff>
      <xdr:row>30</xdr:row>
      <xdr:rowOff>19050</xdr:rowOff>
    </xdr:from>
    <xdr:to>
      <xdr:col>24</xdr:col>
      <xdr:colOff>0</xdr:colOff>
      <xdr:row>34</xdr:row>
      <xdr:rowOff>0</xdr:rowOff>
    </xdr:to>
    <xdr:sp macro="" textlink="">
      <xdr:nvSpPr>
        <xdr:cNvPr id="12" name="Text Box 36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12268200" y="14611350"/>
          <a:ext cx="2133600" cy="62865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or as directed</a:t>
          </a:r>
        </a:p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by the Engineer</a:t>
          </a:r>
        </a:p>
        <a:p>
          <a:pPr algn="ctr" rtl="0">
            <a:defRPr sz="1000"/>
          </a:pPr>
          <a:endParaRPr lang="en-US" sz="12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24</xdr:col>
      <xdr:colOff>0</xdr:colOff>
      <xdr:row>26</xdr:row>
      <xdr:rowOff>19050</xdr:rowOff>
    </xdr:from>
    <xdr:to>
      <xdr:col>24</xdr:col>
      <xdr:colOff>342900</xdr:colOff>
      <xdr:row>27</xdr:row>
      <xdr:rowOff>133349</xdr:rowOff>
    </xdr:to>
    <xdr:sp macro="" textlink="">
      <xdr:nvSpPr>
        <xdr:cNvPr id="13" name="Text Box 3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14401800" y="13963650"/>
          <a:ext cx="342900" cy="276224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(B)</a:t>
          </a:r>
        </a:p>
      </xdr:txBody>
    </xdr:sp>
    <xdr:clientData/>
  </xdr:twoCellAnchor>
  <xdr:twoCellAnchor>
    <xdr:from>
      <xdr:col>24</xdr:col>
      <xdr:colOff>0</xdr:colOff>
      <xdr:row>32</xdr:row>
      <xdr:rowOff>133350</xdr:rowOff>
    </xdr:from>
    <xdr:to>
      <xdr:col>24</xdr:col>
      <xdr:colOff>276225</xdr:colOff>
      <xdr:row>34</xdr:row>
      <xdr:rowOff>123825</xdr:rowOff>
    </xdr:to>
    <xdr:sp macro="" textlink="">
      <xdr:nvSpPr>
        <xdr:cNvPr id="16" name="AutoShape 4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>
          <a:spLocks noChangeArrowheads="1"/>
        </xdr:cNvSpPr>
      </xdr:nvSpPr>
      <xdr:spPr bwMode="auto">
        <a:xfrm>
          <a:off x="14401800" y="15049500"/>
          <a:ext cx="276225" cy="314325"/>
        </a:xfrm>
        <a:prstGeom prst="octagon">
          <a:avLst>
            <a:gd name="adj" fmla="val 28574"/>
          </a:avLst>
        </a:prstGeom>
        <a:solidFill>
          <a:srgbClr val="FFFFFF"/>
        </a:solidFill>
        <a:ln w="317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3</a:t>
          </a:r>
        </a:p>
      </xdr:txBody>
    </xdr:sp>
    <xdr:clientData/>
  </xdr:twoCellAnchor>
  <xdr:oneCellAnchor>
    <xdr:from>
      <xdr:col>16</xdr:col>
      <xdr:colOff>1227891</xdr:colOff>
      <xdr:row>46</xdr:row>
      <xdr:rowOff>58046</xdr:rowOff>
    </xdr:from>
    <xdr:ext cx="2915350" cy="272895"/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10514766" y="20695546"/>
          <a:ext cx="2915350" cy="272895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1. Typical Paved Shoulder Detail</a:t>
          </a:r>
        </a:p>
      </xdr:txBody>
    </xdr:sp>
    <xdr:clientData/>
  </xdr:oneCellAnchor>
  <xdr:oneCellAnchor>
    <xdr:from>
      <xdr:col>25</xdr:col>
      <xdr:colOff>236856</xdr:colOff>
      <xdr:row>34</xdr:row>
      <xdr:rowOff>115467</xdr:rowOff>
    </xdr:from>
    <xdr:ext cx="425116" cy="165943"/>
    <xdr:sp macro="" textlink="">
      <xdr:nvSpPr>
        <xdr:cNvPr id="22" name="Text Box 4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26795731" y="18847967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1/2"/ft.</a:t>
          </a:r>
        </a:p>
      </xdr:txBody>
    </xdr:sp>
    <xdr:clientData/>
  </xdr:oneCellAnchor>
  <xdr:oneCellAnchor>
    <xdr:from>
      <xdr:col>35</xdr:col>
      <xdr:colOff>301763</xdr:colOff>
      <xdr:row>35</xdr:row>
      <xdr:rowOff>23400</xdr:rowOff>
    </xdr:from>
    <xdr:ext cx="425116" cy="165943"/>
    <xdr:sp macro="" textlink="">
      <xdr:nvSpPr>
        <xdr:cNvPr id="23" name="Text Box 5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32004138" y="18914650"/>
          <a:ext cx="425116" cy="165943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wrap="none" lIns="18288" tIns="0" rIns="18288" bIns="18288" anchor="b" upright="1">
          <a:spAutoFit/>
        </a:bodyPr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3/4"/ft.</a:t>
          </a:r>
        </a:p>
      </xdr:txBody>
    </xdr:sp>
    <xdr:clientData/>
  </xdr:oneCellAnchor>
  <xdr:twoCellAnchor editAs="oneCell">
    <xdr:from>
      <xdr:col>21</xdr:col>
      <xdr:colOff>0</xdr:colOff>
      <xdr:row>25</xdr:row>
      <xdr:rowOff>228600</xdr:rowOff>
    </xdr:from>
    <xdr:to>
      <xdr:col>21</xdr:col>
      <xdr:colOff>347436</xdr:colOff>
      <xdr:row>27</xdr:row>
      <xdr:rowOff>104775</xdr:rowOff>
    </xdr:to>
    <xdr:sp macro="" textlink="">
      <xdr:nvSpPr>
        <xdr:cNvPr id="29" name="Text Box 67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11734800" y="13944600"/>
          <a:ext cx="4536" cy="266700"/>
        </a:xfrm>
        <a:prstGeom prst="rect">
          <a:avLst/>
        </a:prstGeom>
        <a:solidFill>
          <a:srgbClr val="FFFFFF"/>
        </a:solidFill>
        <a:ln w="3175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Times New Roman"/>
              <a:cs typeface="Times New Roman"/>
            </a:rPr>
            <a:t>(A)</a:t>
          </a:r>
        </a:p>
      </xdr:txBody>
    </xdr:sp>
    <xdr:clientData/>
  </xdr:twoCellAnchor>
  <xdr:twoCellAnchor editAs="oneCell">
    <xdr:from>
      <xdr:col>2</xdr:col>
      <xdr:colOff>952500</xdr:colOff>
      <xdr:row>3</xdr:row>
      <xdr:rowOff>876300</xdr:rowOff>
    </xdr:from>
    <xdr:to>
      <xdr:col>3</xdr:col>
      <xdr:colOff>844550</xdr:colOff>
      <xdr:row>3</xdr:row>
      <xdr:rowOff>1095375</xdr:rowOff>
    </xdr:to>
    <xdr:pic>
      <xdr:nvPicPr>
        <xdr:cNvPr id="65935" name="Picture 976">
          <a:extLst>
            <a:ext uri="{FF2B5EF4-FFF2-40B4-BE49-F238E27FC236}">
              <a16:creationId xmlns:a16="http://schemas.microsoft.com/office/drawing/2014/main" id="{00000000-0008-0000-0500-00008F01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1781175"/>
          <a:ext cx="8477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95250</xdr:colOff>
      <xdr:row>19</xdr:row>
      <xdr:rowOff>276225</xdr:rowOff>
    </xdr:to>
    <xdr:sp macro="" textlink="">
      <xdr:nvSpPr>
        <xdr:cNvPr id="24" name="Text Box 209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19840575" y="163639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24</xdr:col>
      <xdr:colOff>0</xdr:colOff>
      <xdr:row>19</xdr:row>
      <xdr:rowOff>0</xdr:rowOff>
    </xdr:from>
    <xdr:to>
      <xdr:col>24</xdr:col>
      <xdr:colOff>114300</xdr:colOff>
      <xdr:row>19</xdr:row>
      <xdr:rowOff>285750</xdr:rowOff>
    </xdr:to>
    <xdr:sp macro="" textlink="">
      <xdr:nvSpPr>
        <xdr:cNvPr id="25" name="Text Box 358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19840575" y="163639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47</xdr:row>
      <xdr:rowOff>0</xdr:rowOff>
    </xdr:from>
    <xdr:to>
      <xdr:col>22</xdr:col>
      <xdr:colOff>95250</xdr:colOff>
      <xdr:row>48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7B0EFFF1-B29E-430B-973B-D347CEF3DDEE}"/>
            </a:ext>
          </a:extLst>
        </xdr:cNvPr>
        <xdr:cNvSpPr txBox="1">
          <a:spLocks noChangeArrowheads="1"/>
        </xdr:cNvSpPr>
      </xdr:nvSpPr>
      <xdr:spPr bwMode="auto">
        <a:xfrm>
          <a:off x="22869525" y="14792325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22</xdr:col>
      <xdr:colOff>0</xdr:colOff>
      <xdr:row>47</xdr:row>
      <xdr:rowOff>0</xdr:rowOff>
    </xdr:from>
    <xdr:to>
      <xdr:col>22</xdr:col>
      <xdr:colOff>114300</xdr:colOff>
      <xdr:row>48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5EABD9F1-BC74-4832-B7FC-5C8BB4483AB9}"/>
            </a:ext>
          </a:extLst>
        </xdr:cNvPr>
        <xdr:cNvSpPr txBox="1">
          <a:spLocks noChangeArrowheads="1"/>
        </xdr:cNvSpPr>
      </xdr:nvSpPr>
      <xdr:spPr bwMode="auto">
        <a:xfrm>
          <a:off x="22869525" y="14792325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40</xdr:row>
      <xdr:rowOff>0</xdr:rowOff>
    </xdr:from>
    <xdr:to>
      <xdr:col>15</xdr:col>
      <xdr:colOff>95250</xdr:colOff>
      <xdr:row>41</xdr:row>
      <xdr:rowOff>123825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1269A40E-1F78-41B1-9FAF-2300DD346F4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40</xdr:row>
      <xdr:rowOff>0</xdr:rowOff>
    </xdr:from>
    <xdr:to>
      <xdr:col>15</xdr:col>
      <xdr:colOff>114300</xdr:colOff>
      <xdr:row>41</xdr:row>
      <xdr:rowOff>133350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F0C399E6-50E1-41B2-8B1C-6C786E01D94E}"/>
            </a:ext>
          </a:extLst>
        </xdr:cNvPr>
        <xdr:cNvSpPr txBox="1">
          <a:spLocks noChangeArrowheads="1"/>
        </xdr:cNvSpPr>
      </xdr:nvSpPr>
      <xdr:spPr bwMode="auto">
        <a:xfrm>
          <a:off x="18116550" y="116014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7</xdr:row>
      <xdr:rowOff>47624</xdr:rowOff>
    </xdr:from>
    <xdr:to>
      <xdr:col>9</xdr:col>
      <xdr:colOff>200025</xdr:colOff>
      <xdr:row>13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581025" y="1266824"/>
          <a:ext cx="6343650" cy="10096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0" i="1" u="none" strike="noStrike">
              <a:solidFill>
                <a:schemeClr val="dk1"/>
              </a:solidFill>
              <a:effectLst/>
              <a:latin typeface="Arial" pitchFamily="34" charset="0"/>
              <a:ea typeface="+mn-ea"/>
              <a:cs typeface="Arial" pitchFamily="34" charset="0"/>
            </a:rPr>
            <a:t>Use this calculator to determine the area of the safety edge.</a:t>
          </a:r>
          <a:r>
            <a:rPr lang="en-US" sz="1000" i="1">
              <a:latin typeface="Arial" pitchFamily="34" charset="0"/>
              <a:cs typeface="Arial" pitchFamily="34" charset="0"/>
            </a:rPr>
            <a:t> Then multiply this area by</a:t>
          </a:r>
          <a:r>
            <a:rPr lang="en-US" sz="1000" i="1" baseline="0">
              <a:latin typeface="Arial" pitchFamily="34" charset="0"/>
              <a:cs typeface="Arial" pitchFamily="34" charset="0"/>
            </a:rPr>
            <a:t> the length of the project and by the number of sides of the roadway (i.e. 2) to determine the asphalt quantity required for safety edge. </a:t>
          </a:r>
          <a:endParaRPr lang="en-US" sz="1000" i="1">
            <a:latin typeface="Arial" pitchFamily="34" charset="0"/>
            <a:cs typeface="Arial" pitchFamily="34" charset="0"/>
          </a:endParaRPr>
        </a:p>
        <a:p>
          <a:endParaRPr lang="en-US" sz="1000" i="1">
            <a:latin typeface="Arial" pitchFamily="34" charset="0"/>
            <a:cs typeface="Arial" pitchFamily="34" charset="0"/>
          </a:endParaRPr>
        </a:p>
        <a:p>
          <a:r>
            <a:rPr lang="en-US" sz="1000" i="1" baseline="0">
              <a:latin typeface="Arial" pitchFamily="34" charset="0"/>
              <a:cs typeface="Arial" pitchFamily="34" charset="0"/>
            </a:rPr>
            <a:t>Use the full asphalt concrete overlay thickness or 2.5", whichever is greater, for the depth of the safety edge. Do not exceed 6". For depths greater than 6", construct a vertical face beneath the safety edge. </a:t>
          </a:r>
          <a:endParaRPr lang="en-US" sz="1000" i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51</xdr:row>
      <xdr:rowOff>0</xdr:rowOff>
    </xdr:from>
    <xdr:to>
      <xdr:col>17</xdr:col>
      <xdr:colOff>95250</xdr:colOff>
      <xdr:row>51</xdr:row>
      <xdr:rowOff>282575</xdr:rowOff>
    </xdr:to>
    <xdr:sp macro="" textlink="">
      <xdr:nvSpPr>
        <xdr:cNvPr id="2" name="Text Box 209">
          <a:extLst>
            <a:ext uri="{FF2B5EF4-FFF2-40B4-BE49-F238E27FC236}">
              <a16:creationId xmlns:a16="http://schemas.microsoft.com/office/drawing/2014/main" id="{21FFCC8A-611C-4704-914E-C75D6155758B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114300</xdr:colOff>
      <xdr:row>51</xdr:row>
      <xdr:rowOff>292100</xdr:rowOff>
    </xdr:to>
    <xdr:sp macro="" textlink="">
      <xdr:nvSpPr>
        <xdr:cNvPr id="3" name="Text Box 358">
          <a:extLst>
            <a:ext uri="{FF2B5EF4-FFF2-40B4-BE49-F238E27FC236}">
              <a16:creationId xmlns:a16="http://schemas.microsoft.com/office/drawing/2014/main" id="{ED9D9B6C-B126-4C86-8C79-A16965E30A06}"/>
            </a:ext>
          </a:extLst>
        </xdr:cNvPr>
        <xdr:cNvSpPr txBox="1">
          <a:spLocks noChangeArrowheads="1"/>
        </xdr:cNvSpPr>
      </xdr:nvSpPr>
      <xdr:spPr bwMode="auto">
        <a:xfrm>
          <a:off x="17011650" y="17973675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95250</xdr:colOff>
      <xdr:row>51</xdr:row>
      <xdr:rowOff>282575</xdr:rowOff>
    </xdr:to>
    <xdr:sp macro="" textlink="">
      <xdr:nvSpPr>
        <xdr:cNvPr id="4" name="Text Box 209">
          <a:extLst>
            <a:ext uri="{FF2B5EF4-FFF2-40B4-BE49-F238E27FC236}">
              <a16:creationId xmlns:a16="http://schemas.microsoft.com/office/drawing/2014/main" id="{E800A9BF-4CE3-431B-B1F9-949D4C878F7A}"/>
            </a:ext>
          </a:extLst>
        </xdr:cNvPr>
        <xdr:cNvSpPr txBox="1">
          <a:spLocks noChangeArrowheads="1"/>
        </xdr:cNvSpPr>
      </xdr:nvSpPr>
      <xdr:spPr bwMode="auto">
        <a:xfrm>
          <a:off x="17011650" y="16021050"/>
          <a:ext cx="95250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114300</xdr:colOff>
      <xdr:row>51</xdr:row>
      <xdr:rowOff>292100</xdr:rowOff>
    </xdr:to>
    <xdr:sp macro="" textlink="">
      <xdr:nvSpPr>
        <xdr:cNvPr id="5" name="Text Box 358">
          <a:extLst>
            <a:ext uri="{FF2B5EF4-FFF2-40B4-BE49-F238E27FC236}">
              <a16:creationId xmlns:a16="http://schemas.microsoft.com/office/drawing/2014/main" id="{A0029029-EE19-4F06-A16A-991277DEAF77}"/>
            </a:ext>
          </a:extLst>
        </xdr:cNvPr>
        <xdr:cNvSpPr txBox="1">
          <a:spLocks noChangeArrowheads="1"/>
        </xdr:cNvSpPr>
      </xdr:nvSpPr>
      <xdr:spPr bwMode="auto">
        <a:xfrm>
          <a:off x="17011650" y="16021050"/>
          <a:ext cx="11430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51</xdr:row>
      <xdr:rowOff>0</xdr:rowOff>
    </xdr:from>
    <xdr:to>
      <xdr:col>17</xdr:col>
      <xdr:colOff>95250</xdr:colOff>
      <xdr:row>51</xdr:row>
      <xdr:rowOff>282575</xdr:rowOff>
    </xdr:to>
    <xdr:sp macro="" textlink="">
      <xdr:nvSpPr>
        <xdr:cNvPr id="49059" name="Text Box 209">
          <a:extLst>
            <a:ext uri="{FF2B5EF4-FFF2-40B4-BE49-F238E27FC236}">
              <a16:creationId xmlns:a16="http://schemas.microsoft.com/office/drawing/2014/main" id="{00000000-0008-0000-0100-0000A3BF0000}"/>
            </a:ext>
          </a:extLst>
        </xdr:cNvPr>
        <xdr:cNvSpPr txBox="1">
          <a:spLocks noChangeArrowheads="1"/>
        </xdr:cNvSpPr>
      </xdr:nvSpPr>
      <xdr:spPr bwMode="auto">
        <a:xfrm>
          <a:off x="25755600" y="11982450"/>
          <a:ext cx="952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51</xdr:row>
      <xdr:rowOff>0</xdr:rowOff>
    </xdr:from>
    <xdr:to>
      <xdr:col>17</xdr:col>
      <xdr:colOff>114300</xdr:colOff>
      <xdr:row>51</xdr:row>
      <xdr:rowOff>292100</xdr:rowOff>
    </xdr:to>
    <xdr:sp macro="" textlink="">
      <xdr:nvSpPr>
        <xdr:cNvPr id="49064" name="Text Box 358">
          <a:extLst>
            <a:ext uri="{FF2B5EF4-FFF2-40B4-BE49-F238E27FC236}">
              <a16:creationId xmlns:a16="http://schemas.microsoft.com/office/drawing/2014/main" id="{00000000-0008-0000-0100-0000A8BF0000}"/>
            </a:ext>
          </a:extLst>
        </xdr:cNvPr>
        <xdr:cNvSpPr txBox="1">
          <a:spLocks noChangeArrowheads="1"/>
        </xdr:cNvSpPr>
      </xdr:nvSpPr>
      <xdr:spPr bwMode="auto">
        <a:xfrm>
          <a:off x="16802100" y="8743950"/>
          <a:ext cx="1143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317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317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drawing" Target="../drawings/drawing18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4" Type="http://schemas.openxmlformats.org/officeDocument/2006/relationships/drawing" Target="../drawings/drawing19.x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4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43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48.bin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4" Type="http://schemas.openxmlformats.org/officeDocument/2006/relationships/drawing" Target="../drawings/drawing23.x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4" Type="http://schemas.openxmlformats.org/officeDocument/2006/relationships/drawing" Target="../drawings/drawing25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6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57.bin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4" Type="http://schemas.openxmlformats.org/officeDocument/2006/relationships/drawing" Target="../drawings/drawing28.x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1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Relationship Id="rId4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showGridLines="0" workbookViewId="0">
      <selection activeCell="N27" sqref="N27"/>
    </sheetView>
  </sheetViews>
  <sheetFormatPr defaultRowHeight="12.75" x14ac:dyDescent="0.2"/>
  <cols>
    <col min="1" max="8" width="12.83203125" style="1" customWidth="1"/>
    <col min="9" max="16384" width="9.33203125" style="1"/>
  </cols>
  <sheetData>
    <row r="1" spans="1:8" ht="20.25" x14ac:dyDescent="0.3">
      <c r="A1" s="89" t="s">
        <v>129</v>
      </c>
    </row>
    <row r="3" spans="1:8" x14ac:dyDescent="0.2">
      <c r="A3" s="7" t="s">
        <v>130</v>
      </c>
      <c r="B3" s="7"/>
      <c r="C3" s="7"/>
      <c r="D3" s="7"/>
      <c r="E3" s="7"/>
      <c r="F3" s="7"/>
      <c r="G3" s="7"/>
      <c r="H3" s="7"/>
    </row>
    <row r="4" spans="1:8" x14ac:dyDescent="0.2">
      <c r="A4" s="1430" t="s">
        <v>131</v>
      </c>
      <c r="B4" s="1430"/>
      <c r="C4" s="1430"/>
      <c r="D4" s="1430"/>
      <c r="E4" s="1430"/>
      <c r="F4" s="1430"/>
      <c r="G4" s="1430"/>
      <c r="H4" s="1430"/>
    </row>
    <row r="5" spans="1:8" x14ac:dyDescent="0.2">
      <c r="A5" s="1431" t="s">
        <v>328</v>
      </c>
      <c r="B5" s="1431"/>
      <c r="C5" s="1431"/>
      <c r="D5" s="1431"/>
      <c r="E5" s="1431"/>
      <c r="F5" s="1431"/>
      <c r="G5" s="1431"/>
      <c r="H5" s="1431"/>
    </row>
    <row r="6" spans="1:8" x14ac:dyDescent="0.2">
      <c r="A6" s="1432" t="s">
        <v>329</v>
      </c>
      <c r="B6" s="1432"/>
      <c r="C6" s="1432"/>
      <c r="D6" s="1432"/>
      <c r="E6" s="1432"/>
      <c r="F6" s="1432"/>
      <c r="G6" s="1432"/>
      <c r="H6" s="1432"/>
    </row>
  </sheetData>
  <customSheetViews>
    <customSheetView guid="{635840CF-CFBC-42D5-94CA-74363D1F0C57}" showGridLines="0">
      <selection activeCell="L13" sqref="L13"/>
      <pageMargins left="0.7" right="0.7" top="0.75" bottom="0.75" header="0.3" footer="0.3"/>
    </customSheetView>
    <customSheetView guid="{9DC5E0A9-6F75-41AC-A87A-68F9CA31C706}" showGridLines="0">
      <selection activeCell="L13" sqref="L13"/>
      <pageMargins left="0.7" right="0.7" top="0.75" bottom="0.75" header="0.3" footer="0.3"/>
    </customSheetView>
  </customSheetViews>
  <mergeCells count="3">
    <mergeCell ref="A4:H4"/>
    <mergeCell ref="A5:H5"/>
    <mergeCell ref="A6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5F4BC-154E-48B1-8356-B4E750708466}">
  <sheetPr>
    <tabColor rgb="FF00B050"/>
    <pageSetUpPr fitToPage="1"/>
  </sheetPr>
  <dimension ref="A1:AZ40"/>
  <sheetViews>
    <sheetView showGridLines="0" showZeros="0" zoomScale="60" zoomScaleNormal="60" workbookViewId="0">
      <pane ySplit="7" topLeftCell="A11" activePane="bottomLeft" state="frozen"/>
      <selection pane="bottomLeft" activeCell="L15" sqref="L15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22" width="20.83203125" style="70" customWidth="1"/>
    <col min="24" max="16384" width="9.33203125" style="70"/>
  </cols>
  <sheetData>
    <row r="1" spans="1:52" ht="30" customHeight="1" thickBot="1" x14ac:dyDescent="0.25">
      <c r="A1" s="217"/>
    </row>
    <row r="2" spans="1:52" ht="24.95" customHeight="1" thickBot="1" x14ac:dyDescent="0.25">
      <c r="A2" s="217"/>
      <c r="C2" s="1449" t="s">
        <v>1042</v>
      </c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1"/>
      <c r="U2" s="194"/>
      <c r="V2" s="194"/>
    </row>
    <row r="3" spans="1:52" ht="20.100000000000001" customHeight="1" x14ac:dyDescent="0.2">
      <c r="A3" s="1452"/>
      <c r="C3" s="1457" t="s">
        <v>481</v>
      </c>
      <c r="D3" s="1041">
        <v>202</v>
      </c>
      <c r="E3" s="1444">
        <v>203</v>
      </c>
      <c r="F3" s="1445"/>
      <c r="G3" s="1413">
        <v>204</v>
      </c>
      <c r="H3" s="1454">
        <v>254</v>
      </c>
      <c r="I3" s="1455"/>
      <c r="J3" s="673">
        <v>301</v>
      </c>
      <c r="K3" s="692">
        <v>304</v>
      </c>
      <c r="L3" s="566">
        <v>407</v>
      </c>
      <c r="M3" s="525">
        <v>408</v>
      </c>
      <c r="N3" s="1454">
        <v>442</v>
      </c>
      <c r="O3" s="1455"/>
      <c r="P3" s="1460">
        <v>617</v>
      </c>
      <c r="Q3" s="1461"/>
      <c r="R3" s="672">
        <v>618</v>
      </c>
      <c r="S3" s="692">
        <v>659</v>
      </c>
      <c r="T3" s="1439" t="s">
        <v>134</v>
      </c>
      <c r="U3" s="104"/>
      <c r="V3" s="104"/>
    </row>
    <row r="4" spans="1:52" s="74" customFormat="1" ht="150" customHeight="1" x14ac:dyDescent="0.3">
      <c r="A4" s="1452"/>
      <c r="C4" s="1458"/>
      <c r="D4" s="1456" t="s">
        <v>207</v>
      </c>
      <c r="E4" s="1446" t="s">
        <v>1005</v>
      </c>
      <c r="F4" s="1446" t="s">
        <v>1006</v>
      </c>
      <c r="G4" s="1446" t="s">
        <v>1041</v>
      </c>
      <c r="H4" s="675" t="s">
        <v>197</v>
      </c>
      <c r="I4" s="675" t="s">
        <v>197</v>
      </c>
      <c r="J4" s="1436" t="s">
        <v>1043</v>
      </c>
      <c r="K4" s="1436" t="s">
        <v>1003</v>
      </c>
      <c r="L4" s="523" t="s">
        <v>219</v>
      </c>
      <c r="M4" s="524" t="s">
        <v>221</v>
      </c>
      <c r="N4" s="1442" t="s">
        <v>962</v>
      </c>
      <c r="O4" s="1446" t="s">
        <v>538</v>
      </c>
      <c r="P4" s="1436" t="s">
        <v>627</v>
      </c>
      <c r="Q4" s="1436" t="s">
        <v>880</v>
      </c>
      <c r="R4" s="1436" t="s">
        <v>933</v>
      </c>
      <c r="S4" s="1436" t="s">
        <v>1004</v>
      </c>
      <c r="T4" s="1440"/>
      <c r="U4" s="104"/>
      <c r="V4" s="195"/>
      <c r="Y4" s="73"/>
      <c r="Z4" s="73"/>
      <c r="AA4" s="73"/>
      <c r="AB4" s="73"/>
      <c r="AC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</row>
    <row r="5" spans="1:52" s="74" customFormat="1" ht="20.100000000000001" customHeight="1" x14ac:dyDescent="0.3">
      <c r="A5" s="1452"/>
      <c r="C5" s="1458"/>
      <c r="D5" s="1442"/>
      <c r="E5" s="1447"/>
      <c r="F5" s="1447"/>
      <c r="G5" s="1447"/>
      <c r="H5" s="1436" t="s">
        <v>539</v>
      </c>
      <c r="I5" s="1436" t="s">
        <v>780</v>
      </c>
      <c r="J5" s="1437"/>
      <c r="K5" s="1437"/>
      <c r="L5" s="619">
        <v>8.5000000000000006E-2</v>
      </c>
      <c r="M5" s="619">
        <v>0.4</v>
      </c>
      <c r="N5" s="1442"/>
      <c r="O5" s="1447"/>
      <c r="P5" s="1437"/>
      <c r="Q5" s="1437"/>
      <c r="R5" s="1437"/>
      <c r="S5" s="1437"/>
      <c r="T5" s="1440"/>
      <c r="U5" s="104"/>
      <c r="V5" s="104"/>
      <c r="Y5" s="73"/>
      <c r="Z5" s="73"/>
      <c r="AA5" s="73"/>
      <c r="AB5" s="73"/>
      <c r="AC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</row>
    <row r="6" spans="1:52" s="74" customFormat="1" ht="20.100000000000001" customHeight="1" x14ac:dyDescent="0.3">
      <c r="A6" s="1452"/>
      <c r="C6" s="1458"/>
      <c r="D6" s="1443"/>
      <c r="E6" s="1448"/>
      <c r="F6" s="1448"/>
      <c r="G6" s="1448"/>
      <c r="H6" s="1438"/>
      <c r="I6" s="1438"/>
      <c r="J6" s="1438"/>
      <c r="K6" s="1438"/>
      <c r="L6" s="525" t="s">
        <v>330</v>
      </c>
      <c r="M6" s="525" t="s">
        <v>330</v>
      </c>
      <c r="N6" s="1443"/>
      <c r="O6" s="1448"/>
      <c r="P6" s="1438"/>
      <c r="Q6" s="1438"/>
      <c r="R6" s="1438"/>
      <c r="S6" s="1438"/>
      <c r="T6" s="1440"/>
      <c r="U6" s="104"/>
      <c r="V6" s="104"/>
      <c r="Y6" s="73"/>
      <c r="Z6" s="73"/>
      <c r="AA6" s="73"/>
      <c r="AB6" s="73"/>
      <c r="AC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</row>
    <row r="7" spans="1:52" s="73" customFormat="1" ht="20.100000000000001" customHeight="1" thickBot="1" x14ac:dyDescent="0.35">
      <c r="A7" s="1453"/>
      <c r="C7" s="1459"/>
      <c r="D7" s="564" t="s">
        <v>83</v>
      </c>
      <c r="E7" s="683" t="s">
        <v>84</v>
      </c>
      <c r="F7" s="683" t="s">
        <v>84</v>
      </c>
      <c r="G7" s="679" t="s">
        <v>83</v>
      </c>
      <c r="H7" s="679" t="s">
        <v>83</v>
      </c>
      <c r="I7" s="680" t="s">
        <v>83</v>
      </c>
      <c r="J7" s="564" t="s">
        <v>133</v>
      </c>
      <c r="K7" s="564" t="s">
        <v>133</v>
      </c>
      <c r="L7" s="564" t="s">
        <v>85</v>
      </c>
      <c r="M7" s="616" t="s">
        <v>85</v>
      </c>
      <c r="N7" s="669" t="s">
        <v>133</v>
      </c>
      <c r="O7" s="564" t="s">
        <v>133</v>
      </c>
      <c r="P7" s="679" t="s">
        <v>83</v>
      </c>
      <c r="Q7" s="683" t="s">
        <v>84</v>
      </c>
      <c r="R7" s="679" t="s">
        <v>67</v>
      </c>
      <c r="S7" s="680" t="s">
        <v>83</v>
      </c>
      <c r="T7" s="1441"/>
      <c r="U7" s="196"/>
      <c r="V7" s="196"/>
    </row>
    <row r="8" spans="1:52" s="390" customFormat="1" ht="20.100000000000001" customHeight="1" thickBot="1" x14ac:dyDescent="0.35">
      <c r="A8" s="388"/>
      <c r="C8" s="1433" t="s">
        <v>228</v>
      </c>
      <c r="D8" s="1434"/>
      <c r="E8" s="1434"/>
      <c r="F8" s="1434"/>
      <c r="G8" s="1434"/>
      <c r="H8" s="1434"/>
      <c r="I8" s="1434"/>
      <c r="J8" s="1434"/>
      <c r="K8" s="1434"/>
      <c r="L8" s="1434"/>
      <c r="M8" s="1434"/>
      <c r="N8" s="1434"/>
      <c r="O8" s="1434"/>
      <c r="P8" s="1434"/>
      <c r="Q8" s="1434"/>
      <c r="R8" s="1434"/>
      <c r="S8" s="1434"/>
      <c r="T8" s="1435"/>
      <c r="U8" s="395"/>
      <c r="V8" s="395"/>
    </row>
    <row r="9" spans="1:52" s="73" customFormat="1" ht="20.100000000000001" customHeight="1" x14ac:dyDescent="0.3">
      <c r="A9" s="388"/>
      <c r="C9" s="690"/>
      <c r="D9" s="1040"/>
      <c r="E9" s="1040"/>
      <c r="F9" s="1040"/>
      <c r="G9" s="1040"/>
      <c r="H9" s="1118"/>
      <c r="I9" s="1118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252"/>
      <c r="U9" s="196"/>
      <c r="V9" s="196"/>
      <c r="Z9" s="390"/>
      <c r="AA9" s="390"/>
    </row>
    <row r="10" spans="1:52" s="73" customFormat="1" ht="20.100000000000001" customHeight="1" x14ac:dyDescent="0.3">
      <c r="A10" s="388"/>
      <c r="C10" s="695" t="s">
        <v>940</v>
      </c>
      <c r="D10" s="783">
        <f>'Northbound Pavement (IR77)'!I47</f>
        <v>0</v>
      </c>
      <c r="E10" s="783"/>
      <c r="F10" s="783"/>
      <c r="G10" s="783"/>
      <c r="H10" s="1043">
        <f>'Northbound Pavement (IR77)'!J47</f>
        <v>120240</v>
      </c>
      <c r="I10" s="783"/>
      <c r="J10" s="783"/>
      <c r="K10" s="783"/>
      <c r="L10" s="697">
        <f>'Northbound Pavement (IR77)'!K47</f>
        <v>10222</v>
      </c>
      <c r="M10" s="697"/>
      <c r="N10" s="644">
        <f>'Northbound Pavement (IR77)'!M47</f>
        <v>5011</v>
      </c>
      <c r="O10" s="644">
        <f>'Northbound Pavement (IR77)'!N47</f>
        <v>5011</v>
      </c>
      <c r="P10" s="644"/>
      <c r="Q10" s="699"/>
      <c r="R10" s="693"/>
      <c r="S10" s="774"/>
      <c r="T10" s="252"/>
      <c r="U10" s="196"/>
      <c r="V10" s="196"/>
      <c r="Z10" s="390"/>
      <c r="AA10" s="390"/>
    </row>
    <row r="11" spans="1:52" s="73" customFormat="1" ht="18.75" x14ac:dyDescent="0.3">
      <c r="A11" s="216"/>
      <c r="C11" s="695" t="s">
        <v>941</v>
      </c>
      <c r="D11" s="783"/>
      <c r="E11" s="783"/>
      <c r="F11" s="783"/>
      <c r="G11" s="783"/>
      <c r="H11" s="647">
        <f>'NB MEDIAN SHOULDER (IR77)'!M49</f>
        <v>16251</v>
      </c>
      <c r="I11" s="647"/>
      <c r="J11" s="647"/>
      <c r="K11" s="647"/>
      <c r="L11" s="697">
        <f>'NB MEDIAN SHOULDER (IR77)'!N49</f>
        <v>1381</v>
      </c>
      <c r="M11" s="697">
        <f>'NB MEDIAN SHOULDER (IR77)'!O49</f>
        <v>3145</v>
      </c>
      <c r="N11" s="644">
        <f>'NB MEDIAN SHOULDER (IR77)'!Q49</f>
        <v>676</v>
      </c>
      <c r="O11" s="644"/>
      <c r="P11" s="644">
        <f>'NB MEDIAN SHOULDER (IR77)'!R49</f>
        <v>15733</v>
      </c>
      <c r="Q11" s="644">
        <f>'NB MEDIAN SHOULDER (IR77)'!T49</f>
        <v>437</v>
      </c>
      <c r="R11" s="780">
        <f>'NB MEDIAN SHOULDER (IR77)'!U49</f>
        <v>36914.120000000003</v>
      </c>
      <c r="S11" s="780"/>
      <c r="T11" s="246"/>
      <c r="U11" s="196"/>
      <c r="V11" s="196"/>
      <c r="Z11" s="109"/>
      <c r="AA11" s="108"/>
    </row>
    <row r="12" spans="1:52" s="73" customFormat="1" ht="18.75" x14ac:dyDescent="0.3">
      <c r="A12" s="216"/>
      <c r="C12" s="695" t="s">
        <v>942</v>
      </c>
      <c r="D12" s="769"/>
      <c r="E12" s="769"/>
      <c r="F12" s="769"/>
      <c r="G12" s="769"/>
      <c r="H12" s="647">
        <f>'NB OUTSIDE SHOULDER (IR77)'!M61</f>
        <v>39000</v>
      </c>
      <c r="I12" s="647"/>
      <c r="J12" s="647"/>
      <c r="K12" s="647"/>
      <c r="L12" s="697">
        <f>'NB OUTSIDE SHOULDER (IR77)'!N61</f>
        <v>3319</v>
      </c>
      <c r="M12" s="697">
        <f>'NB OUTSIDE SHOULDER (IR77)'!O61</f>
        <v>3146</v>
      </c>
      <c r="N12" s="644">
        <f>'NB OUTSIDE SHOULDER (IR77)'!Q61</f>
        <v>1622.74</v>
      </c>
      <c r="O12" s="644"/>
      <c r="P12" s="644">
        <f>'NB OUTSIDE SHOULDER (IR77)'!R61</f>
        <v>15724</v>
      </c>
      <c r="Q12" s="644">
        <f>'NB OUTSIDE SHOULDER (IR77)'!T61</f>
        <v>435.87</v>
      </c>
      <c r="R12" s="780">
        <f>'NB OUTSIDE SHOULDER (IR77)'!U61</f>
        <v>36914.089999999997</v>
      </c>
      <c r="S12" s="780"/>
      <c r="T12" s="246"/>
      <c r="U12" s="196"/>
      <c r="V12" s="196"/>
      <c r="Z12" s="109"/>
      <c r="AA12" s="108"/>
    </row>
    <row r="13" spans="1:52" s="73" customFormat="1" ht="18.75" x14ac:dyDescent="0.3">
      <c r="A13" s="216"/>
      <c r="C13" s="695" t="s">
        <v>943</v>
      </c>
      <c r="D13" s="783"/>
      <c r="E13" s="783"/>
      <c r="F13" s="783"/>
      <c r="G13" s="783"/>
      <c r="H13" s="647">
        <f>'Southbound Pavement (IR77)'!J40</f>
        <v>112931</v>
      </c>
      <c r="I13" s="697"/>
      <c r="J13" s="697"/>
      <c r="K13" s="697"/>
      <c r="L13" s="697">
        <f>'Southbound Pavement (IR77)'!K40</f>
        <v>9599</v>
      </c>
      <c r="M13" s="644"/>
      <c r="N13" s="644">
        <f>'Southbound Pavement (IR77)'!M40</f>
        <v>4707</v>
      </c>
      <c r="O13" s="644">
        <f>'Southbound Pavement (IR77)'!N40</f>
        <v>4707</v>
      </c>
      <c r="P13" s="644"/>
      <c r="Q13" s="644"/>
      <c r="R13" s="644"/>
      <c r="S13" s="644"/>
      <c r="T13" s="246"/>
      <c r="U13" s="196"/>
      <c r="V13" s="196"/>
      <c r="Z13" s="109"/>
      <c r="AA13" s="108"/>
    </row>
    <row r="14" spans="1:52" s="73" customFormat="1" ht="18.75" x14ac:dyDescent="0.3">
      <c r="A14" s="216"/>
      <c r="C14" s="695" t="s">
        <v>944</v>
      </c>
      <c r="D14" s="783"/>
      <c r="E14" s="783"/>
      <c r="F14" s="783"/>
      <c r="G14" s="783"/>
      <c r="H14" s="647">
        <f>'SB MEDIAN SHOULDER (IR77)'!M50</f>
        <v>16220</v>
      </c>
      <c r="I14" s="767"/>
      <c r="J14" s="767"/>
      <c r="K14" s="767"/>
      <c r="L14" s="697">
        <f>'SB MEDIAN SHOULDER (IR77)'!N50</f>
        <v>1378</v>
      </c>
      <c r="M14" s="697">
        <f>'SB MEDIAN SHOULDER (IR77)'!O50</f>
        <v>3145</v>
      </c>
      <c r="N14" s="644">
        <f>'SB MEDIAN SHOULDER (IR77)'!Q50</f>
        <v>676</v>
      </c>
      <c r="O14" s="644"/>
      <c r="P14" s="644">
        <f>'SB MEDIAN SHOULDER (IR77)'!R50</f>
        <v>15733</v>
      </c>
      <c r="Q14" s="644">
        <f>'SB MEDIAN SHOULDER (IR77)'!T50</f>
        <v>437</v>
      </c>
      <c r="R14" s="780">
        <f>'SB MEDIAN SHOULDER (IR77)'!U50</f>
        <v>36910.92</v>
      </c>
      <c r="S14" s="780"/>
      <c r="T14" s="246"/>
      <c r="U14" s="196"/>
      <c r="V14" s="196"/>
      <c r="Z14" s="109"/>
      <c r="AA14" s="108"/>
    </row>
    <row r="15" spans="1:52" s="73" customFormat="1" ht="18.75" x14ac:dyDescent="0.3">
      <c r="A15" s="216"/>
      <c r="C15" s="695" t="s">
        <v>950</v>
      </c>
      <c r="D15" s="783"/>
      <c r="E15" s="783"/>
      <c r="F15" s="783"/>
      <c r="G15" s="783"/>
      <c r="H15" s="647">
        <f>'SB OUTSIDE SHOULDER (IR77)'!M57</f>
        <v>38751</v>
      </c>
      <c r="I15" s="647"/>
      <c r="J15" s="647"/>
      <c r="K15" s="647"/>
      <c r="L15" s="697">
        <f>'SB OUTSIDE SHOULDER (IR77)'!N57</f>
        <v>3296</v>
      </c>
      <c r="M15" s="697">
        <f>'SB OUTSIDE SHOULDER (IR77)'!O57</f>
        <v>3050</v>
      </c>
      <c r="N15" s="644">
        <f>'SB OUTSIDE SHOULDER (IR77)'!Q57</f>
        <v>1613</v>
      </c>
      <c r="O15" s="644"/>
      <c r="P15" s="644">
        <f>'SB OUTSIDE SHOULDER (IR77)'!R57</f>
        <v>15248</v>
      </c>
      <c r="Q15" s="699">
        <f>'SB OUTSIDE SHOULDER (IR77)'!T57</f>
        <v>425</v>
      </c>
      <c r="R15" s="1033">
        <f>'SB OUTSIDE SHOULDER (IR77)'!U57</f>
        <v>35326.29</v>
      </c>
      <c r="S15" s="780"/>
      <c r="T15" s="246"/>
      <c r="U15" s="196"/>
      <c r="V15" s="196"/>
      <c r="Z15" s="109"/>
      <c r="AA15" s="108"/>
    </row>
    <row r="16" spans="1:52" s="73" customFormat="1" ht="18.75" x14ac:dyDescent="0.3">
      <c r="A16" s="216"/>
      <c r="C16" s="695" t="s">
        <v>949</v>
      </c>
      <c r="D16" s="783"/>
      <c r="E16" s="783"/>
      <c r="F16" s="783"/>
      <c r="G16" s="783"/>
      <c r="H16" s="647">
        <f>'RAMP PAVEMENT'!J60</f>
        <v>17712</v>
      </c>
      <c r="I16" s="647"/>
      <c r="J16" s="647"/>
      <c r="K16" s="647"/>
      <c r="L16" s="697">
        <f>'RAMP PAVEMENT'!K60</f>
        <v>1505</v>
      </c>
      <c r="M16" s="697"/>
      <c r="N16" s="644">
        <f>'RAMP PAVEMENT'!M60</f>
        <v>739</v>
      </c>
      <c r="O16" s="644"/>
      <c r="P16" s="644"/>
      <c r="Q16" s="699"/>
      <c r="R16" s="693"/>
      <c r="S16" s="774"/>
      <c r="T16" s="246"/>
      <c r="U16" s="196"/>
      <c r="V16" s="196"/>
      <c r="Z16" s="109"/>
      <c r="AA16" s="108"/>
    </row>
    <row r="17" spans="1:27" s="73" customFormat="1" ht="18.75" x14ac:dyDescent="0.3">
      <c r="A17" s="216"/>
      <c r="C17" s="695" t="s">
        <v>948</v>
      </c>
      <c r="D17" s="783"/>
      <c r="E17" s="783"/>
      <c r="F17" s="783"/>
      <c r="G17" s="783"/>
      <c r="H17" s="647">
        <f>'RAMP PAVEMENT (2)'!J58</f>
        <v>20804</v>
      </c>
      <c r="I17" s="647"/>
      <c r="J17" s="647"/>
      <c r="K17" s="647"/>
      <c r="L17" s="697">
        <f>'RAMP PAVEMENT (2)'!K58</f>
        <v>1767</v>
      </c>
      <c r="M17" s="697"/>
      <c r="N17" s="644">
        <f>'RAMP PAVEMENT (2)'!M58</f>
        <v>864</v>
      </c>
      <c r="O17" s="644"/>
      <c r="P17" s="644"/>
      <c r="Q17" s="699"/>
      <c r="R17" s="693"/>
      <c r="S17" s="774"/>
      <c r="T17" s="246"/>
      <c r="U17" s="196"/>
      <c r="V17" s="196"/>
      <c r="Z17" s="109"/>
      <c r="AA17" s="108"/>
    </row>
    <row r="18" spans="1:27" s="73" customFormat="1" ht="18.75" x14ac:dyDescent="0.3">
      <c r="A18" s="216"/>
      <c r="C18" s="695" t="s">
        <v>947</v>
      </c>
      <c r="D18" s="783"/>
      <c r="E18" s="783"/>
      <c r="F18" s="783"/>
      <c r="G18" s="783"/>
      <c r="H18" s="647">
        <f>'RAMP Shoulder Pavement'!O57</f>
        <v>8078</v>
      </c>
      <c r="I18" s="697"/>
      <c r="J18" s="697"/>
      <c r="K18" s="697"/>
      <c r="L18" s="697">
        <f>'RAMP Shoulder Pavement'!P57</f>
        <v>687</v>
      </c>
      <c r="M18" s="697">
        <f>'RAMP Shoulder Pavement'!Q57</f>
        <v>1415</v>
      </c>
      <c r="N18" s="644">
        <f>'RAMP Shoulder Pavement'!S57</f>
        <v>337</v>
      </c>
      <c r="O18" s="644"/>
      <c r="P18" s="644">
        <f>'RAMP Shoulder Pavement'!T57</f>
        <v>7086</v>
      </c>
      <c r="Q18" s="644">
        <f>'RAMP Shoulder Pavement'!V57</f>
        <v>148</v>
      </c>
      <c r="R18" s="644"/>
      <c r="S18" s="644"/>
      <c r="T18" s="246"/>
      <c r="U18" s="196"/>
      <c r="V18" s="196"/>
      <c r="Z18" s="109"/>
      <c r="AA18" s="108"/>
    </row>
    <row r="19" spans="1:27" s="73" customFormat="1" ht="18.75" x14ac:dyDescent="0.3">
      <c r="A19" s="216"/>
      <c r="C19" s="695" t="s">
        <v>946</v>
      </c>
      <c r="D19" s="783"/>
      <c r="E19" s="783"/>
      <c r="F19" s="783"/>
      <c r="G19" s="783"/>
      <c r="H19" s="647">
        <f>'RAMP Shoulder Pavement (2)'!O64</f>
        <v>8966</v>
      </c>
      <c r="I19" s="697"/>
      <c r="J19" s="697"/>
      <c r="K19" s="697"/>
      <c r="L19" s="697">
        <f>'RAMP Shoulder Pavement (2)'!P64</f>
        <v>763</v>
      </c>
      <c r="M19" s="697">
        <f>'RAMP Shoulder Pavement (2)'!Q64</f>
        <v>1551</v>
      </c>
      <c r="N19" s="644">
        <f>'RAMP Shoulder Pavement (2)'!S64</f>
        <v>373</v>
      </c>
      <c r="O19" s="780"/>
      <c r="P19" s="644">
        <f>'RAMP Shoulder Pavement (2)'!T64</f>
        <v>7758</v>
      </c>
      <c r="Q19" s="1042">
        <f>'RAMP Shoulder Pavement (2)'!V64</f>
        <v>162</v>
      </c>
      <c r="R19" s="702"/>
      <c r="S19" s="768"/>
      <c r="T19" s="246"/>
      <c r="U19" s="196"/>
      <c r="V19" s="196"/>
      <c r="Z19" s="109"/>
      <c r="AA19" s="108"/>
    </row>
    <row r="20" spans="1:27" s="73" customFormat="1" ht="18.75" x14ac:dyDescent="0.3">
      <c r="A20" s="216"/>
      <c r="C20" s="695" t="s">
        <v>951</v>
      </c>
      <c r="D20" s="783"/>
      <c r="E20" s="796">
        <v>65</v>
      </c>
      <c r="F20" s="796">
        <v>76</v>
      </c>
      <c r="G20" s="796">
        <v>287</v>
      </c>
      <c r="H20" s="1046"/>
      <c r="I20" s="1046"/>
      <c r="J20" s="647">
        <v>49</v>
      </c>
      <c r="K20" s="647">
        <v>66</v>
      </c>
      <c r="L20" s="697">
        <v>22</v>
      </c>
      <c r="M20" s="697"/>
      <c r="N20" s="644">
        <v>17</v>
      </c>
      <c r="O20" s="780"/>
      <c r="P20" s="644"/>
      <c r="Q20" s="1042"/>
      <c r="R20" s="702"/>
      <c r="S20" s="1028">
        <v>830</v>
      </c>
      <c r="T20" s="246"/>
      <c r="U20" s="196"/>
      <c r="V20" s="196"/>
      <c r="Z20" s="109"/>
      <c r="AA20" s="108"/>
    </row>
    <row r="21" spans="1:27" s="73" customFormat="1" ht="18.75" x14ac:dyDescent="0.3">
      <c r="A21" s="216"/>
      <c r="C21" s="695" t="s">
        <v>1001</v>
      </c>
      <c r="D21" s="783"/>
      <c r="E21" s="796"/>
      <c r="F21" s="796"/>
      <c r="G21" s="796"/>
      <c r="H21" s="1046">
        <v>1476</v>
      </c>
      <c r="I21" s="1046"/>
      <c r="J21" s="1046"/>
      <c r="K21" s="1046"/>
      <c r="L21" s="716">
        <v>125</v>
      </c>
      <c r="M21" s="697"/>
      <c r="N21" s="697">
        <v>62</v>
      </c>
      <c r="O21" s="697"/>
      <c r="P21" s="697"/>
      <c r="Q21" s="697"/>
      <c r="R21" s="697"/>
      <c r="S21" s="647"/>
      <c r="T21" s="113"/>
      <c r="U21" s="196"/>
      <c r="V21" s="196"/>
      <c r="Z21" s="109"/>
      <c r="AA21" s="108"/>
    </row>
    <row r="22" spans="1:27" s="73" customFormat="1" ht="19.5" thickBot="1" x14ac:dyDescent="0.35">
      <c r="A22" s="216"/>
      <c r="C22" s="695" t="s">
        <v>1002</v>
      </c>
      <c r="D22" s="783"/>
      <c r="E22" s="783">
        <v>240</v>
      </c>
      <c r="F22" s="783">
        <v>76</v>
      </c>
      <c r="G22" s="783">
        <v>287</v>
      </c>
      <c r="H22" s="647"/>
      <c r="I22" s="647"/>
      <c r="J22" s="647">
        <v>49</v>
      </c>
      <c r="K22" s="647">
        <v>66</v>
      </c>
      <c r="L22" s="697">
        <v>22</v>
      </c>
      <c r="M22" s="647"/>
      <c r="N22" s="647">
        <v>17</v>
      </c>
      <c r="O22" s="647"/>
      <c r="P22" s="647"/>
      <c r="Q22" s="647"/>
      <c r="R22" s="697"/>
      <c r="S22" s="647">
        <v>991</v>
      </c>
      <c r="T22" s="113"/>
      <c r="U22" s="196"/>
      <c r="V22" s="196"/>
      <c r="Z22" s="109"/>
      <c r="AA22" s="108"/>
    </row>
    <row r="23" spans="1:27" s="73" customFormat="1" ht="19.5" thickBot="1" x14ac:dyDescent="0.35">
      <c r="A23" s="216"/>
      <c r="C23" s="752"/>
      <c r="D23" s="1045"/>
      <c r="E23" s="1045"/>
      <c r="F23" s="1045"/>
      <c r="G23" s="1045"/>
      <c r="H23" s="657"/>
      <c r="I23" s="657"/>
      <c r="J23" s="657"/>
      <c r="K23" s="657"/>
      <c r="L23" s="1056"/>
      <c r="M23" s="657"/>
      <c r="N23" s="657"/>
      <c r="O23" s="657"/>
      <c r="P23" s="657"/>
      <c r="Q23" s="657"/>
      <c r="R23" s="1058"/>
      <c r="S23" s="1127"/>
      <c r="T23" s="246"/>
      <c r="U23" s="402" t="s">
        <v>276</v>
      </c>
      <c r="V23" s="144" t="s">
        <v>277</v>
      </c>
      <c r="Z23" s="109"/>
      <c r="AA23" s="108"/>
    </row>
    <row r="24" spans="1:27" s="73" customFormat="1" ht="24.95" customHeight="1" thickBot="1" x14ac:dyDescent="0.35">
      <c r="A24" s="216"/>
      <c r="C24" s="1135" t="s">
        <v>135</v>
      </c>
      <c r="D24" s="1047"/>
      <c r="E24" s="1048">
        <f>SUM(E10:E23)</f>
        <v>305</v>
      </c>
      <c r="F24" s="1048">
        <f>SUM(F10:F23)</f>
        <v>152</v>
      </c>
      <c r="G24" s="1048">
        <f>SUM(G10:G23)</f>
        <v>574</v>
      </c>
      <c r="H24" s="1048">
        <f>SUM(H10:H23)</f>
        <v>400429</v>
      </c>
      <c r="I24" s="1049"/>
      <c r="J24" s="1048">
        <f>SUM(J10:J23)</f>
        <v>98</v>
      </c>
      <c r="K24" s="1048">
        <f>SUM(K10:K23)</f>
        <v>132</v>
      </c>
      <c r="L24" s="1048">
        <f t="shared" ref="L24:P24" si="0">SUM(L10:L23)</f>
        <v>34086</v>
      </c>
      <c r="M24" s="1048">
        <f t="shared" si="0"/>
        <v>15452</v>
      </c>
      <c r="N24" s="1048">
        <f t="shared" si="0"/>
        <v>16714.739999999998</v>
      </c>
      <c r="O24" s="1048">
        <f t="shared" si="0"/>
        <v>9718</v>
      </c>
      <c r="P24" s="1048">
        <f t="shared" si="0"/>
        <v>77282</v>
      </c>
      <c r="Q24" s="1048">
        <f>SUM(Q10:Q23)</f>
        <v>2044.87</v>
      </c>
      <c r="R24" s="1048">
        <f>ROUND(SUM(R10:R23),0)</f>
        <v>146065</v>
      </c>
      <c r="S24" s="1048">
        <f>SUM(S10:S23)</f>
        <v>1821</v>
      </c>
      <c r="T24" s="958" t="s">
        <v>652</v>
      </c>
      <c r="U24" s="517" t="s">
        <v>140</v>
      </c>
      <c r="V24" s="444">
        <v>44665</v>
      </c>
      <c r="Z24" s="109"/>
      <c r="AA24" s="108"/>
    </row>
    <row r="25" spans="1:27" s="73" customFormat="1" ht="19.5" thickBot="1" x14ac:dyDescent="0.35">
      <c r="A25" s="216"/>
      <c r="C25" s="695"/>
      <c r="D25" s="1045"/>
      <c r="E25" s="1045"/>
      <c r="F25" s="1045"/>
      <c r="G25" s="1045"/>
      <c r="H25" s="1045"/>
      <c r="I25" s="1045"/>
      <c r="J25" s="1045"/>
      <c r="K25" s="407"/>
      <c r="L25" s="115"/>
      <c r="M25" s="464"/>
      <c r="N25" s="464"/>
      <c r="O25" s="464"/>
      <c r="P25" s="464"/>
      <c r="Q25" s="229"/>
      <c r="R25" s="411"/>
      <c r="S25" s="762"/>
      <c r="T25" s="246"/>
      <c r="U25" s="196"/>
      <c r="V25" s="196"/>
      <c r="Z25" s="109"/>
      <c r="AA25" s="108"/>
    </row>
    <row r="26" spans="1:27" s="73" customFormat="1" ht="20.100000000000001" customHeight="1" thickBot="1" x14ac:dyDescent="0.35">
      <c r="A26" s="216"/>
      <c r="C26" s="1433" t="s">
        <v>229</v>
      </c>
      <c r="D26" s="1434"/>
      <c r="E26" s="1434"/>
      <c r="F26" s="1434"/>
      <c r="G26" s="1434"/>
      <c r="H26" s="1434"/>
      <c r="I26" s="1434"/>
      <c r="J26" s="1434"/>
      <c r="K26" s="1434"/>
      <c r="L26" s="1434"/>
      <c r="M26" s="1434"/>
      <c r="N26" s="1434"/>
      <c r="O26" s="1434"/>
      <c r="P26" s="1434"/>
      <c r="Q26" s="1434"/>
      <c r="R26" s="1434"/>
      <c r="S26" s="1434"/>
      <c r="T26" s="1435"/>
      <c r="U26" s="196"/>
      <c r="V26" s="196"/>
      <c r="Z26" s="109"/>
      <c r="AA26" s="108"/>
    </row>
    <row r="27" spans="1:27" s="73" customFormat="1" ht="18.75" x14ac:dyDescent="0.3">
      <c r="A27" s="216"/>
      <c r="C27" s="695"/>
      <c r="D27" s="783"/>
      <c r="E27" s="769"/>
      <c r="F27" s="769"/>
      <c r="G27" s="769"/>
      <c r="H27" s="1053"/>
      <c r="I27" s="1053"/>
      <c r="J27" s="710"/>
      <c r="K27" s="710"/>
      <c r="L27" s="697"/>
      <c r="M27" s="697"/>
      <c r="N27" s="644"/>
      <c r="O27" s="644"/>
      <c r="P27" s="644"/>
      <c r="Q27" s="699"/>
      <c r="R27" s="693"/>
      <c r="S27" s="774"/>
      <c r="T27" s="246"/>
      <c r="U27" s="196"/>
      <c r="V27" s="196"/>
      <c r="Z27" s="109"/>
      <c r="AA27" s="108"/>
    </row>
    <row r="28" spans="1:27" s="73" customFormat="1" ht="18.75" x14ac:dyDescent="0.3">
      <c r="A28" s="216"/>
      <c r="C28" s="695" t="s">
        <v>955</v>
      </c>
      <c r="D28" s="1043">
        <f>'Pavement (US250)'!I49</f>
        <v>356</v>
      </c>
      <c r="E28" s="1043"/>
      <c r="F28" s="1043"/>
      <c r="G28" s="1043"/>
      <c r="H28" s="853">
        <f>'Pavement (US250)'!J49</f>
        <v>23723</v>
      </c>
      <c r="I28" s="853">
        <f>'Pavement (US250)'!K49</f>
        <v>175</v>
      </c>
      <c r="J28" s="1043"/>
      <c r="K28" s="1043"/>
      <c r="L28" s="1043">
        <f>'Pavement (US250)'!L49</f>
        <v>2064</v>
      </c>
      <c r="M28" s="644"/>
      <c r="N28" s="644">
        <f>'Pavement (US250)'!N49</f>
        <v>1017</v>
      </c>
      <c r="O28" s="644">
        <f>'Pavement (US250)'!O49</f>
        <v>1017</v>
      </c>
      <c r="P28" s="644"/>
      <c r="Q28" s="644"/>
      <c r="R28" s="644"/>
      <c r="S28" s="644"/>
      <c r="T28" s="646"/>
      <c r="U28" s="196"/>
      <c r="V28" s="196"/>
      <c r="Z28" s="109"/>
      <c r="AA28" s="108"/>
    </row>
    <row r="29" spans="1:27" s="73" customFormat="1" ht="18.75" x14ac:dyDescent="0.3">
      <c r="A29" s="216"/>
      <c r="C29" s="695" t="s">
        <v>954</v>
      </c>
      <c r="D29" s="783"/>
      <c r="E29" s="783"/>
      <c r="F29" s="783"/>
      <c r="G29" s="783"/>
      <c r="H29" s="697">
        <f>'US 250 Shoulder Pavement'!O60</f>
        <v>9331</v>
      </c>
      <c r="I29" s="697"/>
      <c r="J29" s="697"/>
      <c r="K29" s="697"/>
      <c r="L29" s="697">
        <f>'US 250 Shoulder Pavement'!P60</f>
        <v>794</v>
      </c>
      <c r="M29" s="697">
        <f>'US 250 Shoulder Pavement'!Q60</f>
        <v>1138</v>
      </c>
      <c r="N29" s="1044">
        <f>'US 250 Shoulder Pavement'!S60</f>
        <v>388</v>
      </c>
      <c r="O29" s="780"/>
      <c r="P29" s="644">
        <f>'US 250 Shoulder Pavement'!T60</f>
        <v>5685</v>
      </c>
      <c r="Q29" s="1042">
        <f>'US 250 Shoulder Pavement'!V60</f>
        <v>119</v>
      </c>
      <c r="R29" s="781">
        <f>'US 250 Shoulder Pavement'!W60</f>
        <v>13549.98</v>
      </c>
      <c r="S29" s="1378"/>
      <c r="T29" s="646"/>
      <c r="U29" s="196"/>
      <c r="V29" s="196"/>
      <c r="Z29" s="109"/>
      <c r="AA29" s="108"/>
    </row>
    <row r="30" spans="1:27" s="73" customFormat="1" ht="18.75" x14ac:dyDescent="0.3">
      <c r="A30" s="216"/>
      <c r="C30" s="695" t="s">
        <v>953</v>
      </c>
      <c r="D30" s="769"/>
      <c r="E30" s="769"/>
      <c r="F30" s="769"/>
      <c r="G30" s="769"/>
      <c r="H30" s="697">
        <f>'RAMP PAVEMENT (3)'!J33</f>
        <v>4775</v>
      </c>
      <c r="I30" s="697"/>
      <c r="J30" s="697"/>
      <c r="K30" s="697"/>
      <c r="L30" s="697">
        <f>'RAMP PAVEMENT (3)'!K33</f>
        <v>407</v>
      </c>
      <c r="M30" s="644"/>
      <c r="N30" s="644">
        <f>'RAMP PAVEMENT (3)'!M33</f>
        <v>200</v>
      </c>
      <c r="O30" s="644"/>
      <c r="P30" s="644"/>
      <c r="Q30" s="644"/>
      <c r="R30" s="693"/>
      <c r="S30" s="774"/>
      <c r="T30" s="646"/>
      <c r="U30" s="196"/>
      <c r="V30" s="196"/>
      <c r="Z30" s="109"/>
      <c r="AA30" s="108"/>
    </row>
    <row r="31" spans="1:27" s="73" customFormat="1" ht="18.75" x14ac:dyDescent="0.3">
      <c r="A31" s="216"/>
      <c r="C31" s="695" t="s">
        <v>952</v>
      </c>
      <c r="D31" s="783"/>
      <c r="E31" s="783"/>
      <c r="F31" s="783"/>
      <c r="G31" s="783"/>
      <c r="H31" s="697">
        <f>'RAMP Shoulder Pavement (3)'!O28</f>
        <v>1538</v>
      </c>
      <c r="I31" s="697"/>
      <c r="J31" s="697"/>
      <c r="K31" s="697"/>
      <c r="L31" s="697">
        <f>'RAMP Shoulder Pavement (3)'!P28</f>
        <v>132</v>
      </c>
      <c r="M31" s="697">
        <f>'RAMP Shoulder Pavement (3)'!Q28</f>
        <v>283</v>
      </c>
      <c r="N31" s="644">
        <f>'RAMP Shoulder Pavement (3)'!S28</f>
        <v>64</v>
      </c>
      <c r="O31" s="644"/>
      <c r="P31" s="644">
        <f>'RAMP Shoulder Pavement (3)'!T28</f>
        <v>1408</v>
      </c>
      <c r="Q31" s="699">
        <f>'RAMP Shoulder Pavement (3)'!V28</f>
        <v>29</v>
      </c>
      <c r="R31" s="702"/>
      <c r="S31" s="768"/>
      <c r="T31" s="646"/>
      <c r="U31" s="196"/>
      <c r="V31" s="196"/>
      <c r="Z31" s="109"/>
      <c r="AA31" s="108"/>
    </row>
    <row r="32" spans="1:27" s="73" customFormat="1" ht="19.5" thickBot="1" x14ac:dyDescent="0.35">
      <c r="A32" s="216"/>
      <c r="C32" s="695" t="s">
        <v>945</v>
      </c>
      <c r="D32" s="796"/>
      <c r="E32" s="796"/>
      <c r="F32" s="796"/>
      <c r="G32" s="796"/>
      <c r="H32" s="716">
        <v>288</v>
      </c>
      <c r="I32" s="716"/>
      <c r="J32" s="716"/>
      <c r="K32" s="716"/>
      <c r="L32" s="716">
        <v>24</v>
      </c>
      <c r="M32" s="647"/>
      <c r="N32" s="647">
        <v>12</v>
      </c>
      <c r="O32" s="647"/>
      <c r="P32" s="647"/>
      <c r="Q32" s="699"/>
      <c r="R32" s="1214"/>
      <c r="S32" s="1214"/>
      <c r="T32" s="648"/>
      <c r="U32" s="196"/>
      <c r="V32" s="196"/>
      <c r="Z32" s="109"/>
      <c r="AA32" s="108"/>
    </row>
    <row r="33" spans="1:27" s="73" customFormat="1" ht="19.5" thickBot="1" x14ac:dyDescent="0.35">
      <c r="A33" s="216"/>
      <c r="C33" s="1038"/>
      <c r="D33" s="796"/>
      <c r="E33" s="796"/>
      <c r="F33" s="796"/>
      <c r="G33" s="796"/>
      <c r="H33" s="1052"/>
      <c r="I33" s="1052"/>
      <c r="J33" s="1377"/>
      <c r="K33" s="1377"/>
      <c r="L33" s="114"/>
      <c r="M33" s="463"/>
      <c r="N33" s="463"/>
      <c r="O33" s="463"/>
      <c r="P33" s="463"/>
      <c r="Q33" s="729"/>
      <c r="R33" s="1051"/>
      <c r="S33" s="1051"/>
      <c r="T33" s="399"/>
      <c r="U33" s="402" t="s">
        <v>276</v>
      </c>
      <c r="V33" s="144" t="s">
        <v>277</v>
      </c>
      <c r="Z33" s="109"/>
      <c r="AA33" s="108"/>
    </row>
    <row r="34" spans="1:27" s="73" customFormat="1" ht="24.75" customHeight="1" thickBot="1" x14ac:dyDescent="0.35">
      <c r="A34" s="216"/>
      <c r="C34" s="1135" t="s">
        <v>136</v>
      </c>
      <c r="D34" s="1048">
        <f>SUM(D27:D33)</f>
        <v>356</v>
      </c>
      <c r="E34" s="1048"/>
      <c r="F34" s="1048"/>
      <c r="G34" s="1048"/>
      <c r="H34" s="1048">
        <f>SUM(H27:H33)</f>
        <v>39655</v>
      </c>
      <c r="I34" s="1048">
        <f>SUM(I27:I33)</f>
        <v>175</v>
      </c>
      <c r="J34" s="1048"/>
      <c r="K34" s="1048"/>
      <c r="L34" s="1048">
        <f t="shared" ref="L34:Q34" si="1">SUM(L27:L33)</f>
        <v>3421</v>
      </c>
      <c r="M34" s="1048">
        <f t="shared" si="1"/>
        <v>1421</v>
      </c>
      <c r="N34" s="1048">
        <f t="shared" si="1"/>
        <v>1681</v>
      </c>
      <c r="O34" s="1048">
        <f t="shared" si="1"/>
        <v>1017</v>
      </c>
      <c r="P34" s="1048">
        <f t="shared" si="1"/>
        <v>7093</v>
      </c>
      <c r="Q34" s="1048">
        <f t="shared" si="1"/>
        <v>148</v>
      </c>
      <c r="R34" s="1048">
        <f>ROUND(SUM(R27:R33),0)</f>
        <v>13550</v>
      </c>
      <c r="S34" s="1050"/>
      <c r="T34" s="958" t="s">
        <v>218</v>
      </c>
      <c r="U34" s="517" t="s">
        <v>140</v>
      </c>
      <c r="V34" s="444">
        <v>44665</v>
      </c>
      <c r="Z34" s="109"/>
      <c r="AA34" s="108"/>
    </row>
    <row r="35" spans="1:27" s="73" customFormat="1" ht="19.5" thickBot="1" x14ac:dyDescent="0.35">
      <c r="A35" s="216"/>
      <c r="C35" s="752"/>
      <c r="D35" s="1045"/>
      <c r="E35" s="1045"/>
      <c r="F35" s="1045"/>
      <c r="G35" s="1045"/>
      <c r="H35" s="1054"/>
      <c r="I35" s="1055"/>
      <c r="J35" s="1055"/>
      <c r="K35" s="1055"/>
      <c r="L35" s="1056"/>
      <c r="M35" s="1056"/>
      <c r="N35" s="657"/>
      <c r="O35" s="657"/>
      <c r="P35" s="657"/>
      <c r="Q35" s="1057"/>
      <c r="R35" s="1058"/>
      <c r="S35" s="1127"/>
      <c r="T35" s="399"/>
      <c r="U35" s="196"/>
      <c r="V35" s="196"/>
      <c r="Z35" s="109"/>
      <c r="AA35" s="108"/>
    </row>
    <row r="36" spans="1:27" s="73" customFormat="1" ht="24.95" customHeight="1" thickBot="1" x14ac:dyDescent="0.35">
      <c r="A36" s="216"/>
      <c r="C36" s="1135" t="s">
        <v>876</v>
      </c>
      <c r="D36" s="1146">
        <f t="shared" ref="D36:Q36" si="2">D24</f>
        <v>0</v>
      </c>
      <c r="E36" s="1146">
        <f t="shared" ref="E36" si="3">E24</f>
        <v>305</v>
      </c>
      <c r="F36" s="1146">
        <f t="shared" ref="F36:G36" si="4">F24</f>
        <v>152</v>
      </c>
      <c r="G36" s="1146">
        <f t="shared" si="4"/>
        <v>574</v>
      </c>
      <c r="H36" s="1146">
        <f t="shared" si="2"/>
        <v>400429</v>
      </c>
      <c r="I36" s="1146">
        <f t="shared" si="2"/>
        <v>0</v>
      </c>
      <c r="J36" s="1146">
        <f t="shared" ref="J36" si="5">J24</f>
        <v>98</v>
      </c>
      <c r="K36" s="1146">
        <f t="shared" ref="K36" si="6">K24</f>
        <v>132</v>
      </c>
      <c r="L36" s="1146">
        <f t="shared" si="2"/>
        <v>34086</v>
      </c>
      <c r="M36" s="1146">
        <f t="shared" si="2"/>
        <v>15452</v>
      </c>
      <c r="N36" s="1146">
        <f t="shared" si="2"/>
        <v>16714.739999999998</v>
      </c>
      <c r="O36" s="1146">
        <f t="shared" si="2"/>
        <v>9718</v>
      </c>
      <c r="P36" s="1146">
        <f t="shared" si="2"/>
        <v>77282</v>
      </c>
      <c r="Q36" s="1146">
        <f t="shared" si="2"/>
        <v>2044.87</v>
      </c>
      <c r="R36" s="1146">
        <f>ROUND(R24,0)</f>
        <v>146065</v>
      </c>
      <c r="S36" s="1146">
        <f t="shared" ref="S36" si="7">S24</f>
        <v>1821</v>
      </c>
      <c r="T36" s="958" t="s">
        <v>652</v>
      </c>
      <c r="U36" s="196"/>
      <c r="V36" s="196"/>
      <c r="Z36" s="109"/>
      <c r="AA36" s="108"/>
    </row>
    <row r="37" spans="1:27" s="73" customFormat="1" ht="24.95" customHeight="1" thickBot="1" x14ac:dyDescent="0.35">
      <c r="A37" s="216"/>
      <c r="C37" s="1135" t="s">
        <v>875</v>
      </c>
      <c r="D37" s="1146">
        <f>D34</f>
        <v>356</v>
      </c>
      <c r="E37" s="1146">
        <f t="shared" ref="E37" si="8">E34</f>
        <v>0</v>
      </c>
      <c r="F37" s="1146">
        <f t="shared" ref="F37:G37" si="9">F34</f>
        <v>0</v>
      </c>
      <c r="G37" s="1146">
        <f t="shared" si="9"/>
        <v>0</v>
      </c>
      <c r="H37" s="1146">
        <f t="shared" ref="H37:Q37" si="10">H34</f>
        <v>39655</v>
      </c>
      <c r="I37" s="1146">
        <f t="shared" si="10"/>
        <v>175</v>
      </c>
      <c r="J37" s="1146">
        <f t="shared" ref="J37" si="11">J34</f>
        <v>0</v>
      </c>
      <c r="K37" s="1146">
        <f t="shared" ref="K37" si="12">K34</f>
        <v>0</v>
      </c>
      <c r="L37" s="1146">
        <f t="shared" si="10"/>
        <v>3421</v>
      </c>
      <c r="M37" s="1146">
        <f t="shared" si="10"/>
        <v>1421</v>
      </c>
      <c r="N37" s="1146">
        <f t="shared" si="10"/>
        <v>1681</v>
      </c>
      <c r="O37" s="1146">
        <f t="shared" si="10"/>
        <v>1017</v>
      </c>
      <c r="P37" s="1146">
        <f t="shared" si="10"/>
        <v>7093</v>
      </c>
      <c r="Q37" s="1146">
        <f t="shared" si="10"/>
        <v>148</v>
      </c>
      <c r="R37" s="1146">
        <f>ROUND(R34,0)</f>
        <v>13550</v>
      </c>
      <c r="S37" s="1146">
        <f t="shared" ref="S37" si="13">S34</f>
        <v>0</v>
      </c>
      <c r="T37" s="958" t="s">
        <v>218</v>
      </c>
      <c r="U37" s="196"/>
      <c r="V37" s="196"/>
      <c r="Z37" s="109"/>
      <c r="AA37" s="108"/>
    </row>
    <row r="38" spans="1:27" s="73" customFormat="1" ht="19.5" thickBot="1" x14ac:dyDescent="0.35">
      <c r="A38" s="216"/>
      <c r="C38" s="752"/>
      <c r="D38" s="1045"/>
      <c r="E38" s="1045"/>
      <c r="F38" s="1045"/>
      <c r="G38" s="1045"/>
      <c r="H38" s="520"/>
      <c r="I38" s="248"/>
      <c r="J38" s="248"/>
      <c r="K38" s="248"/>
      <c r="L38" s="520"/>
      <c r="M38" s="463"/>
      <c r="N38" s="463"/>
      <c r="O38" s="463"/>
      <c r="P38" s="463"/>
      <c r="Q38" s="463"/>
      <c r="R38" s="463"/>
      <c r="S38" s="463"/>
      <c r="T38" s="399"/>
      <c r="U38" s="402" t="s">
        <v>276</v>
      </c>
      <c r="V38" s="144" t="s">
        <v>277</v>
      </c>
      <c r="Z38" s="109"/>
      <c r="AA38" s="108"/>
    </row>
    <row r="39" spans="1:27" ht="39.950000000000003" customHeight="1" thickBot="1" x14ac:dyDescent="0.35">
      <c r="A39" s="217"/>
      <c r="C39" s="1134" t="s">
        <v>873</v>
      </c>
      <c r="D39" s="1061">
        <f t="shared" ref="D39:S39" si="14">D24+D34</f>
        <v>356</v>
      </c>
      <c r="E39" s="1061">
        <f t="shared" si="14"/>
        <v>305</v>
      </c>
      <c r="F39" s="1061">
        <f t="shared" si="14"/>
        <v>152</v>
      </c>
      <c r="G39" s="1061">
        <f t="shared" ref="G39" si="15">G24+G34</f>
        <v>574</v>
      </c>
      <c r="H39" s="1061">
        <f t="shared" si="14"/>
        <v>440084</v>
      </c>
      <c r="I39" s="1061">
        <f t="shared" si="14"/>
        <v>175</v>
      </c>
      <c r="J39" s="1061">
        <f t="shared" si="14"/>
        <v>98</v>
      </c>
      <c r="K39" s="1061">
        <f t="shared" si="14"/>
        <v>132</v>
      </c>
      <c r="L39" s="1061">
        <f t="shared" si="14"/>
        <v>37507</v>
      </c>
      <c r="M39" s="1061">
        <f t="shared" si="14"/>
        <v>16873</v>
      </c>
      <c r="N39" s="1061">
        <f t="shared" si="14"/>
        <v>18395.739999999998</v>
      </c>
      <c r="O39" s="1061">
        <f t="shared" si="14"/>
        <v>10735</v>
      </c>
      <c r="P39" s="1061">
        <f t="shared" si="14"/>
        <v>84375</v>
      </c>
      <c r="Q39" s="1061">
        <f t="shared" si="14"/>
        <v>2192.87</v>
      </c>
      <c r="R39" s="1061">
        <f>R36+R37</f>
        <v>159615</v>
      </c>
      <c r="S39" s="1061">
        <f t="shared" si="14"/>
        <v>1821</v>
      </c>
      <c r="T39" s="1039"/>
      <c r="U39" s="517" t="s">
        <v>140</v>
      </c>
      <c r="V39" s="444">
        <v>44665</v>
      </c>
    </row>
    <row r="40" spans="1:27" ht="12.75" customHeight="1" x14ac:dyDescent="0.2">
      <c r="M40" s="93"/>
    </row>
  </sheetData>
  <mergeCells count="24">
    <mergeCell ref="C2:T2"/>
    <mergeCell ref="A3:A7"/>
    <mergeCell ref="H3:I3"/>
    <mergeCell ref="D4:D6"/>
    <mergeCell ref="O4:O6"/>
    <mergeCell ref="C3:C7"/>
    <mergeCell ref="N3:O3"/>
    <mergeCell ref="P3:Q3"/>
    <mergeCell ref="G4:G6"/>
    <mergeCell ref="C26:T26"/>
    <mergeCell ref="R4:R6"/>
    <mergeCell ref="H5:H6"/>
    <mergeCell ref="C8:T8"/>
    <mergeCell ref="I5:I6"/>
    <mergeCell ref="T3:T7"/>
    <mergeCell ref="N4:N6"/>
    <mergeCell ref="P4:P6"/>
    <mergeCell ref="Q4:Q6"/>
    <mergeCell ref="K4:K6"/>
    <mergeCell ref="J4:J6"/>
    <mergeCell ref="S4:S6"/>
    <mergeCell ref="E3:F3"/>
    <mergeCell ref="E4:E6"/>
    <mergeCell ref="F4:F6"/>
  </mergeCells>
  <conditionalFormatting sqref="L5:M5">
    <cfRule type="containsBlanks" dxfId="76" priority="5">
      <formula>LEN(TRIM(L5))=0</formula>
    </cfRule>
  </conditionalFormatting>
  <conditionalFormatting sqref="U24:V24">
    <cfRule type="containsBlanks" dxfId="75" priority="2">
      <formula>LEN(TRIM(U24))=0</formula>
    </cfRule>
  </conditionalFormatting>
  <conditionalFormatting sqref="U34:V34">
    <cfRule type="containsBlanks" dxfId="74" priority="4">
      <formula>LEN(TRIM(U34))=0</formula>
    </cfRule>
  </conditionalFormatting>
  <conditionalFormatting sqref="U39:V39">
    <cfRule type="containsBlanks" dxfId="73" priority="1">
      <formula>LEN(TRIM(U39))=0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61D56-06A3-4011-B9A6-B6C8BFB317F8}">
  <sheetPr>
    <tabColor rgb="FF002060"/>
    <pageSetUpPr fitToPage="1"/>
  </sheetPr>
  <dimension ref="A1:AU61"/>
  <sheetViews>
    <sheetView showGridLines="0" showZeros="0" zoomScale="60" zoomScaleNormal="60" workbookViewId="0">
      <pane ySplit="8" topLeftCell="A14" activePane="bottomLeft" state="frozen"/>
      <selection pane="bottomLeft" activeCell="I29" sqref="I29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4" width="20.83203125" style="70" customWidth="1"/>
    <col min="15" max="15" width="100.83203125" style="70" customWidth="1"/>
    <col min="16" max="17" width="20.83203125" style="70" customWidth="1"/>
    <col min="19" max="16384" width="9.33203125" style="70"/>
  </cols>
  <sheetData>
    <row r="1" spans="1:47" ht="30" customHeight="1" thickBot="1" x14ac:dyDescent="0.25">
      <c r="A1" s="217"/>
    </row>
    <row r="2" spans="1:47" ht="24.95" customHeight="1" thickBot="1" x14ac:dyDescent="0.25">
      <c r="A2" s="217"/>
      <c r="C2" s="1465" t="s">
        <v>887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7"/>
      <c r="P2" s="194"/>
      <c r="Q2" s="194"/>
    </row>
    <row r="3" spans="1:47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5"/>
      <c r="P3" s="191"/>
      <c r="Q3" s="191"/>
    </row>
    <row r="4" spans="1:47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525">
        <v>254</v>
      </c>
      <c r="K4" s="566">
        <v>407</v>
      </c>
      <c r="L4" s="1486">
        <v>442</v>
      </c>
      <c r="M4" s="1487"/>
      <c r="N4" s="1488" t="s">
        <v>134</v>
      </c>
      <c r="O4" s="1491" t="s">
        <v>838</v>
      </c>
      <c r="P4" s="104"/>
      <c r="Q4" s="104"/>
    </row>
    <row r="5" spans="1:47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962</v>
      </c>
      <c r="N5" s="1489"/>
      <c r="O5" s="1492"/>
      <c r="P5" s="104"/>
      <c r="Q5" s="195"/>
      <c r="T5" s="73"/>
      <c r="U5" s="73"/>
      <c r="V5" s="73"/>
      <c r="W5" s="73"/>
      <c r="X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</row>
    <row r="6" spans="1:47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524">
        <v>8.5000000000000006E-2</v>
      </c>
      <c r="L6" s="1497"/>
      <c r="M6" s="1442"/>
      <c r="N6" s="1489"/>
      <c r="O6" s="1492"/>
      <c r="P6" s="104"/>
      <c r="Q6" s="104"/>
      <c r="T6" s="73"/>
      <c r="U6" s="73"/>
      <c r="V6" s="73"/>
      <c r="W6" s="73"/>
      <c r="X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525" t="s">
        <v>330</v>
      </c>
      <c r="L7" s="1498"/>
      <c r="M7" s="1443"/>
      <c r="N7" s="1489"/>
      <c r="O7" s="1492"/>
      <c r="P7" s="104"/>
      <c r="Q7" s="104"/>
      <c r="T7" s="73"/>
      <c r="U7" s="73"/>
      <c r="V7" s="73"/>
      <c r="W7" s="73"/>
      <c r="X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</row>
    <row r="8" spans="1:47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4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564" t="s">
        <v>85</v>
      </c>
      <c r="L8" s="616" t="s">
        <v>132</v>
      </c>
      <c r="M8" s="564" t="s">
        <v>133</v>
      </c>
      <c r="N8" s="1490"/>
      <c r="O8" s="1493"/>
      <c r="P8" s="196"/>
      <c r="Q8" s="196"/>
    </row>
    <row r="9" spans="1:47" s="73" customFormat="1" ht="19.5" thickBot="1" x14ac:dyDescent="0.35">
      <c r="A9" s="216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5"/>
      <c r="P9" s="196"/>
      <c r="Q9" s="196"/>
      <c r="U9" s="109"/>
      <c r="V9" s="108"/>
    </row>
    <row r="10" spans="1:47" s="73" customFormat="1" ht="19.5" thickBot="1" x14ac:dyDescent="0.35">
      <c r="A10" s="216"/>
      <c r="C10" s="737" t="s">
        <v>650</v>
      </c>
      <c r="D10" s="820"/>
      <c r="E10" s="820"/>
      <c r="F10" s="749"/>
      <c r="G10" s="821"/>
      <c r="H10" s="744"/>
      <c r="I10" s="745"/>
      <c r="J10" s="747"/>
      <c r="K10" s="747"/>
      <c r="L10" s="822"/>
      <c r="M10" s="823"/>
      <c r="N10" s="823"/>
      <c r="O10" s="824"/>
      <c r="P10" s="196"/>
      <c r="Q10" s="196"/>
      <c r="U10" s="109"/>
      <c r="V10" s="108"/>
    </row>
    <row r="11" spans="1:47" s="73" customFormat="1" ht="18.75" x14ac:dyDescent="0.3">
      <c r="A11" s="216"/>
      <c r="C11" s="878"/>
      <c r="D11" s="492"/>
      <c r="E11" s="492"/>
      <c r="F11" s="493"/>
      <c r="G11" s="494"/>
      <c r="H11" s="495"/>
      <c r="I11" s="496"/>
      <c r="J11" s="497"/>
      <c r="K11" s="497"/>
      <c r="L11" s="498"/>
      <c r="M11" s="499"/>
      <c r="N11" s="497"/>
      <c r="O11" s="1076"/>
      <c r="P11" s="196"/>
      <c r="Q11" s="196"/>
      <c r="U11" s="109"/>
      <c r="V11" s="108"/>
    </row>
    <row r="12" spans="1:47" s="73" customFormat="1" ht="18.75" x14ac:dyDescent="0.3">
      <c r="A12" s="216"/>
      <c r="C12" s="720" t="s">
        <v>888</v>
      </c>
      <c r="D12" s="528"/>
      <c r="E12" s="528"/>
      <c r="F12" s="529"/>
      <c r="G12" s="546"/>
      <c r="H12" s="575"/>
      <c r="I12" s="571"/>
      <c r="J12" s="532"/>
      <c r="K12" s="532"/>
      <c r="L12" s="534"/>
      <c r="M12" s="531"/>
      <c r="N12" s="531"/>
      <c r="O12" s="541"/>
      <c r="P12" s="196"/>
      <c r="Q12" s="196"/>
      <c r="U12" s="109"/>
      <c r="V12" s="108"/>
    </row>
    <row r="13" spans="1:47" s="73" customFormat="1" ht="18.75" x14ac:dyDescent="0.3">
      <c r="A13" s="216"/>
      <c r="C13" s="721"/>
      <c r="D13" s="528"/>
      <c r="E13" s="528"/>
      <c r="F13" s="529"/>
      <c r="G13" s="530"/>
      <c r="H13" s="575"/>
      <c r="I13" s="571"/>
      <c r="J13" s="533"/>
      <c r="K13" s="533"/>
      <c r="L13" s="534"/>
      <c r="M13" s="531"/>
      <c r="N13" s="531"/>
      <c r="O13" s="535"/>
      <c r="P13" s="196"/>
      <c r="Q13" s="196"/>
      <c r="U13" s="109"/>
      <c r="V13" s="108"/>
    </row>
    <row r="14" spans="1:47" s="73" customFormat="1" ht="18.75" x14ac:dyDescent="0.3">
      <c r="A14" s="216"/>
      <c r="C14" s="720" t="s">
        <v>678</v>
      </c>
      <c r="D14" s="528"/>
      <c r="E14" s="528"/>
      <c r="F14" s="529"/>
      <c r="G14" s="530"/>
      <c r="H14" s="575"/>
      <c r="I14" s="571"/>
      <c r="J14" s="533"/>
      <c r="K14" s="533"/>
      <c r="L14" s="534"/>
      <c r="M14" s="531"/>
      <c r="N14" s="531"/>
      <c r="O14" s="535"/>
      <c r="P14" s="196"/>
      <c r="Q14" s="196"/>
      <c r="U14" s="109"/>
      <c r="V14" s="108"/>
    </row>
    <row r="15" spans="1:47" s="73" customFormat="1" ht="18.75" x14ac:dyDescent="0.3">
      <c r="A15" s="216"/>
      <c r="C15" s="721" t="s">
        <v>687</v>
      </c>
      <c r="D15" s="528">
        <v>588.39</v>
      </c>
      <c r="E15" s="528">
        <v>1625.12</v>
      </c>
      <c r="F15" s="529">
        <f>E15-D15</f>
        <v>1036.73</v>
      </c>
      <c r="G15" s="530">
        <v>16</v>
      </c>
      <c r="H15" s="575">
        <f t="shared" ref="H15" si="0">ROUND((F15*G15)/9,0)</f>
        <v>1843</v>
      </c>
      <c r="I15" s="571"/>
      <c r="J15" s="533">
        <f>H15</f>
        <v>1843</v>
      </c>
      <c r="K15" s="533">
        <f>ROUND((H15*$K$6),0)</f>
        <v>157</v>
      </c>
      <c r="L15" s="534">
        <v>1.5</v>
      </c>
      <c r="M15" s="531">
        <f>ROUND(((F15*G15)*(L15/12))/27,0)</f>
        <v>77</v>
      </c>
      <c r="N15" s="531"/>
      <c r="O15" s="535"/>
      <c r="P15" s="196"/>
      <c r="Q15" s="196"/>
      <c r="U15" s="109"/>
      <c r="V15" s="108"/>
    </row>
    <row r="16" spans="1:47" s="73" customFormat="1" ht="18.75" x14ac:dyDescent="0.3">
      <c r="A16" s="216"/>
      <c r="C16" s="721"/>
      <c r="D16" s="528"/>
      <c r="E16" s="528"/>
      <c r="F16" s="529"/>
      <c r="G16" s="530"/>
      <c r="H16" s="575"/>
      <c r="I16" s="571"/>
      <c r="J16" s="533"/>
      <c r="K16" s="533"/>
      <c r="L16" s="534"/>
      <c r="M16" s="531"/>
      <c r="N16" s="531"/>
      <c r="O16" s="535"/>
      <c r="P16" s="196"/>
      <c r="Q16" s="196"/>
      <c r="U16" s="109"/>
      <c r="V16" s="108"/>
    </row>
    <row r="17" spans="1:22" s="73" customFormat="1" ht="18.75" x14ac:dyDescent="0.3">
      <c r="A17" s="216"/>
      <c r="C17" s="720" t="s">
        <v>264</v>
      </c>
      <c r="D17" s="528"/>
      <c r="E17" s="528"/>
      <c r="F17" s="529"/>
      <c r="G17" s="530"/>
      <c r="H17" s="575"/>
      <c r="I17" s="571"/>
      <c r="J17" s="533"/>
      <c r="K17" s="533"/>
      <c r="L17" s="534"/>
      <c r="M17" s="531"/>
      <c r="N17" s="531"/>
      <c r="O17" s="535"/>
      <c r="P17" s="196"/>
      <c r="Q17" s="196"/>
      <c r="U17" s="109"/>
      <c r="V17" s="108"/>
    </row>
    <row r="18" spans="1:22" s="73" customFormat="1" ht="18.75" x14ac:dyDescent="0.3">
      <c r="A18" s="216"/>
      <c r="C18" s="721" t="s">
        <v>685</v>
      </c>
      <c r="D18" s="528"/>
      <c r="E18" s="528"/>
      <c r="F18" s="529"/>
      <c r="G18" s="530"/>
      <c r="H18" s="575">
        <v>307</v>
      </c>
      <c r="I18" s="571"/>
      <c r="J18" s="533">
        <f>H18</f>
        <v>307</v>
      </c>
      <c r="K18" s="533">
        <f>ROUND((H18*$K$6),0)</f>
        <v>26</v>
      </c>
      <c r="L18" s="534">
        <v>1.5</v>
      </c>
      <c r="M18" s="531">
        <f>ROUND(((H18*9)*(L18/12))/27,0)</f>
        <v>13</v>
      </c>
      <c r="N18" s="531"/>
      <c r="O18" s="535" t="s">
        <v>686</v>
      </c>
      <c r="P18" s="196"/>
      <c r="Q18" s="196"/>
      <c r="U18" s="109"/>
      <c r="V18" s="108"/>
    </row>
    <row r="19" spans="1:22" s="73" customFormat="1" ht="18.75" x14ac:dyDescent="0.3">
      <c r="A19" s="216"/>
      <c r="C19" s="721" t="s">
        <v>687</v>
      </c>
      <c r="D19" s="528" t="s">
        <v>688</v>
      </c>
      <c r="E19" s="528">
        <v>1578.79</v>
      </c>
      <c r="F19" s="537">
        <f>E19-P19</f>
        <v>1547.93</v>
      </c>
      <c r="G19" s="530">
        <v>16</v>
      </c>
      <c r="H19" s="575">
        <f t="shared" ref="H19" si="1">ROUND((F19*G19)/9,0)</f>
        <v>2752</v>
      </c>
      <c r="I19" s="571"/>
      <c r="J19" s="533">
        <f>H19</f>
        <v>2752</v>
      </c>
      <c r="K19" s="533">
        <f>ROUND((H19*$K$6),0)</f>
        <v>234</v>
      </c>
      <c r="L19" s="534">
        <v>1.5</v>
      </c>
      <c r="M19" s="531">
        <f>ROUND(((F19*G19)*(L19/12))/27,0)</f>
        <v>115</v>
      </c>
      <c r="N19" s="531"/>
      <c r="O19" s="535"/>
      <c r="P19" s="196">
        <v>30.86</v>
      </c>
      <c r="Q19" s="196"/>
      <c r="U19" s="109"/>
      <c r="V19" s="108"/>
    </row>
    <row r="20" spans="1:22" s="73" customFormat="1" ht="18.75" x14ac:dyDescent="0.3">
      <c r="A20" s="216"/>
      <c r="C20" s="536"/>
      <c r="D20" s="528"/>
      <c r="E20" s="538"/>
      <c r="F20" s="537"/>
      <c r="G20" s="530"/>
      <c r="H20" s="575"/>
      <c r="I20" s="571"/>
      <c r="J20" s="533"/>
      <c r="K20" s="533"/>
      <c r="L20" s="534"/>
      <c r="M20" s="531"/>
      <c r="N20" s="531"/>
      <c r="O20" s="539"/>
      <c r="P20" s="196"/>
      <c r="Q20" s="196"/>
      <c r="U20" s="109"/>
      <c r="V20" s="108"/>
    </row>
    <row r="21" spans="1:22" s="73" customFormat="1" ht="18.75" x14ac:dyDescent="0.3">
      <c r="A21" s="216"/>
      <c r="C21" s="720" t="s">
        <v>886</v>
      </c>
      <c r="D21" s="538"/>
      <c r="E21" s="538"/>
      <c r="F21" s="537"/>
      <c r="G21" s="530"/>
      <c r="H21" s="575"/>
      <c r="I21" s="571"/>
      <c r="J21" s="533"/>
      <c r="K21" s="533"/>
      <c r="L21" s="534"/>
      <c r="M21" s="531"/>
      <c r="N21" s="531"/>
      <c r="O21" s="539"/>
      <c r="P21" s="196"/>
      <c r="Q21" s="196"/>
      <c r="U21" s="109"/>
      <c r="V21" s="108"/>
    </row>
    <row r="22" spans="1:22" s="73" customFormat="1" ht="18.75" x14ac:dyDescent="0.3">
      <c r="A22" s="216"/>
      <c r="C22" s="536"/>
      <c r="D22" s="538"/>
      <c r="E22" s="538"/>
      <c r="F22" s="537"/>
      <c r="G22" s="530"/>
      <c r="H22" s="575"/>
      <c r="I22" s="571"/>
      <c r="J22" s="533"/>
      <c r="K22" s="533"/>
      <c r="L22" s="534"/>
      <c r="M22" s="531"/>
      <c r="N22" s="531"/>
      <c r="O22" s="539"/>
      <c r="P22" s="196"/>
      <c r="Q22" s="196"/>
      <c r="U22" s="109"/>
      <c r="V22" s="108"/>
    </row>
    <row r="23" spans="1:22" s="73" customFormat="1" ht="18.75" x14ac:dyDescent="0.3">
      <c r="A23" s="216"/>
      <c r="C23" s="720" t="s">
        <v>689</v>
      </c>
      <c r="D23" s="538"/>
      <c r="E23" s="538"/>
      <c r="F23" s="537"/>
      <c r="G23" s="530"/>
      <c r="H23" s="575"/>
      <c r="I23" s="571"/>
      <c r="J23" s="533"/>
      <c r="K23" s="533"/>
      <c r="L23" s="534"/>
      <c r="M23" s="531"/>
      <c r="N23" s="531"/>
      <c r="O23" s="539"/>
      <c r="P23" s="196"/>
      <c r="Q23" s="196"/>
      <c r="U23" s="109"/>
      <c r="V23" s="108"/>
    </row>
    <row r="24" spans="1:22" s="73" customFormat="1" ht="18.75" x14ac:dyDescent="0.3">
      <c r="A24" s="509">
        <v>16</v>
      </c>
      <c r="C24" s="695" t="s">
        <v>693</v>
      </c>
      <c r="D24" s="538">
        <v>185.61</v>
      </c>
      <c r="E24" s="538">
        <v>379.23</v>
      </c>
      <c r="F24" s="529">
        <f t="shared" ref="F24:F25" si="2">E24-D24</f>
        <v>193.62</v>
      </c>
      <c r="G24" s="530" t="s">
        <v>877</v>
      </c>
      <c r="H24" s="575">
        <f>ROUND((F24*A24)/9,0)</f>
        <v>344</v>
      </c>
      <c r="I24" s="571"/>
      <c r="J24" s="533">
        <f t="shared" ref="J24" si="3">H24</f>
        <v>344</v>
      </c>
      <c r="K24" s="533">
        <f t="shared" ref="K24" si="4">ROUND((H24*$K$6),0)</f>
        <v>29</v>
      </c>
      <c r="L24" s="534">
        <v>1.5</v>
      </c>
      <c r="M24" s="531">
        <f>ROUND(((F24*A24)*(L24/12))/27,0)</f>
        <v>14</v>
      </c>
      <c r="N24" s="531"/>
      <c r="O24" s="539"/>
      <c r="P24" s="196"/>
      <c r="Q24" s="196"/>
      <c r="U24" s="109"/>
      <c r="V24" s="108"/>
    </row>
    <row r="25" spans="1:22" s="73" customFormat="1" ht="18.75" x14ac:dyDescent="0.3">
      <c r="A25" s="216"/>
      <c r="C25" s="536" t="s">
        <v>691</v>
      </c>
      <c r="D25" s="538">
        <v>379.23</v>
      </c>
      <c r="E25" s="538">
        <v>1612.7</v>
      </c>
      <c r="F25" s="529">
        <f t="shared" si="2"/>
        <v>1233.47</v>
      </c>
      <c r="G25" s="530">
        <v>16</v>
      </c>
      <c r="H25" s="575">
        <f t="shared" ref="H25" si="5">ROUND((F25*G25)/9,0)</f>
        <v>2193</v>
      </c>
      <c r="I25" s="571"/>
      <c r="J25" s="533">
        <f>H25</f>
        <v>2193</v>
      </c>
      <c r="K25" s="533">
        <f>ROUND((H25*$K$6),0)</f>
        <v>186</v>
      </c>
      <c r="L25" s="534">
        <v>1.5</v>
      </c>
      <c r="M25" s="531">
        <f>ROUND(((F25*G25)*(L25/12))/27,0)</f>
        <v>91</v>
      </c>
      <c r="N25" s="531"/>
      <c r="O25" s="539"/>
      <c r="P25" s="196"/>
      <c r="Q25" s="196"/>
      <c r="U25" s="109"/>
      <c r="V25" s="108"/>
    </row>
    <row r="26" spans="1:22" s="73" customFormat="1" ht="18.75" x14ac:dyDescent="0.3">
      <c r="A26" s="216"/>
      <c r="C26" s="536"/>
      <c r="D26" s="538"/>
      <c r="E26" s="540"/>
      <c r="F26" s="533"/>
      <c r="G26" s="530"/>
      <c r="H26" s="575"/>
      <c r="I26" s="571"/>
      <c r="J26" s="533"/>
      <c r="K26" s="533"/>
      <c r="L26" s="534"/>
      <c r="M26" s="531"/>
      <c r="N26" s="531"/>
      <c r="O26" s="539"/>
      <c r="P26" s="196"/>
      <c r="Q26" s="196"/>
      <c r="U26" s="109"/>
      <c r="V26" s="108"/>
    </row>
    <row r="27" spans="1:22" s="73" customFormat="1" ht="18.75" x14ac:dyDescent="0.3">
      <c r="A27" s="216"/>
      <c r="C27" s="720" t="s">
        <v>263</v>
      </c>
      <c r="D27" s="538"/>
      <c r="E27" s="538"/>
      <c r="F27" s="537"/>
      <c r="G27" s="530"/>
      <c r="H27" s="575"/>
      <c r="I27" s="571"/>
      <c r="J27" s="533"/>
      <c r="K27" s="533"/>
      <c r="L27" s="534"/>
      <c r="M27" s="531"/>
      <c r="N27" s="531"/>
      <c r="O27" s="541"/>
      <c r="P27" s="196"/>
      <c r="Q27" s="196"/>
      <c r="U27" s="109"/>
      <c r="V27" s="108"/>
    </row>
    <row r="28" spans="1:22" s="73" customFormat="1" ht="18.75" x14ac:dyDescent="0.3">
      <c r="A28" s="216"/>
      <c r="C28" s="721" t="s">
        <v>685</v>
      </c>
      <c r="D28" s="528"/>
      <c r="E28" s="528"/>
      <c r="F28" s="529"/>
      <c r="G28" s="530"/>
      <c r="H28" s="575">
        <v>142</v>
      </c>
      <c r="I28" s="571"/>
      <c r="J28" s="533">
        <f>H28</f>
        <v>142</v>
      </c>
      <c r="K28" s="533">
        <f>ROUND((H28*$K$6),0)</f>
        <v>12</v>
      </c>
      <c r="L28" s="534">
        <v>1.5</v>
      </c>
      <c r="M28" s="531">
        <f>ROUND(((H28*9)*(L28/12))/27,0)</f>
        <v>6</v>
      </c>
      <c r="N28" s="531"/>
      <c r="O28" s="535" t="s">
        <v>686</v>
      </c>
      <c r="P28" s="196"/>
      <c r="Q28" s="196"/>
      <c r="U28" s="109"/>
      <c r="V28" s="108"/>
    </row>
    <row r="29" spans="1:22" s="73" customFormat="1" ht="18.75" x14ac:dyDescent="0.3">
      <c r="A29" s="216"/>
      <c r="C29" s="721" t="s">
        <v>681</v>
      </c>
      <c r="D29" s="528" t="s">
        <v>695</v>
      </c>
      <c r="E29" s="528">
        <v>278</v>
      </c>
      <c r="F29" s="537">
        <f>E29-P29</f>
        <v>247.85</v>
      </c>
      <c r="G29" s="530">
        <v>24</v>
      </c>
      <c r="H29" s="575">
        <f t="shared" ref="H29" si="6">ROUND((F29*G29)/9,0)</f>
        <v>661</v>
      </c>
      <c r="I29" s="571"/>
      <c r="J29" s="533">
        <f>H29</f>
        <v>661</v>
      </c>
      <c r="K29" s="533">
        <f>ROUND((H29*$K$6),0)</f>
        <v>56</v>
      </c>
      <c r="L29" s="534">
        <v>1.5</v>
      </c>
      <c r="M29" s="531">
        <f>ROUND(((F29*G29)*(L29/12))/27,0)</f>
        <v>28</v>
      </c>
      <c r="N29" s="531"/>
      <c r="O29" s="535"/>
      <c r="P29" s="196">
        <v>30.15</v>
      </c>
      <c r="Q29" s="196"/>
      <c r="U29" s="109"/>
      <c r="V29" s="108"/>
    </row>
    <row r="30" spans="1:22" s="73" customFormat="1" ht="18.75" x14ac:dyDescent="0.3">
      <c r="A30" s="216">
        <v>20</v>
      </c>
      <c r="C30" s="536" t="s">
        <v>682</v>
      </c>
      <c r="D30" s="528">
        <v>278</v>
      </c>
      <c r="E30" s="528">
        <v>315</v>
      </c>
      <c r="F30" s="529">
        <f>E30-D30</f>
        <v>37</v>
      </c>
      <c r="G30" s="530" t="s">
        <v>704</v>
      </c>
      <c r="H30" s="575">
        <f>ROUND((F30*A30)/9,0)</f>
        <v>82</v>
      </c>
      <c r="I30" s="571"/>
      <c r="J30" s="533">
        <f>H30</f>
        <v>82</v>
      </c>
      <c r="K30" s="533">
        <f>ROUND((H30*$K$6),0)</f>
        <v>7</v>
      </c>
      <c r="L30" s="534">
        <v>1.5</v>
      </c>
      <c r="M30" s="531">
        <f>ROUND(((F30*A30)*(L30/12))/27,0)</f>
        <v>3</v>
      </c>
      <c r="N30" s="531"/>
      <c r="O30" s="535"/>
      <c r="P30" s="196"/>
      <c r="Q30" s="196"/>
      <c r="U30" s="109"/>
      <c r="V30" s="108"/>
    </row>
    <row r="31" spans="1:22" s="73" customFormat="1" ht="18.75" x14ac:dyDescent="0.3">
      <c r="A31" s="216"/>
      <c r="C31" s="536" t="s">
        <v>696</v>
      </c>
      <c r="D31" s="528">
        <v>315</v>
      </c>
      <c r="E31" s="528">
        <v>820.75</v>
      </c>
      <c r="F31" s="529">
        <f>E31-D31</f>
        <v>505.75</v>
      </c>
      <c r="G31" s="530">
        <v>16</v>
      </c>
      <c r="H31" s="575">
        <f t="shared" ref="H31" si="7">ROUND((F31*G31)/9,0)</f>
        <v>899</v>
      </c>
      <c r="I31" s="571"/>
      <c r="J31" s="533">
        <f>H31</f>
        <v>899</v>
      </c>
      <c r="K31" s="533">
        <f>ROUND((H31*$K$6),0)</f>
        <v>76</v>
      </c>
      <c r="L31" s="534">
        <v>1.5</v>
      </c>
      <c r="M31" s="531">
        <f>ROUND(((F31*G31)*(L31/12))/27,0)</f>
        <v>37</v>
      </c>
      <c r="N31" s="531"/>
      <c r="O31" s="535"/>
      <c r="P31" s="196"/>
      <c r="Q31" s="196"/>
      <c r="U31" s="109"/>
      <c r="V31" s="108"/>
    </row>
    <row r="32" spans="1:22" s="73" customFormat="1" ht="19.5" thickBot="1" x14ac:dyDescent="0.35">
      <c r="A32" s="216"/>
      <c r="C32" s="548"/>
      <c r="D32" s="1065"/>
      <c r="E32" s="549"/>
      <c r="F32" s="550"/>
      <c r="G32" s="551"/>
      <c r="H32" s="615"/>
      <c r="I32" s="573"/>
      <c r="J32" s="553"/>
      <c r="K32" s="553"/>
      <c r="L32" s="554"/>
      <c r="M32" s="552"/>
      <c r="N32" s="552"/>
      <c r="O32" s="1070"/>
      <c r="P32" s="196"/>
      <c r="Q32" s="196"/>
      <c r="U32" s="109"/>
      <c r="V32" s="108"/>
    </row>
    <row r="33" spans="1:22" s="73" customFormat="1" ht="19.5" thickBot="1" x14ac:dyDescent="0.35">
      <c r="A33" s="216"/>
      <c r="C33" s="737" t="s">
        <v>635</v>
      </c>
      <c r="D33" s="738"/>
      <c r="E33" s="738"/>
      <c r="F33" s="817"/>
      <c r="G33" s="818"/>
      <c r="H33" s="819"/>
      <c r="I33" s="812"/>
      <c r="J33" s="813"/>
      <c r="K33" s="813"/>
      <c r="L33" s="814"/>
      <c r="M33" s="815"/>
      <c r="N33" s="815"/>
      <c r="O33" s="1071"/>
      <c r="P33" s="196"/>
      <c r="Q33" s="196"/>
      <c r="U33" s="109"/>
      <c r="V33" s="108"/>
    </row>
    <row r="34" spans="1:22" s="73" customFormat="1" ht="18.75" x14ac:dyDescent="0.3">
      <c r="A34" s="216"/>
      <c r="C34" s="735"/>
      <c r="D34" s="528"/>
      <c r="E34" s="528"/>
      <c r="F34" s="529"/>
      <c r="G34" s="546"/>
      <c r="H34" s="575"/>
      <c r="I34" s="571"/>
      <c r="J34" s="532"/>
      <c r="K34" s="532"/>
      <c r="L34" s="534"/>
      <c r="M34" s="531"/>
      <c r="N34" s="531"/>
      <c r="O34" s="547"/>
      <c r="P34" s="196"/>
      <c r="Q34" s="196"/>
      <c r="U34" s="109"/>
      <c r="V34" s="108"/>
    </row>
    <row r="35" spans="1:22" s="73" customFormat="1" ht="18.75" x14ac:dyDescent="0.3">
      <c r="A35" s="216"/>
      <c r="C35" s="720" t="s">
        <v>888</v>
      </c>
      <c r="D35" s="538"/>
      <c r="E35" s="538"/>
      <c r="F35" s="537"/>
      <c r="G35" s="530"/>
      <c r="H35" s="575"/>
      <c r="I35" s="571"/>
      <c r="J35" s="533"/>
      <c r="K35" s="533"/>
      <c r="L35" s="534"/>
      <c r="M35" s="531"/>
      <c r="N35" s="531"/>
      <c r="O35" s="541"/>
      <c r="P35" s="196"/>
      <c r="Q35" s="196"/>
      <c r="U35" s="109"/>
      <c r="V35" s="108"/>
    </row>
    <row r="36" spans="1:22" s="73" customFormat="1" ht="18.75" x14ac:dyDescent="0.3">
      <c r="A36" s="216"/>
      <c r="C36" s="536"/>
      <c r="D36" s="538"/>
      <c r="E36" s="538"/>
      <c r="F36" s="537"/>
      <c r="G36" s="530"/>
      <c r="H36" s="575"/>
      <c r="I36" s="571"/>
      <c r="J36" s="533"/>
      <c r="K36" s="533"/>
      <c r="L36" s="534"/>
      <c r="M36" s="531"/>
      <c r="N36" s="531"/>
      <c r="O36" s="541"/>
      <c r="P36" s="196"/>
      <c r="Q36" s="196"/>
      <c r="U36" s="109"/>
      <c r="V36" s="108"/>
    </row>
    <row r="37" spans="1:22" s="73" customFormat="1" ht="18.75" x14ac:dyDescent="0.3">
      <c r="A37" s="216"/>
      <c r="C37" s="720" t="s">
        <v>697</v>
      </c>
      <c r="D37" s="538"/>
      <c r="E37" s="538"/>
      <c r="F37" s="537"/>
      <c r="G37" s="530"/>
      <c r="H37" s="575"/>
      <c r="I37" s="571"/>
      <c r="J37" s="533"/>
      <c r="K37" s="533"/>
      <c r="L37" s="534"/>
      <c r="M37" s="531"/>
      <c r="N37" s="531"/>
      <c r="O37" s="541"/>
      <c r="P37" s="196"/>
      <c r="Q37" s="196"/>
      <c r="U37" s="109"/>
      <c r="V37" s="108"/>
    </row>
    <row r="38" spans="1:22" s="73" customFormat="1" ht="18.75" x14ac:dyDescent="0.3">
      <c r="A38" s="216">
        <v>20</v>
      </c>
      <c r="C38" s="536" t="s">
        <v>698</v>
      </c>
      <c r="D38" s="538">
        <v>1200</v>
      </c>
      <c r="E38" s="538">
        <v>1450</v>
      </c>
      <c r="F38" s="529">
        <f>E38-D38</f>
        <v>250</v>
      </c>
      <c r="G38" s="530" t="s">
        <v>670</v>
      </c>
      <c r="H38" s="575">
        <f>ROUND((F38*A38)/9,0)</f>
        <v>556</v>
      </c>
      <c r="I38" s="571"/>
      <c r="J38" s="533">
        <f>H38</f>
        <v>556</v>
      </c>
      <c r="K38" s="533">
        <f>ROUND((H38*$K$6),0)</f>
        <v>47</v>
      </c>
      <c r="L38" s="534">
        <v>1.5</v>
      </c>
      <c r="M38" s="531">
        <f>ROUND(((F38*A38)*(L38/12))/27,0)</f>
        <v>23</v>
      </c>
      <c r="N38" s="531"/>
      <c r="O38" s="539"/>
      <c r="P38" s="196"/>
      <c r="Q38" s="196"/>
      <c r="U38" s="109"/>
      <c r="V38" s="108"/>
    </row>
    <row r="39" spans="1:22" s="73" customFormat="1" ht="18.75" x14ac:dyDescent="0.3">
      <c r="A39" s="216"/>
      <c r="C39" s="536" t="s">
        <v>699</v>
      </c>
      <c r="D39" s="538">
        <v>1450</v>
      </c>
      <c r="E39" s="538">
        <v>1942.27</v>
      </c>
      <c r="F39" s="529">
        <f>E39-D39</f>
        <v>492.27</v>
      </c>
      <c r="G39" s="530">
        <v>24</v>
      </c>
      <c r="H39" s="575">
        <f t="shared" ref="H39" si="8">ROUND((F39*G39)/9,0)</f>
        <v>1313</v>
      </c>
      <c r="I39" s="571"/>
      <c r="J39" s="533">
        <f>H39</f>
        <v>1313</v>
      </c>
      <c r="K39" s="533">
        <f>ROUND((H39*$K$6),0)</f>
        <v>112</v>
      </c>
      <c r="L39" s="534">
        <v>1.5</v>
      </c>
      <c r="M39" s="531">
        <f>ROUND(((F39*G39)*(L39/12))/27,0)</f>
        <v>55</v>
      </c>
      <c r="N39" s="531"/>
      <c r="O39" s="541"/>
      <c r="P39" s="196"/>
      <c r="Q39" s="196"/>
      <c r="U39" s="109"/>
      <c r="V39" s="108"/>
    </row>
    <row r="40" spans="1:22" s="73" customFormat="1" ht="18.75" x14ac:dyDescent="0.3">
      <c r="A40" s="216"/>
      <c r="C40" s="721" t="s">
        <v>685</v>
      </c>
      <c r="D40" s="528"/>
      <c r="E40" s="528"/>
      <c r="F40" s="529"/>
      <c r="G40" s="530"/>
      <c r="H40" s="575">
        <v>214</v>
      </c>
      <c r="I40" s="571"/>
      <c r="J40" s="533">
        <f>H40</f>
        <v>214</v>
      </c>
      <c r="K40" s="533">
        <f>ROUND((H40*$K$6),0)</f>
        <v>18</v>
      </c>
      <c r="L40" s="534">
        <v>1.5</v>
      </c>
      <c r="M40" s="531">
        <f>ROUND(((H40*9)*(L40/12))/27,0)</f>
        <v>9</v>
      </c>
      <c r="N40" s="531"/>
      <c r="O40" s="535" t="s">
        <v>686</v>
      </c>
      <c r="P40" s="196"/>
      <c r="Q40" s="196"/>
      <c r="U40" s="109"/>
      <c r="V40" s="108"/>
    </row>
    <row r="41" spans="1:22" s="73" customFormat="1" ht="18.75" x14ac:dyDescent="0.3">
      <c r="A41" s="216"/>
      <c r="C41" s="721"/>
      <c r="D41" s="528"/>
      <c r="E41" s="528"/>
      <c r="F41" s="529"/>
      <c r="G41" s="530"/>
      <c r="H41" s="575"/>
      <c r="I41" s="571"/>
      <c r="J41" s="533"/>
      <c r="K41" s="533"/>
      <c r="L41" s="534"/>
      <c r="M41" s="531"/>
      <c r="N41" s="531"/>
      <c r="O41" s="535"/>
      <c r="P41" s="196"/>
      <c r="Q41" s="196"/>
      <c r="U41" s="109"/>
      <c r="V41" s="108"/>
    </row>
    <row r="42" spans="1:22" s="73" customFormat="1" ht="18.75" x14ac:dyDescent="0.3">
      <c r="A42" s="216"/>
      <c r="C42" s="720" t="s">
        <v>700</v>
      </c>
      <c r="D42" s="528"/>
      <c r="E42" s="528"/>
      <c r="F42" s="529"/>
      <c r="G42" s="530"/>
      <c r="H42" s="575"/>
      <c r="I42" s="571"/>
      <c r="J42" s="533"/>
      <c r="K42" s="533"/>
      <c r="L42" s="534"/>
      <c r="M42" s="531"/>
      <c r="N42" s="531"/>
      <c r="O42" s="535"/>
      <c r="P42" s="196"/>
      <c r="Q42" s="196"/>
      <c r="U42" s="109"/>
      <c r="V42" s="108"/>
    </row>
    <row r="43" spans="1:22" s="73" customFormat="1" ht="18.75" x14ac:dyDescent="0.3">
      <c r="A43" s="216"/>
      <c r="C43" s="721" t="s">
        <v>685</v>
      </c>
      <c r="D43" s="528"/>
      <c r="E43" s="528"/>
      <c r="F43" s="529"/>
      <c r="G43" s="530"/>
      <c r="H43" s="575">
        <v>183</v>
      </c>
      <c r="I43" s="571"/>
      <c r="J43" s="533">
        <f>H43</f>
        <v>183</v>
      </c>
      <c r="K43" s="533">
        <f>ROUND((H43*$K$6),0)</f>
        <v>16</v>
      </c>
      <c r="L43" s="534">
        <v>1.5</v>
      </c>
      <c r="M43" s="531">
        <f>ROUND(((H43*9)*(L43/12))/27,0)</f>
        <v>8</v>
      </c>
      <c r="N43" s="531"/>
      <c r="O43" s="535" t="s">
        <v>686</v>
      </c>
      <c r="P43" s="196"/>
      <c r="Q43" s="196"/>
      <c r="U43" s="109"/>
      <c r="V43" s="108"/>
    </row>
    <row r="44" spans="1:22" s="73" customFormat="1" ht="18.75" x14ac:dyDescent="0.3">
      <c r="A44" s="216"/>
      <c r="C44" s="536" t="s">
        <v>699</v>
      </c>
      <c r="D44" s="528" t="s">
        <v>703</v>
      </c>
      <c r="E44" s="528">
        <v>298.58999999999997</v>
      </c>
      <c r="F44" s="537">
        <f>E44-P44</f>
        <v>267.13</v>
      </c>
      <c r="G44" s="530">
        <v>24</v>
      </c>
      <c r="H44" s="575">
        <f t="shared" ref="H44" si="9">ROUND((F44*G44)/9,0)</f>
        <v>712</v>
      </c>
      <c r="I44" s="571"/>
      <c r="J44" s="533">
        <f>H44</f>
        <v>712</v>
      </c>
      <c r="K44" s="533">
        <f>ROUND((H44*$K$6),0)</f>
        <v>61</v>
      </c>
      <c r="L44" s="534">
        <v>1.5</v>
      </c>
      <c r="M44" s="531">
        <f>ROUND(((F44*G44)*(L44/12))/27,0)</f>
        <v>30</v>
      </c>
      <c r="N44" s="531"/>
      <c r="O44" s="535"/>
      <c r="P44" s="196">
        <v>31.46</v>
      </c>
      <c r="Q44" s="196"/>
      <c r="U44" s="109"/>
      <c r="V44" s="108"/>
    </row>
    <row r="45" spans="1:22" s="73" customFormat="1" ht="18.75" x14ac:dyDescent="0.3">
      <c r="A45" s="216">
        <v>20</v>
      </c>
      <c r="C45" s="721" t="s">
        <v>701</v>
      </c>
      <c r="D45" s="528">
        <v>298.58999999999997</v>
      </c>
      <c r="E45" s="538">
        <v>461.95</v>
      </c>
      <c r="F45" s="529">
        <f>E45-D45</f>
        <v>163.36000000000001</v>
      </c>
      <c r="G45" s="530" t="s">
        <v>704</v>
      </c>
      <c r="H45" s="575">
        <f>ROUND((F45*A45)/9,0)</f>
        <v>363</v>
      </c>
      <c r="I45" s="571"/>
      <c r="J45" s="533">
        <f>H45</f>
        <v>363</v>
      </c>
      <c r="K45" s="533">
        <f>ROUND((H45*$K$6),0)</f>
        <v>31</v>
      </c>
      <c r="L45" s="534">
        <v>1.5</v>
      </c>
      <c r="M45" s="531">
        <f>ROUND(((F45*A45)*(L45/12))/27,0)</f>
        <v>15</v>
      </c>
      <c r="N45" s="531"/>
      <c r="O45" s="535"/>
      <c r="P45" s="196"/>
      <c r="Q45" s="196"/>
      <c r="U45" s="109"/>
      <c r="V45" s="108"/>
    </row>
    <row r="46" spans="1:22" s="73" customFormat="1" ht="18.75" x14ac:dyDescent="0.3">
      <c r="A46" s="216"/>
      <c r="C46" s="721" t="s">
        <v>702</v>
      </c>
      <c r="D46" s="538">
        <v>461.95</v>
      </c>
      <c r="E46" s="528">
        <v>1007.02</v>
      </c>
      <c r="F46" s="529">
        <f>E46-D46</f>
        <v>545.06999999999994</v>
      </c>
      <c r="G46" s="530">
        <v>16</v>
      </c>
      <c r="H46" s="575">
        <f t="shared" ref="H46" si="10">ROUND((F46*G46)/9,0)</f>
        <v>969</v>
      </c>
      <c r="I46" s="571"/>
      <c r="J46" s="533">
        <f>H46</f>
        <v>969</v>
      </c>
      <c r="K46" s="533">
        <f>ROUND((H46*$K$6),0)</f>
        <v>82</v>
      </c>
      <c r="L46" s="534">
        <v>1.5</v>
      </c>
      <c r="M46" s="531">
        <f>ROUND(((F46*G46)*(L46/12))/27,0)</f>
        <v>40</v>
      </c>
      <c r="N46" s="531"/>
      <c r="O46" s="535"/>
      <c r="P46" s="196"/>
      <c r="Q46" s="196"/>
      <c r="U46" s="109"/>
      <c r="V46" s="108"/>
    </row>
    <row r="47" spans="1:22" s="73" customFormat="1" ht="18.75" x14ac:dyDescent="0.3">
      <c r="A47" s="216"/>
      <c r="C47" s="721"/>
      <c r="D47" s="528"/>
      <c r="E47" s="528"/>
      <c r="F47" s="529"/>
      <c r="G47" s="530"/>
      <c r="H47" s="575"/>
      <c r="I47" s="571"/>
      <c r="J47" s="533"/>
      <c r="K47" s="533"/>
      <c r="L47" s="534"/>
      <c r="M47" s="531"/>
      <c r="N47" s="531"/>
      <c r="O47" s="535"/>
      <c r="P47" s="196"/>
      <c r="Q47" s="196"/>
      <c r="U47" s="109"/>
      <c r="V47" s="108"/>
    </row>
    <row r="48" spans="1:22" s="73" customFormat="1" ht="18.75" x14ac:dyDescent="0.3">
      <c r="A48" s="216"/>
      <c r="C48" s="720" t="s">
        <v>886</v>
      </c>
      <c r="D48" s="528"/>
      <c r="E48" s="528"/>
      <c r="F48" s="529"/>
      <c r="G48" s="530"/>
      <c r="H48" s="575"/>
      <c r="I48" s="571"/>
      <c r="J48" s="533"/>
      <c r="K48" s="533"/>
      <c r="L48" s="534"/>
      <c r="M48" s="531"/>
      <c r="N48" s="531"/>
      <c r="O48" s="535"/>
      <c r="P48" s="196"/>
      <c r="Q48" s="196"/>
      <c r="U48" s="109"/>
      <c r="V48" s="108"/>
    </row>
    <row r="49" spans="1:22" s="73" customFormat="1" ht="18.75" x14ac:dyDescent="0.3">
      <c r="A49" s="216"/>
      <c r="C49" s="721"/>
      <c r="D49" s="528"/>
      <c r="E49" s="528"/>
      <c r="F49" s="529"/>
      <c r="G49" s="530"/>
      <c r="H49" s="575"/>
      <c r="I49" s="571"/>
      <c r="J49" s="533"/>
      <c r="K49" s="533"/>
      <c r="L49" s="534"/>
      <c r="M49" s="531"/>
      <c r="N49" s="531"/>
      <c r="O49" s="535"/>
      <c r="P49" s="196"/>
      <c r="Q49" s="196"/>
      <c r="U49" s="109"/>
      <c r="V49" s="108"/>
    </row>
    <row r="50" spans="1:22" s="73" customFormat="1" ht="18.75" x14ac:dyDescent="0.3">
      <c r="A50" s="216"/>
      <c r="C50" s="720" t="s">
        <v>705</v>
      </c>
      <c r="D50" s="528"/>
      <c r="E50" s="528"/>
      <c r="F50" s="529"/>
      <c r="G50" s="530"/>
      <c r="H50" s="575"/>
      <c r="I50" s="571"/>
      <c r="J50" s="533"/>
      <c r="K50" s="533"/>
      <c r="L50" s="534"/>
      <c r="M50" s="531"/>
      <c r="N50" s="531"/>
      <c r="O50" s="535"/>
      <c r="P50" s="196"/>
      <c r="Q50" s="196"/>
      <c r="U50" s="109"/>
      <c r="V50" s="108"/>
    </row>
    <row r="51" spans="1:22" s="73" customFormat="1" ht="18.75" x14ac:dyDescent="0.3">
      <c r="A51" s="216"/>
      <c r="C51" s="536" t="s">
        <v>706</v>
      </c>
      <c r="D51" s="538">
        <v>1642.48</v>
      </c>
      <c r="E51" s="538">
        <v>2583</v>
      </c>
      <c r="F51" s="529">
        <f>E51-D51</f>
        <v>940.52</v>
      </c>
      <c r="G51" s="530">
        <v>16</v>
      </c>
      <c r="H51" s="575">
        <f t="shared" ref="H51" si="11">ROUND((F51*G51)/9,0)</f>
        <v>1672</v>
      </c>
      <c r="I51" s="571"/>
      <c r="J51" s="533">
        <f>H51</f>
        <v>1672</v>
      </c>
      <c r="K51" s="533">
        <f>ROUND((H51*$K$6),0)</f>
        <v>142</v>
      </c>
      <c r="L51" s="534">
        <v>1.5</v>
      </c>
      <c r="M51" s="531">
        <f>ROUND(((F51*G51)*(L51/12))/27,0)</f>
        <v>70</v>
      </c>
      <c r="N51" s="531"/>
      <c r="O51" s="535"/>
      <c r="P51" s="196"/>
      <c r="Q51" s="196"/>
      <c r="U51" s="109"/>
      <c r="V51" s="108"/>
    </row>
    <row r="52" spans="1:22" s="73" customFormat="1" ht="18.75" x14ac:dyDescent="0.3">
      <c r="A52" s="216"/>
      <c r="C52" s="721" t="s">
        <v>685</v>
      </c>
      <c r="D52" s="528"/>
      <c r="E52" s="528"/>
      <c r="F52" s="529"/>
      <c r="G52" s="530"/>
      <c r="H52" s="575">
        <v>162</v>
      </c>
      <c r="I52" s="571"/>
      <c r="J52" s="533">
        <f>H52</f>
        <v>162</v>
      </c>
      <c r="K52" s="533">
        <f>ROUND((H52*$K$6),0)</f>
        <v>14</v>
      </c>
      <c r="L52" s="534">
        <v>1.5</v>
      </c>
      <c r="M52" s="531">
        <f>ROUND(((H52*9)*(L52/12))/27,0)</f>
        <v>7</v>
      </c>
      <c r="N52" s="531"/>
      <c r="O52" s="535" t="s">
        <v>686</v>
      </c>
      <c r="P52" s="196"/>
      <c r="Q52" s="196"/>
      <c r="U52" s="109"/>
      <c r="V52" s="108"/>
    </row>
    <row r="53" spans="1:22" s="73" customFormat="1" ht="18.75" x14ac:dyDescent="0.3">
      <c r="A53" s="216"/>
      <c r="C53" s="721"/>
      <c r="D53" s="528"/>
      <c r="E53" s="528"/>
      <c r="F53" s="529"/>
      <c r="G53" s="530"/>
      <c r="H53" s="575"/>
      <c r="I53" s="571"/>
      <c r="J53" s="533"/>
      <c r="K53" s="533"/>
      <c r="L53" s="534"/>
      <c r="M53" s="531"/>
      <c r="N53" s="531"/>
      <c r="O53" s="535"/>
      <c r="P53" s="196"/>
      <c r="Q53" s="196"/>
      <c r="U53" s="109"/>
      <c r="V53" s="108"/>
    </row>
    <row r="54" spans="1:22" s="73" customFormat="1" ht="18.75" x14ac:dyDescent="0.3">
      <c r="A54" s="216"/>
      <c r="C54" s="720" t="s">
        <v>718</v>
      </c>
      <c r="D54" s="528"/>
      <c r="E54" s="528"/>
      <c r="F54" s="529"/>
      <c r="G54" s="530"/>
      <c r="H54" s="575"/>
      <c r="I54" s="571"/>
      <c r="J54" s="533"/>
      <c r="K54" s="533"/>
      <c r="L54" s="534"/>
      <c r="M54" s="531"/>
      <c r="N54" s="531"/>
      <c r="O54" s="535"/>
      <c r="P54" s="196"/>
      <c r="Q54" s="196"/>
      <c r="U54" s="109"/>
      <c r="V54" s="108"/>
    </row>
    <row r="55" spans="1:22" s="73" customFormat="1" ht="18.75" x14ac:dyDescent="0.3">
      <c r="A55" s="216"/>
      <c r="C55" s="721" t="s">
        <v>685</v>
      </c>
      <c r="D55" s="528"/>
      <c r="E55" s="528"/>
      <c r="F55" s="529"/>
      <c r="G55" s="530"/>
      <c r="H55" s="575">
        <v>251</v>
      </c>
      <c r="I55" s="571"/>
      <c r="J55" s="533">
        <f>H55</f>
        <v>251</v>
      </c>
      <c r="K55" s="533">
        <f>ROUND((H55*$K$6),0)</f>
        <v>21</v>
      </c>
      <c r="L55" s="534">
        <v>1.5</v>
      </c>
      <c r="M55" s="531">
        <f>ROUND(((H55*9)*(L55/12))/27,0)</f>
        <v>10</v>
      </c>
      <c r="N55" s="531"/>
      <c r="O55" s="535" t="s">
        <v>686</v>
      </c>
      <c r="P55" s="196"/>
      <c r="Q55" s="196"/>
      <c r="U55" s="109"/>
      <c r="V55" s="108"/>
    </row>
    <row r="56" spans="1:22" s="73" customFormat="1" ht="20.100000000000001" customHeight="1" x14ac:dyDescent="0.3">
      <c r="A56" s="509"/>
      <c r="C56" s="536" t="s">
        <v>699</v>
      </c>
      <c r="D56" s="528" t="s">
        <v>707</v>
      </c>
      <c r="E56" s="528">
        <v>450</v>
      </c>
      <c r="F56" s="537">
        <f>E56-P56</f>
        <v>428.72</v>
      </c>
      <c r="G56" s="530">
        <v>24</v>
      </c>
      <c r="H56" s="575">
        <f t="shared" ref="H56" si="12">ROUND((F56*G56)/9,0)</f>
        <v>1143</v>
      </c>
      <c r="I56" s="571"/>
      <c r="J56" s="533">
        <f>H56</f>
        <v>1143</v>
      </c>
      <c r="K56" s="533">
        <f>ROUND((H56*$K$6),0)</f>
        <v>97</v>
      </c>
      <c r="L56" s="534">
        <v>1.5</v>
      </c>
      <c r="M56" s="531">
        <f>ROUND(((F56*G56)*(L56/12))/27,0)</f>
        <v>48</v>
      </c>
      <c r="N56" s="531"/>
      <c r="O56" s="547"/>
      <c r="P56" s="196">
        <v>21.28</v>
      </c>
      <c r="Q56" s="196"/>
      <c r="U56" s="109"/>
      <c r="V56" s="108"/>
    </row>
    <row r="57" spans="1:22" s="73" customFormat="1" ht="20.100000000000001" customHeight="1" x14ac:dyDescent="0.3">
      <c r="A57" s="509">
        <v>20</v>
      </c>
      <c r="C57" s="721" t="s">
        <v>701</v>
      </c>
      <c r="D57" s="528">
        <v>450</v>
      </c>
      <c r="E57" s="528">
        <v>600</v>
      </c>
      <c r="F57" s="529">
        <f>E57-D57</f>
        <v>150</v>
      </c>
      <c r="G57" s="530" t="s">
        <v>704</v>
      </c>
      <c r="H57" s="575">
        <f>ROUND((F57*A57)/9,0)</f>
        <v>333</v>
      </c>
      <c r="I57" s="571"/>
      <c r="J57" s="533">
        <f>H57</f>
        <v>333</v>
      </c>
      <c r="K57" s="533">
        <f>ROUND((H57*$K$6),0)</f>
        <v>28</v>
      </c>
      <c r="L57" s="534">
        <v>1.5</v>
      </c>
      <c r="M57" s="531">
        <f>ROUND(((F57*A57)*(L57/12))/27,0)</f>
        <v>14</v>
      </c>
      <c r="N57" s="531"/>
      <c r="O57" s="547"/>
      <c r="P57" s="196"/>
      <c r="Q57" s="196"/>
      <c r="U57" s="109"/>
      <c r="V57" s="108"/>
    </row>
    <row r="58" spans="1:22" s="73" customFormat="1" ht="20.100000000000001" customHeight="1" thickBot="1" x14ac:dyDescent="0.35">
      <c r="A58" s="509"/>
      <c r="C58" s="721" t="s">
        <v>702</v>
      </c>
      <c r="D58" s="528">
        <v>600</v>
      </c>
      <c r="E58" s="528">
        <v>947.55</v>
      </c>
      <c r="F58" s="529">
        <f>E58-D58</f>
        <v>347.54999999999995</v>
      </c>
      <c r="G58" s="530">
        <v>16</v>
      </c>
      <c r="H58" s="575">
        <f t="shared" ref="H58" si="13">ROUND((F58*G58)/9,0)</f>
        <v>618</v>
      </c>
      <c r="I58" s="571"/>
      <c r="J58" s="533">
        <f>H58</f>
        <v>618</v>
      </c>
      <c r="K58" s="533">
        <f>ROUND((H58*$K$6),0)</f>
        <v>53</v>
      </c>
      <c r="L58" s="534">
        <v>1.5</v>
      </c>
      <c r="M58" s="531">
        <f>ROUND(((F58*G58)*(L58/12))/27,0)</f>
        <v>26</v>
      </c>
      <c r="N58" s="531"/>
      <c r="O58" s="547"/>
      <c r="P58" s="196"/>
      <c r="Q58" s="196"/>
      <c r="U58" s="109"/>
      <c r="V58" s="108"/>
    </row>
    <row r="59" spans="1:22" s="73" customFormat="1" ht="20.100000000000001" customHeight="1" thickBot="1" x14ac:dyDescent="0.35">
      <c r="A59" s="509"/>
      <c r="C59" s="721"/>
      <c r="D59" s="528"/>
      <c r="E59" s="528"/>
      <c r="F59" s="529"/>
      <c r="G59" s="546"/>
      <c r="H59" s="575"/>
      <c r="I59" s="571"/>
      <c r="J59" s="532"/>
      <c r="K59" s="532"/>
      <c r="L59" s="534"/>
      <c r="M59" s="531"/>
      <c r="N59" s="531"/>
      <c r="O59" s="547"/>
      <c r="P59" s="213" t="s">
        <v>276</v>
      </c>
      <c r="Q59" s="144" t="s">
        <v>277</v>
      </c>
      <c r="U59" s="109"/>
      <c r="V59" s="108"/>
    </row>
    <row r="60" spans="1:22" s="73" customFormat="1" ht="39.950000000000003" customHeight="1" thickBot="1" x14ac:dyDescent="0.35">
      <c r="A60" s="216"/>
      <c r="C60" s="1462" t="s">
        <v>956</v>
      </c>
      <c r="D60" s="1463"/>
      <c r="E60" s="1463"/>
      <c r="F60" s="1463"/>
      <c r="G60" s="1463"/>
      <c r="H60" s="1464"/>
      <c r="I60" s="803">
        <f>SUM(I11:I59)</f>
        <v>0</v>
      </c>
      <c r="J60" s="803">
        <f>SUM(J11:J59)</f>
        <v>17712</v>
      </c>
      <c r="K60" s="803">
        <f>SUM(K11:K59)</f>
        <v>1505</v>
      </c>
      <c r="L60" s="805"/>
      <c r="M60" s="803">
        <f>SUM(M11:M59)</f>
        <v>739</v>
      </c>
      <c r="N60" s="806" t="s">
        <v>652</v>
      </c>
      <c r="O60" s="256"/>
      <c r="P60" s="517" t="s">
        <v>140</v>
      </c>
      <c r="Q60" s="444">
        <v>44665</v>
      </c>
      <c r="U60" s="109"/>
      <c r="V60" s="108"/>
    </row>
    <row r="61" spans="1:22" ht="12.75" customHeight="1" x14ac:dyDescent="0.2"/>
  </sheetData>
  <mergeCells count="16">
    <mergeCell ref="C60:H60"/>
    <mergeCell ref="C2:O2"/>
    <mergeCell ref="A3:A8"/>
    <mergeCell ref="D3:E7"/>
    <mergeCell ref="F3:F7"/>
    <mergeCell ref="G3:G7"/>
    <mergeCell ref="H3:H7"/>
    <mergeCell ref="I3:O3"/>
    <mergeCell ref="L4:M4"/>
    <mergeCell ref="N4:N8"/>
    <mergeCell ref="O4:O8"/>
    <mergeCell ref="I5:I7"/>
    <mergeCell ref="L5:L7"/>
    <mergeCell ref="M5:M7"/>
    <mergeCell ref="J6:J7"/>
    <mergeCell ref="C9:O9"/>
  </mergeCells>
  <conditionalFormatting sqref="K6">
    <cfRule type="containsBlanks" dxfId="72" priority="4">
      <formula>LEN(TRIM(K6))=0</formula>
    </cfRule>
  </conditionalFormatting>
  <conditionalFormatting sqref="P60:Q60">
    <cfRule type="containsBlanks" dxfId="71" priority="1">
      <formula>LEN(TRIM(P60))=0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40F1-BD10-475E-88BB-E0D4058C2085}">
  <sheetPr>
    <tabColor rgb="FF002060"/>
    <pageSetUpPr fitToPage="1"/>
  </sheetPr>
  <dimension ref="A1:AU59"/>
  <sheetViews>
    <sheetView showGridLines="0" showZeros="0" zoomScale="60" zoomScaleNormal="60" workbookViewId="0">
      <pane ySplit="8" topLeftCell="A9" activePane="bottomLeft" state="frozen"/>
      <selection pane="bottomLeft" activeCell="O58" sqref="C2:O58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4" width="20.83203125" style="70" customWidth="1"/>
    <col min="15" max="15" width="100.83203125" style="70" customWidth="1"/>
    <col min="16" max="17" width="20.83203125" style="70" customWidth="1"/>
    <col min="19" max="16384" width="9.33203125" style="70"/>
  </cols>
  <sheetData>
    <row r="1" spans="1:47" ht="30" customHeight="1" thickBot="1" x14ac:dyDescent="0.25">
      <c r="A1" s="217"/>
    </row>
    <row r="2" spans="1:47" ht="24.95" customHeight="1" thickBot="1" x14ac:dyDescent="0.25">
      <c r="A2" s="217"/>
      <c r="C2" s="1465" t="s">
        <v>887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7"/>
      <c r="P2" s="194"/>
      <c r="Q2" s="194"/>
    </row>
    <row r="3" spans="1:47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5"/>
      <c r="P3" s="191"/>
      <c r="Q3" s="191"/>
    </row>
    <row r="4" spans="1:47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525">
        <v>254</v>
      </c>
      <c r="K4" s="566">
        <v>407</v>
      </c>
      <c r="L4" s="1486">
        <v>442</v>
      </c>
      <c r="M4" s="1487"/>
      <c r="N4" s="1488" t="s">
        <v>134</v>
      </c>
      <c r="O4" s="1491" t="s">
        <v>838</v>
      </c>
      <c r="P4" s="104"/>
      <c r="Q4" s="104"/>
    </row>
    <row r="5" spans="1:47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962</v>
      </c>
      <c r="N5" s="1489"/>
      <c r="O5" s="1492"/>
      <c r="P5" s="104"/>
      <c r="Q5" s="195"/>
      <c r="T5" s="73"/>
      <c r="U5" s="73"/>
      <c r="V5" s="73"/>
      <c r="W5" s="73"/>
      <c r="X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</row>
    <row r="6" spans="1:47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524">
        <v>8.5000000000000006E-2</v>
      </c>
      <c r="L6" s="1497"/>
      <c r="M6" s="1442"/>
      <c r="N6" s="1489"/>
      <c r="O6" s="1492"/>
      <c r="P6" s="104"/>
      <c r="Q6" s="104"/>
      <c r="T6" s="73"/>
      <c r="U6" s="73"/>
      <c r="V6" s="73"/>
      <c r="W6" s="73"/>
      <c r="X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525" t="s">
        <v>330</v>
      </c>
      <c r="L7" s="1498"/>
      <c r="M7" s="1443"/>
      <c r="N7" s="1489"/>
      <c r="O7" s="1492"/>
      <c r="P7" s="104"/>
      <c r="Q7" s="104"/>
      <c r="T7" s="73"/>
      <c r="U7" s="73"/>
      <c r="V7" s="73"/>
      <c r="W7" s="73"/>
      <c r="X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</row>
    <row r="8" spans="1:47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4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564" t="s">
        <v>85</v>
      </c>
      <c r="L8" s="616" t="s">
        <v>132</v>
      </c>
      <c r="M8" s="564" t="s">
        <v>133</v>
      </c>
      <c r="N8" s="1490"/>
      <c r="O8" s="1493"/>
      <c r="P8" s="196"/>
      <c r="Q8" s="196"/>
    </row>
    <row r="9" spans="1:47" s="73" customFormat="1" ht="19.5" thickBot="1" x14ac:dyDescent="0.35">
      <c r="A9" s="216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5"/>
      <c r="P9" s="196"/>
      <c r="Q9" s="196"/>
      <c r="U9" s="109"/>
      <c r="V9" s="108"/>
    </row>
    <row r="10" spans="1:47" s="73" customFormat="1" ht="19.5" thickBot="1" x14ac:dyDescent="0.35">
      <c r="A10" s="216"/>
      <c r="C10" s="737" t="s">
        <v>642</v>
      </c>
      <c r="D10" s="820"/>
      <c r="E10" s="820"/>
      <c r="F10" s="749"/>
      <c r="G10" s="821"/>
      <c r="H10" s="744"/>
      <c r="I10" s="745"/>
      <c r="J10" s="747"/>
      <c r="K10" s="747"/>
      <c r="L10" s="822"/>
      <c r="M10" s="823"/>
      <c r="N10" s="823"/>
      <c r="O10" s="824"/>
      <c r="P10" s="196"/>
      <c r="Q10" s="196"/>
      <c r="U10" s="109"/>
      <c r="V10" s="108"/>
    </row>
    <row r="11" spans="1:47" s="73" customFormat="1" ht="18.75" x14ac:dyDescent="0.3">
      <c r="A11" s="216"/>
      <c r="C11" s="735"/>
      <c r="D11" s="502"/>
      <c r="E11" s="502"/>
      <c r="F11" s="449"/>
      <c r="G11" s="503"/>
      <c r="H11" s="246"/>
      <c r="I11" s="504"/>
      <c r="J11" s="116"/>
      <c r="K11" s="116"/>
      <c r="L11" s="505"/>
      <c r="M11" s="464"/>
      <c r="N11" s="464"/>
      <c r="O11" s="506"/>
      <c r="P11" s="196"/>
      <c r="Q11" s="196"/>
      <c r="U11" s="109"/>
      <c r="V11" s="108"/>
    </row>
    <row r="12" spans="1:47" s="73" customFormat="1" ht="18.75" x14ac:dyDescent="0.3">
      <c r="A12" s="216"/>
      <c r="C12" s="720" t="s">
        <v>888</v>
      </c>
      <c r="D12" s="502"/>
      <c r="E12" s="502"/>
      <c r="F12" s="449"/>
      <c r="G12" s="503"/>
      <c r="H12" s="246"/>
      <c r="I12" s="504"/>
      <c r="J12" s="116"/>
      <c r="K12" s="116"/>
      <c r="L12" s="505"/>
      <c r="M12" s="464"/>
      <c r="N12" s="464"/>
      <c r="O12" s="506"/>
      <c r="P12" s="196"/>
      <c r="Q12" s="196"/>
      <c r="U12" s="109"/>
      <c r="V12" s="108"/>
    </row>
    <row r="13" spans="1:47" s="73" customFormat="1" ht="18.75" x14ac:dyDescent="0.3">
      <c r="A13" s="216"/>
      <c r="C13" s="720" t="s">
        <v>264</v>
      </c>
      <c r="D13" s="502"/>
      <c r="E13" s="502"/>
      <c r="F13" s="449"/>
      <c r="G13" s="503"/>
      <c r="H13" s="246"/>
      <c r="I13" s="504"/>
      <c r="J13" s="116"/>
      <c r="K13" s="116"/>
      <c r="L13" s="505"/>
      <c r="M13" s="464"/>
      <c r="N13" s="464"/>
      <c r="O13" s="506"/>
      <c r="P13" s="196"/>
      <c r="Q13" s="196"/>
      <c r="U13" s="109"/>
      <c r="V13" s="108"/>
    </row>
    <row r="14" spans="1:47" s="73" customFormat="1" ht="18.75" x14ac:dyDescent="0.3">
      <c r="A14" s="216"/>
      <c r="C14" s="695" t="s">
        <v>708</v>
      </c>
      <c r="D14" s="502">
        <v>29992.36</v>
      </c>
      <c r="E14" s="528">
        <v>30430</v>
      </c>
      <c r="F14" s="537">
        <f t="shared" ref="F14" si="0">E14-D14</f>
        <v>437.63999999999942</v>
      </c>
      <c r="G14" s="530">
        <v>16</v>
      </c>
      <c r="H14" s="575">
        <f t="shared" ref="H14" si="1">ROUND((F14*G14)/9,0)</f>
        <v>778</v>
      </c>
      <c r="I14" s="571"/>
      <c r="J14" s="533">
        <f>H14</f>
        <v>778</v>
      </c>
      <c r="K14" s="533">
        <f>ROUND((H14*$K$6),0)</f>
        <v>66</v>
      </c>
      <c r="L14" s="534">
        <v>1.5</v>
      </c>
      <c r="M14" s="531">
        <f>ROUND(((F14*G14)*(L14/12))/27,0)</f>
        <v>32</v>
      </c>
      <c r="N14" s="531"/>
      <c r="O14" s="535"/>
      <c r="P14" s="196"/>
      <c r="Q14" s="196"/>
      <c r="U14" s="109"/>
      <c r="V14" s="108"/>
    </row>
    <row r="15" spans="1:47" s="73" customFormat="1" ht="18.75" x14ac:dyDescent="0.3">
      <c r="A15" s="216">
        <v>20</v>
      </c>
      <c r="C15" s="536" t="s">
        <v>682</v>
      </c>
      <c r="D15" s="528">
        <v>30430</v>
      </c>
      <c r="E15" s="528">
        <v>30480</v>
      </c>
      <c r="F15" s="529">
        <f>E15-D15</f>
        <v>50</v>
      </c>
      <c r="G15" s="530" t="s">
        <v>670</v>
      </c>
      <c r="H15" s="575">
        <f>ROUND((F15*A15)/9,0)</f>
        <v>111</v>
      </c>
      <c r="I15" s="571"/>
      <c r="J15" s="533">
        <f>H15</f>
        <v>111</v>
      </c>
      <c r="K15" s="533">
        <f>ROUND((H15*$K$6),0)</f>
        <v>9</v>
      </c>
      <c r="L15" s="534">
        <v>1.5</v>
      </c>
      <c r="M15" s="531">
        <f>ROUND(((F15*A15)*(L15/12))/27,0)</f>
        <v>5</v>
      </c>
      <c r="N15" s="531"/>
      <c r="O15" s="535"/>
      <c r="P15" s="196"/>
      <c r="Q15" s="196"/>
      <c r="U15" s="109"/>
      <c r="V15" s="108"/>
    </row>
    <row r="16" spans="1:47" s="73" customFormat="1" ht="18.75" x14ac:dyDescent="0.3">
      <c r="A16" s="216"/>
      <c r="C16" s="721" t="s">
        <v>681</v>
      </c>
      <c r="D16" s="528">
        <v>30480</v>
      </c>
      <c r="E16" s="528">
        <v>30869.040000000001</v>
      </c>
      <c r="F16" s="537">
        <f t="shared" ref="F16" si="2">E16-D16</f>
        <v>389.04000000000087</v>
      </c>
      <c r="G16" s="530">
        <v>24</v>
      </c>
      <c r="H16" s="575">
        <f t="shared" ref="H16" si="3">ROUND((F16*G16)/9,0)</f>
        <v>1037</v>
      </c>
      <c r="I16" s="571"/>
      <c r="J16" s="533">
        <f>H16</f>
        <v>1037</v>
      </c>
      <c r="K16" s="533">
        <f>ROUND((H16*$K$6),0)</f>
        <v>88</v>
      </c>
      <c r="L16" s="534">
        <v>1.5</v>
      </c>
      <c r="M16" s="531">
        <f>ROUND(((F16*G16)*(L16/12))/27,0)</f>
        <v>43</v>
      </c>
      <c r="N16" s="531"/>
      <c r="O16" s="535"/>
      <c r="P16" s="196"/>
      <c r="Q16" s="196"/>
      <c r="U16" s="109"/>
      <c r="V16" s="108"/>
    </row>
    <row r="17" spans="1:22" s="73" customFormat="1" ht="18.75" x14ac:dyDescent="0.3">
      <c r="A17" s="509"/>
      <c r="C17" s="721" t="s">
        <v>685</v>
      </c>
      <c r="D17" s="528"/>
      <c r="E17" s="528"/>
      <c r="F17" s="529"/>
      <c r="G17" s="530"/>
      <c r="H17" s="575">
        <v>293</v>
      </c>
      <c r="I17" s="571"/>
      <c r="J17" s="533">
        <f>H17</f>
        <v>293</v>
      </c>
      <c r="K17" s="533">
        <f>ROUND((H17*$K$6),0)</f>
        <v>25</v>
      </c>
      <c r="L17" s="534">
        <v>1.5</v>
      </c>
      <c r="M17" s="531">
        <f>ROUND(((H17*9)*(L17/12))/27,0)</f>
        <v>12</v>
      </c>
      <c r="N17" s="531"/>
      <c r="O17" s="535" t="s">
        <v>686</v>
      </c>
      <c r="P17" s="196"/>
      <c r="Q17" s="196"/>
      <c r="U17" s="109"/>
      <c r="V17" s="108"/>
    </row>
    <row r="18" spans="1:22" s="73" customFormat="1" ht="18.75" x14ac:dyDescent="0.3">
      <c r="A18" s="216"/>
      <c r="C18" s="721"/>
      <c r="D18" s="528"/>
      <c r="E18" s="528"/>
      <c r="F18" s="529"/>
      <c r="G18" s="530"/>
      <c r="H18" s="575"/>
      <c r="I18" s="571"/>
      <c r="J18" s="533"/>
      <c r="K18" s="533"/>
      <c r="L18" s="534"/>
      <c r="M18" s="531"/>
      <c r="N18" s="531"/>
      <c r="O18" s="535"/>
      <c r="P18" s="196"/>
      <c r="Q18" s="196"/>
      <c r="U18" s="109"/>
      <c r="V18" s="108"/>
    </row>
    <row r="19" spans="1:22" s="73" customFormat="1" ht="18.75" x14ac:dyDescent="0.3">
      <c r="A19" s="216"/>
      <c r="C19" s="720" t="s">
        <v>690</v>
      </c>
      <c r="D19" s="528"/>
      <c r="E19" s="528"/>
      <c r="F19" s="529"/>
      <c r="G19" s="530"/>
      <c r="H19" s="575"/>
      <c r="I19" s="571"/>
      <c r="J19" s="533"/>
      <c r="K19" s="533"/>
      <c r="L19" s="534"/>
      <c r="M19" s="531"/>
      <c r="N19" s="531"/>
      <c r="O19" s="535"/>
      <c r="P19" s="196"/>
      <c r="Q19" s="196"/>
      <c r="U19" s="109"/>
      <c r="V19" s="108"/>
    </row>
    <row r="20" spans="1:22" s="73" customFormat="1" ht="18.75" x14ac:dyDescent="0.3">
      <c r="A20" s="509"/>
      <c r="C20" s="721" t="s">
        <v>685</v>
      </c>
      <c r="D20" s="528"/>
      <c r="E20" s="528"/>
      <c r="F20" s="529"/>
      <c r="G20" s="530"/>
      <c r="H20" s="575">
        <v>321</v>
      </c>
      <c r="I20" s="571"/>
      <c r="J20" s="533">
        <f>H20</f>
        <v>321</v>
      </c>
      <c r="K20" s="533">
        <f>ROUND((H20*$K$6),0)</f>
        <v>27</v>
      </c>
      <c r="L20" s="534">
        <v>1.5</v>
      </c>
      <c r="M20" s="531">
        <f>ROUND(((H20*9)*(L20/12))/27,0)</f>
        <v>13</v>
      </c>
      <c r="N20" s="531"/>
      <c r="O20" s="535" t="s">
        <v>686</v>
      </c>
      <c r="P20" s="196"/>
      <c r="Q20" s="196"/>
      <c r="U20" s="109"/>
      <c r="V20" s="108"/>
    </row>
    <row r="21" spans="1:22" s="73" customFormat="1" ht="18.75" x14ac:dyDescent="0.3">
      <c r="A21" s="216"/>
      <c r="C21" s="721" t="s">
        <v>687</v>
      </c>
      <c r="D21" s="528">
        <v>30846.22</v>
      </c>
      <c r="E21" s="528">
        <v>31845.95</v>
      </c>
      <c r="F21" s="529">
        <f>E21-D21</f>
        <v>999.72999999999956</v>
      </c>
      <c r="G21" s="530">
        <v>16</v>
      </c>
      <c r="H21" s="575">
        <f t="shared" ref="H21" si="4">ROUND((F21*G21)/9,0)</f>
        <v>1777</v>
      </c>
      <c r="I21" s="571"/>
      <c r="J21" s="533">
        <f>H21</f>
        <v>1777</v>
      </c>
      <c r="K21" s="533">
        <f>ROUND((H21*$K$6),0)</f>
        <v>151</v>
      </c>
      <c r="L21" s="534">
        <v>1.5</v>
      </c>
      <c r="M21" s="531">
        <f>ROUND(((F21*G21)*(L21/12))/27,0)</f>
        <v>74</v>
      </c>
      <c r="N21" s="531"/>
      <c r="O21" s="535"/>
      <c r="P21" s="196">
        <v>30.86</v>
      </c>
      <c r="Q21" s="196"/>
      <c r="U21" s="109"/>
      <c r="V21" s="108"/>
    </row>
    <row r="22" spans="1:22" s="73" customFormat="1" ht="18.75" x14ac:dyDescent="0.3">
      <c r="A22" s="216"/>
      <c r="C22" s="536"/>
      <c r="D22" s="528"/>
      <c r="E22" s="538"/>
      <c r="F22" s="537"/>
      <c r="G22" s="530"/>
      <c r="H22" s="575"/>
      <c r="I22" s="571"/>
      <c r="J22" s="533"/>
      <c r="K22" s="533"/>
      <c r="L22" s="534"/>
      <c r="M22" s="531"/>
      <c r="N22" s="531"/>
      <c r="O22" s="539"/>
      <c r="P22" s="196"/>
      <c r="Q22" s="196"/>
      <c r="U22" s="109"/>
      <c r="V22" s="108"/>
    </row>
    <row r="23" spans="1:22" s="73" customFormat="1" ht="18.75" x14ac:dyDescent="0.3">
      <c r="A23" s="216"/>
      <c r="C23" s="720" t="s">
        <v>886</v>
      </c>
      <c r="D23" s="538"/>
      <c r="E23" s="538"/>
      <c r="F23" s="537"/>
      <c r="G23" s="530"/>
      <c r="H23" s="575"/>
      <c r="I23" s="571"/>
      <c r="J23" s="533"/>
      <c r="K23" s="533"/>
      <c r="L23" s="534"/>
      <c r="M23" s="531"/>
      <c r="N23" s="531"/>
      <c r="O23" s="539"/>
      <c r="P23" s="196"/>
      <c r="Q23" s="196"/>
      <c r="U23" s="109"/>
      <c r="V23" s="108"/>
    </row>
    <row r="24" spans="1:22" s="73" customFormat="1" ht="18.75" x14ac:dyDescent="0.3">
      <c r="A24" s="216"/>
      <c r="C24" s="536"/>
      <c r="D24" s="538"/>
      <c r="E24" s="538"/>
      <c r="F24" s="537"/>
      <c r="G24" s="530"/>
      <c r="H24" s="575"/>
      <c r="I24" s="571"/>
      <c r="J24" s="533"/>
      <c r="K24" s="533"/>
      <c r="L24" s="534"/>
      <c r="M24" s="531"/>
      <c r="N24" s="531"/>
      <c r="O24" s="539"/>
      <c r="P24" s="196"/>
      <c r="Q24" s="196"/>
      <c r="U24" s="109"/>
      <c r="V24" s="108"/>
    </row>
    <row r="25" spans="1:22" s="73" customFormat="1" ht="18.75" x14ac:dyDescent="0.3">
      <c r="A25" s="216"/>
      <c r="C25" s="720" t="s">
        <v>263</v>
      </c>
      <c r="D25" s="538"/>
      <c r="E25" s="538"/>
      <c r="F25" s="537"/>
      <c r="G25" s="530"/>
      <c r="H25" s="575"/>
      <c r="I25" s="571"/>
      <c r="J25" s="533"/>
      <c r="K25" s="533"/>
      <c r="L25" s="534"/>
      <c r="M25" s="531"/>
      <c r="N25" s="531"/>
      <c r="O25" s="539"/>
      <c r="P25" s="196"/>
      <c r="Q25" s="196"/>
      <c r="U25" s="109"/>
      <c r="V25" s="108"/>
    </row>
    <row r="26" spans="1:22" s="73" customFormat="1" ht="18.75" x14ac:dyDescent="0.3">
      <c r="A26" s="216"/>
      <c r="C26" s="536" t="s">
        <v>706</v>
      </c>
      <c r="D26" s="538">
        <v>29852.240000000002</v>
      </c>
      <c r="E26" s="538">
        <v>31235.439999999999</v>
      </c>
      <c r="F26" s="537">
        <f t="shared" ref="F26" si="5">E26-D26</f>
        <v>1383.1999999999971</v>
      </c>
      <c r="G26" s="530">
        <v>16</v>
      </c>
      <c r="H26" s="575">
        <f t="shared" ref="H26" si="6">ROUND((F26*G26)/9,0)</f>
        <v>2459</v>
      </c>
      <c r="I26" s="571"/>
      <c r="J26" s="533">
        <f>H26</f>
        <v>2459</v>
      </c>
      <c r="K26" s="533">
        <f>ROUND((H26*$K$6),0)</f>
        <v>209</v>
      </c>
      <c r="L26" s="534">
        <v>1.5</v>
      </c>
      <c r="M26" s="531">
        <f>ROUND(((F26*G26)*(L26/12))/27,0)</f>
        <v>102</v>
      </c>
      <c r="N26" s="531"/>
      <c r="O26" s="539"/>
      <c r="P26" s="196"/>
      <c r="Q26" s="196"/>
      <c r="U26" s="109"/>
      <c r="V26" s="108"/>
    </row>
    <row r="27" spans="1:22" s="73" customFormat="1" ht="18.75" x14ac:dyDescent="0.3">
      <c r="A27" s="509"/>
      <c r="C27" s="721" t="s">
        <v>685</v>
      </c>
      <c r="D27" s="528"/>
      <c r="E27" s="528"/>
      <c r="F27" s="529"/>
      <c r="G27" s="530"/>
      <c r="H27" s="575">
        <v>293</v>
      </c>
      <c r="I27" s="571"/>
      <c r="J27" s="533">
        <f>H27</f>
        <v>293</v>
      </c>
      <c r="K27" s="533">
        <f>ROUND((H27*$K$6),0)</f>
        <v>25</v>
      </c>
      <c r="L27" s="534">
        <v>1.5</v>
      </c>
      <c r="M27" s="531">
        <f>ROUND(((H27*9)*(L27/12))/27,0)</f>
        <v>12</v>
      </c>
      <c r="N27" s="531"/>
      <c r="O27" s="535" t="s">
        <v>686</v>
      </c>
      <c r="P27" s="196"/>
      <c r="Q27" s="196"/>
      <c r="U27" s="109"/>
      <c r="V27" s="108"/>
    </row>
    <row r="28" spans="1:22" s="73" customFormat="1" ht="18.75" x14ac:dyDescent="0.3">
      <c r="A28" s="216"/>
      <c r="C28" s="536"/>
      <c r="D28" s="540"/>
      <c r="E28" s="538"/>
      <c r="F28" s="537"/>
      <c r="G28" s="530"/>
      <c r="H28" s="575"/>
      <c r="I28" s="571"/>
      <c r="J28" s="533"/>
      <c r="K28" s="533"/>
      <c r="L28" s="534"/>
      <c r="M28" s="531"/>
      <c r="N28" s="531"/>
      <c r="O28" s="539"/>
      <c r="P28" s="196"/>
      <c r="Q28" s="196"/>
      <c r="U28" s="109"/>
      <c r="V28" s="108"/>
    </row>
    <row r="29" spans="1:22" s="73" customFormat="1" ht="18.75" x14ac:dyDescent="0.3">
      <c r="A29" s="216"/>
      <c r="C29" s="720" t="s">
        <v>689</v>
      </c>
      <c r="D29" s="538"/>
      <c r="E29" s="538"/>
      <c r="F29" s="537"/>
      <c r="G29" s="530"/>
      <c r="H29" s="575"/>
      <c r="I29" s="571"/>
      <c r="J29" s="533"/>
      <c r="K29" s="533"/>
      <c r="L29" s="534"/>
      <c r="M29" s="531"/>
      <c r="N29" s="531"/>
      <c r="O29" s="539"/>
      <c r="P29" s="196"/>
      <c r="Q29" s="196"/>
      <c r="U29" s="109"/>
      <c r="V29" s="108"/>
    </row>
    <row r="30" spans="1:22" s="73" customFormat="1" ht="18.75" x14ac:dyDescent="0.3">
      <c r="A30" s="509"/>
      <c r="C30" s="721" t="s">
        <v>685</v>
      </c>
      <c r="D30" s="528"/>
      <c r="E30" s="528"/>
      <c r="F30" s="529"/>
      <c r="G30" s="530"/>
      <c r="H30" s="575">
        <v>275</v>
      </c>
      <c r="I30" s="571"/>
      <c r="J30" s="533">
        <f>H30</f>
        <v>275</v>
      </c>
      <c r="K30" s="533">
        <f>ROUND((H30*$K$6),0)</f>
        <v>23</v>
      </c>
      <c r="L30" s="534">
        <v>1.5</v>
      </c>
      <c r="M30" s="531">
        <f>ROUND(((H30*9)*(L30/12))/27,0)</f>
        <v>11</v>
      </c>
      <c r="N30" s="531"/>
      <c r="O30" s="535" t="s">
        <v>686</v>
      </c>
      <c r="P30" s="196"/>
      <c r="Q30" s="196"/>
      <c r="U30" s="109"/>
      <c r="V30" s="108"/>
    </row>
    <row r="31" spans="1:22" s="73" customFormat="1" ht="18.75" x14ac:dyDescent="0.3">
      <c r="A31" s="216"/>
      <c r="C31" s="721" t="s">
        <v>681</v>
      </c>
      <c r="D31" s="538">
        <v>31110.47</v>
      </c>
      <c r="E31" s="538">
        <v>31500</v>
      </c>
      <c r="F31" s="537">
        <f t="shared" ref="F31:F33" si="7">E31-D31</f>
        <v>389.52999999999884</v>
      </c>
      <c r="G31" s="530">
        <v>24</v>
      </c>
      <c r="H31" s="575">
        <f>ROUND((F31*G31)/9,0)</f>
        <v>1039</v>
      </c>
      <c r="I31" s="571"/>
      <c r="J31" s="533">
        <f>H31</f>
        <v>1039</v>
      </c>
      <c r="K31" s="533">
        <f>ROUND((H31*$K$6),0)</f>
        <v>88</v>
      </c>
      <c r="L31" s="534">
        <v>1.5</v>
      </c>
      <c r="M31" s="531">
        <f>ROUND(((F31*G31)*(L31/12))/27,0)</f>
        <v>43</v>
      </c>
      <c r="N31" s="531"/>
      <c r="O31" s="539"/>
      <c r="P31" s="196"/>
      <c r="Q31" s="196"/>
      <c r="U31" s="109"/>
      <c r="V31" s="108"/>
    </row>
    <row r="32" spans="1:22" s="73" customFormat="1" ht="18.75" x14ac:dyDescent="0.3">
      <c r="A32" s="216">
        <v>20</v>
      </c>
      <c r="C32" s="536" t="s">
        <v>682</v>
      </c>
      <c r="D32" s="538">
        <v>31500</v>
      </c>
      <c r="E32" s="538">
        <v>31550</v>
      </c>
      <c r="F32" s="537">
        <f t="shared" si="7"/>
        <v>50</v>
      </c>
      <c r="G32" s="530" t="s">
        <v>704</v>
      </c>
      <c r="H32" s="575">
        <f>ROUND((F32*A32)/9,0)</f>
        <v>111</v>
      </c>
      <c r="I32" s="571"/>
      <c r="J32" s="533">
        <f t="shared" ref="J32" si="8">H32</f>
        <v>111</v>
      </c>
      <c r="K32" s="533">
        <f t="shared" ref="K32" si="9">ROUND((H32*$K$6),0)</f>
        <v>9</v>
      </c>
      <c r="L32" s="534">
        <v>1.5</v>
      </c>
      <c r="M32" s="531">
        <f>ROUND(((F32*A32)*(L32/12))/27,0)</f>
        <v>5</v>
      </c>
      <c r="N32" s="531"/>
      <c r="O32" s="539"/>
      <c r="P32" s="196"/>
      <c r="Q32" s="196"/>
      <c r="U32" s="109"/>
      <c r="V32" s="108"/>
    </row>
    <row r="33" spans="1:22" s="73" customFormat="1" ht="18.75" x14ac:dyDescent="0.3">
      <c r="A33" s="216"/>
      <c r="C33" s="695" t="s">
        <v>709</v>
      </c>
      <c r="D33" s="538">
        <v>31550</v>
      </c>
      <c r="E33" s="538">
        <v>32547.86</v>
      </c>
      <c r="F33" s="537">
        <f t="shared" si="7"/>
        <v>997.86000000000058</v>
      </c>
      <c r="G33" s="530">
        <v>16</v>
      </c>
      <c r="H33" s="575">
        <f t="shared" ref="H33" si="10">ROUND((F33*G33)/9,0)</f>
        <v>1774</v>
      </c>
      <c r="I33" s="571"/>
      <c r="J33" s="533">
        <f>H33</f>
        <v>1774</v>
      </c>
      <c r="K33" s="533">
        <f>ROUND((H33*$K$6),0)</f>
        <v>151</v>
      </c>
      <c r="L33" s="534">
        <v>1.5</v>
      </c>
      <c r="M33" s="531">
        <f>ROUND(((F33*G33)*(L33/12))/27,0)</f>
        <v>74</v>
      </c>
      <c r="N33" s="531"/>
      <c r="O33" s="539"/>
      <c r="P33" s="196"/>
      <c r="Q33" s="196"/>
      <c r="U33" s="109"/>
      <c r="V33" s="108"/>
    </row>
    <row r="34" spans="1:22" s="73" customFormat="1" ht="19.5" thickBot="1" x14ac:dyDescent="0.35">
      <c r="A34" s="216"/>
      <c r="C34" s="548"/>
      <c r="D34" s="1065"/>
      <c r="E34" s="549"/>
      <c r="F34" s="550"/>
      <c r="G34" s="551"/>
      <c r="H34" s="615"/>
      <c r="I34" s="573"/>
      <c r="J34" s="553"/>
      <c r="K34" s="553"/>
      <c r="L34" s="554"/>
      <c r="M34" s="552"/>
      <c r="N34" s="552"/>
      <c r="O34" s="1070"/>
      <c r="P34" s="196"/>
      <c r="Q34" s="196"/>
      <c r="U34" s="109"/>
      <c r="V34" s="108"/>
    </row>
    <row r="35" spans="1:22" s="73" customFormat="1" ht="19.5" thickBot="1" x14ac:dyDescent="0.35">
      <c r="A35" s="216"/>
      <c r="C35" s="737" t="s">
        <v>644</v>
      </c>
      <c r="D35" s="738"/>
      <c r="E35" s="738"/>
      <c r="F35" s="817"/>
      <c r="G35" s="818"/>
      <c r="H35" s="819"/>
      <c r="I35" s="812"/>
      <c r="J35" s="813"/>
      <c r="K35" s="813"/>
      <c r="L35" s="814"/>
      <c r="M35" s="815"/>
      <c r="N35" s="815"/>
      <c r="O35" s="1071"/>
      <c r="P35" s="196"/>
      <c r="Q35" s="196"/>
      <c r="U35" s="109"/>
      <c r="V35" s="108"/>
    </row>
    <row r="36" spans="1:22" s="73" customFormat="1" ht="18.75" x14ac:dyDescent="0.3">
      <c r="A36" s="216"/>
      <c r="C36" s="735"/>
      <c r="D36" s="528"/>
      <c r="E36" s="528"/>
      <c r="F36" s="529"/>
      <c r="G36" s="546"/>
      <c r="H36" s="575"/>
      <c r="I36" s="571"/>
      <c r="J36" s="532"/>
      <c r="K36" s="532"/>
      <c r="L36" s="534"/>
      <c r="M36" s="531"/>
      <c r="N36" s="531"/>
      <c r="O36" s="547"/>
      <c r="P36" s="196"/>
      <c r="Q36" s="196"/>
      <c r="U36" s="109"/>
      <c r="V36" s="108"/>
    </row>
    <row r="37" spans="1:22" s="73" customFormat="1" ht="18.75" x14ac:dyDescent="0.3">
      <c r="A37" s="216"/>
      <c r="C37" s="720" t="s">
        <v>888</v>
      </c>
      <c r="D37" s="538"/>
      <c r="E37" s="538"/>
      <c r="F37" s="537"/>
      <c r="G37" s="530"/>
      <c r="H37" s="575"/>
      <c r="I37" s="571"/>
      <c r="J37" s="533"/>
      <c r="K37" s="533"/>
      <c r="L37" s="534"/>
      <c r="M37" s="531"/>
      <c r="N37" s="531"/>
      <c r="O37" s="541"/>
      <c r="P37" s="196"/>
      <c r="Q37" s="196"/>
      <c r="U37" s="109"/>
      <c r="V37" s="108"/>
    </row>
    <row r="38" spans="1:22" s="73" customFormat="1" ht="18.75" x14ac:dyDescent="0.3">
      <c r="A38" s="216"/>
      <c r="C38" s="536"/>
      <c r="D38" s="538"/>
      <c r="E38" s="538"/>
      <c r="F38" s="537"/>
      <c r="G38" s="530"/>
      <c r="H38" s="575"/>
      <c r="I38" s="571"/>
      <c r="J38" s="533"/>
      <c r="K38" s="533"/>
      <c r="L38" s="534"/>
      <c r="M38" s="531"/>
      <c r="N38" s="531"/>
      <c r="O38" s="541"/>
      <c r="P38" s="196"/>
      <c r="Q38" s="196"/>
      <c r="U38" s="109"/>
      <c r="V38" s="108"/>
    </row>
    <row r="39" spans="1:22" s="73" customFormat="1" ht="18.75" x14ac:dyDescent="0.3">
      <c r="A39" s="216"/>
      <c r="C39" s="720" t="s">
        <v>689</v>
      </c>
      <c r="D39" s="538"/>
      <c r="E39" s="538"/>
      <c r="F39" s="537"/>
      <c r="G39" s="530"/>
      <c r="H39" s="575"/>
      <c r="I39" s="571"/>
      <c r="J39" s="533"/>
      <c r="K39" s="533"/>
      <c r="L39" s="534"/>
      <c r="M39" s="531"/>
      <c r="N39" s="531"/>
      <c r="O39" s="541"/>
      <c r="P39" s="196"/>
      <c r="Q39" s="196"/>
      <c r="U39" s="109"/>
      <c r="V39" s="108"/>
    </row>
    <row r="40" spans="1:22" s="73" customFormat="1" ht="18.75" x14ac:dyDescent="0.3">
      <c r="A40" s="216"/>
      <c r="C40" s="536" t="s">
        <v>710</v>
      </c>
      <c r="D40" s="538">
        <v>3496.08</v>
      </c>
      <c r="E40" s="538">
        <v>4628.47</v>
      </c>
      <c r="F40" s="537">
        <f t="shared" ref="F40" si="11">E40-D40</f>
        <v>1132.3900000000003</v>
      </c>
      <c r="G40" s="530">
        <v>16</v>
      </c>
      <c r="H40" s="575">
        <f t="shared" ref="H40" si="12">ROUND((F40*G40)/9,0)</f>
        <v>2013</v>
      </c>
      <c r="I40" s="571"/>
      <c r="J40" s="533">
        <f>H40</f>
        <v>2013</v>
      </c>
      <c r="K40" s="533">
        <f>ROUND((H40*$K$6),0)</f>
        <v>171</v>
      </c>
      <c r="L40" s="534">
        <v>1.5</v>
      </c>
      <c r="M40" s="531">
        <f>ROUND(((F40*G40)*(L40/12))/27,0)</f>
        <v>84</v>
      </c>
      <c r="N40" s="531"/>
      <c r="O40" s="541"/>
      <c r="P40" s="196"/>
      <c r="Q40" s="196"/>
      <c r="U40" s="109"/>
      <c r="V40" s="108"/>
    </row>
    <row r="41" spans="1:22" s="73" customFormat="1" ht="18.75" x14ac:dyDescent="0.3">
      <c r="A41" s="216"/>
      <c r="C41" s="721" t="s">
        <v>685</v>
      </c>
      <c r="D41" s="528"/>
      <c r="E41" s="528"/>
      <c r="F41" s="529"/>
      <c r="G41" s="530"/>
      <c r="H41" s="575">
        <v>146</v>
      </c>
      <c r="I41" s="571"/>
      <c r="J41" s="533">
        <f>H41</f>
        <v>146</v>
      </c>
      <c r="K41" s="533">
        <f>ROUND((H41*$K$6),0)</f>
        <v>12</v>
      </c>
      <c r="L41" s="534">
        <v>1.5</v>
      </c>
      <c r="M41" s="531">
        <f>ROUND(((H41*9)*(L41/12))/27,0)</f>
        <v>6</v>
      </c>
      <c r="N41" s="531"/>
      <c r="O41" s="535" t="s">
        <v>686</v>
      </c>
      <c r="P41" s="196"/>
      <c r="Q41" s="196"/>
      <c r="U41" s="109"/>
      <c r="V41" s="108"/>
    </row>
    <row r="42" spans="1:22" s="73" customFormat="1" ht="18.75" x14ac:dyDescent="0.3">
      <c r="A42" s="216"/>
      <c r="C42" s="721"/>
      <c r="D42" s="528"/>
      <c r="E42" s="528"/>
      <c r="F42" s="529"/>
      <c r="G42" s="530"/>
      <c r="H42" s="575"/>
      <c r="I42" s="571"/>
      <c r="J42" s="533"/>
      <c r="K42" s="533"/>
      <c r="L42" s="534"/>
      <c r="M42" s="531"/>
      <c r="N42" s="531"/>
      <c r="O42" s="535"/>
      <c r="P42" s="196"/>
      <c r="Q42" s="196"/>
      <c r="U42" s="109"/>
      <c r="V42" s="108"/>
    </row>
    <row r="43" spans="1:22" s="73" customFormat="1" ht="18.75" x14ac:dyDescent="0.3">
      <c r="A43" s="216"/>
      <c r="C43" s="720" t="s">
        <v>690</v>
      </c>
      <c r="D43" s="528"/>
      <c r="E43" s="528"/>
      <c r="F43" s="529"/>
      <c r="G43" s="530"/>
      <c r="H43" s="575"/>
      <c r="I43" s="571"/>
      <c r="J43" s="533"/>
      <c r="K43" s="533"/>
      <c r="L43" s="534"/>
      <c r="M43" s="531"/>
      <c r="N43" s="531"/>
      <c r="O43" s="535"/>
      <c r="P43" s="196"/>
      <c r="Q43" s="196"/>
      <c r="U43" s="109"/>
      <c r="V43" s="108"/>
    </row>
    <row r="44" spans="1:22" s="73" customFormat="1" ht="18.75" x14ac:dyDescent="0.3">
      <c r="A44" s="216"/>
      <c r="C44" s="721" t="s">
        <v>685</v>
      </c>
      <c r="D44" s="528"/>
      <c r="E44" s="528"/>
      <c r="F44" s="529"/>
      <c r="G44" s="530"/>
      <c r="H44" s="575">
        <v>173</v>
      </c>
      <c r="I44" s="571"/>
      <c r="J44" s="533">
        <f>H44</f>
        <v>173</v>
      </c>
      <c r="K44" s="533">
        <f>ROUND((H44*$K$6),0)</f>
        <v>15</v>
      </c>
      <c r="L44" s="534">
        <v>1.5</v>
      </c>
      <c r="M44" s="531">
        <f>ROUND(((H44*9)*(L44/12))/27,0)</f>
        <v>7</v>
      </c>
      <c r="N44" s="531"/>
      <c r="O44" s="535" t="s">
        <v>686</v>
      </c>
      <c r="P44" s="196"/>
      <c r="Q44" s="196"/>
      <c r="U44" s="109"/>
      <c r="V44" s="108"/>
    </row>
    <row r="45" spans="1:22" s="73" customFormat="1" ht="18.75" x14ac:dyDescent="0.3">
      <c r="A45" s="216"/>
      <c r="C45" s="536" t="s">
        <v>687</v>
      </c>
      <c r="D45" s="528">
        <v>3667.84</v>
      </c>
      <c r="E45" s="538">
        <v>4521.3900000000003</v>
      </c>
      <c r="F45" s="537">
        <f t="shared" ref="F45" si="13">E45-D45</f>
        <v>853.55000000000018</v>
      </c>
      <c r="G45" s="530">
        <v>16</v>
      </c>
      <c r="H45" s="575">
        <f t="shared" ref="H45" si="14">ROUND((F45*G45)/9,0)</f>
        <v>1517</v>
      </c>
      <c r="I45" s="571"/>
      <c r="J45" s="533">
        <f>H45</f>
        <v>1517</v>
      </c>
      <c r="K45" s="533">
        <f>ROUND((H45*$K$6),0)</f>
        <v>129</v>
      </c>
      <c r="L45" s="534">
        <v>1.5</v>
      </c>
      <c r="M45" s="531">
        <f>ROUND(((F45*G45)*(L45/12))/27,0)</f>
        <v>63</v>
      </c>
      <c r="N45" s="531"/>
      <c r="O45" s="535"/>
      <c r="P45" s="196"/>
      <c r="Q45" s="196"/>
      <c r="U45" s="109"/>
      <c r="V45" s="108"/>
    </row>
    <row r="46" spans="1:22" s="73" customFormat="1" ht="18.75" x14ac:dyDescent="0.3">
      <c r="A46" s="216"/>
      <c r="C46" s="721"/>
      <c r="D46" s="528"/>
      <c r="E46" s="528"/>
      <c r="F46" s="529"/>
      <c r="G46" s="530"/>
      <c r="H46" s="575"/>
      <c r="I46" s="571"/>
      <c r="J46" s="533"/>
      <c r="K46" s="533"/>
      <c r="L46" s="534"/>
      <c r="M46" s="531"/>
      <c r="N46" s="531"/>
      <c r="O46" s="535"/>
      <c r="P46" s="196"/>
      <c r="Q46" s="196"/>
      <c r="U46" s="109"/>
      <c r="V46" s="108"/>
    </row>
    <row r="47" spans="1:22" s="73" customFormat="1" ht="18.75" x14ac:dyDescent="0.3">
      <c r="A47" s="216"/>
      <c r="C47" s="720" t="s">
        <v>886</v>
      </c>
      <c r="D47" s="528"/>
      <c r="E47" s="528"/>
      <c r="F47" s="529"/>
      <c r="G47" s="530"/>
      <c r="H47" s="575"/>
      <c r="I47" s="571"/>
      <c r="J47" s="533"/>
      <c r="K47" s="533"/>
      <c r="L47" s="534"/>
      <c r="M47" s="531"/>
      <c r="N47" s="531"/>
      <c r="O47" s="535"/>
      <c r="P47" s="196"/>
      <c r="Q47" s="196"/>
      <c r="U47" s="109"/>
      <c r="V47" s="108"/>
    </row>
    <row r="48" spans="1:22" s="73" customFormat="1" ht="18.75" x14ac:dyDescent="0.3">
      <c r="A48" s="216"/>
      <c r="C48" s="721"/>
      <c r="D48" s="528"/>
      <c r="E48" s="528"/>
      <c r="F48" s="529"/>
      <c r="G48" s="530"/>
      <c r="H48" s="575"/>
      <c r="I48" s="571"/>
      <c r="J48" s="533"/>
      <c r="K48" s="533"/>
      <c r="L48" s="534"/>
      <c r="M48" s="531"/>
      <c r="N48" s="531"/>
      <c r="O48" s="535"/>
      <c r="P48" s="196"/>
      <c r="Q48" s="196"/>
      <c r="U48" s="109"/>
      <c r="V48" s="108"/>
    </row>
    <row r="49" spans="1:22" s="73" customFormat="1" ht="18.75" x14ac:dyDescent="0.3">
      <c r="A49" s="216"/>
      <c r="C49" s="720" t="s">
        <v>263</v>
      </c>
      <c r="D49" s="528"/>
      <c r="E49" s="528"/>
      <c r="F49" s="529"/>
      <c r="G49" s="530"/>
      <c r="H49" s="575"/>
      <c r="I49" s="571"/>
      <c r="J49" s="533"/>
      <c r="K49" s="533"/>
      <c r="L49" s="534"/>
      <c r="M49" s="531"/>
      <c r="N49" s="531"/>
      <c r="O49" s="535"/>
      <c r="P49" s="196"/>
      <c r="Q49" s="196"/>
      <c r="U49" s="109"/>
      <c r="V49" s="108"/>
    </row>
    <row r="50" spans="1:22" s="73" customFormat="1" ht="18.75" x14ac:dyDescent="0.3">
      <c r="A50" s="216"/>
      <c r="C50" s="536" t="s">
        <v>706</v>
      </c>
      <c r="D50" s="538">
        <v>4126</v>
      </c>
      <c r="E50" s="538">
        <v>6103.22</v>
      </c>
      <c r="F50" s="537">
        <f t="shared" ref="F50" si="15">E50-D50</f>
        <v>1977.2200000000003</v>
      </c>
      <c r="G50" s="530">
        <v>16</v>
      </c>
      <c r="H50" s="575">
        <f t="shared" ref="H50" si="16">ROUND((F50*G50)/9,0)</f>
        <v>3515</v>
      </c>
      <c r="I50" s="571"/>
      <c r="J50" s="533">
        <f>H50</f>
        <v>3515</v>
      </c>
      <c r="K50" s="533">
        <f>ROUND((H50*$K$6),0)</f>
        <v>299</v>
      </c>
      <c r="L50" s="534">
        <v>1.5</v>
      </c>
      <c r="M50" s="531">
        <f>ROUND(((F50*G50)*(L50/12))/27,0)</f>
        <v>146</v>
      </c>
      <c r="N50" s="531"/>
      <c r="O50" s="535"/>
      <c r="P50" s="196"/>
      <c r="Q50" s="196"/>
      <c r="U50" s="109"/>
      <c r="V50" s="108"/>
    </row>
    <row r="51" spans="1:22" s="73" customFormat="1" ht="18.75" x14ac:dyDescent="0.3">
      <c r="A51" s="216"/>
      <c r="C51" s="721" t="s">
        <v>685</v>
      </c>
      <c r="D51" s="528"/>
      <c r="E51" s="528"/>
      <c r="F51" s="529"/>
      <c r="G51" s="530"/>
      <c r="H51" s="575">
        <v>145</v>
      </c>
      <c r="I51" s="571"/>
      <c r="J51" s="533">
        <f>H51</f>
        <v>145</v>
      </c>
      <c r="K51" s="533">
        <f>ROUND((H51*$K$6),0)</f>
        <v>12</v>
      </c>
      <c r="L51" s="534">
        <v>1.5</v>
      </c>
      <c r="M51" s="531">
        <f>ROUND(((H51*9)*(L51/12))/27,0)</f>
        <v>6</v>
      </c>
      <c r="N51" s="531"/>
      <c r="O51" s="535" t="s">
        <v>686</v>
      </c>
      <c r="P51" s="196"/>
      <c r="Q51" s="196"/>
      <c r="U51" s="109"/>
      <c r="V51" s="108"/>
    </row>
    <row r="52" spans="1:22" s="73" customFormat="1" ht="18.75" x14ac:dyDescent="0.3">
      <c r="A52" s="216"/>
      <c r="C52" s="721"/>
      <c r="D52" s="528"/>
      <c r="E52" s="528"/>
      <c r="F52" s="529"/>
      <c r="G52" s="530"/>
      <c r="H52" s="575"/>
      <c r="I52" s="571"/>
      <c r="J52" s="533"/>
      <c r="K52" s="533"/>
      <c r="L52" s="534"/>
      <c r="M52" s="531"/>
      <c r="N52" s="531"/>
      <c r="O52" s="535"/>
      <c r="P52" s="196"/>
      <c r="Q52" s="196"/>
      <c r="U52" s="109"/>
      <c r="V52" s="108"/>
    </row>
    <row r="53" spans="1:22" s="73" customFormat="1" ht="18.75" x14ac:dyDescent="0.3">
      <c r="A53" s="216"/>
      <c r="C53" s="720" t="s">
        <v>264</v>
      </c>
      <c r="D53" s="528"/>
      <c r="E53" s="528"/>
      <c r="F53" s="529"/>
      <c r="G53" s="530"/>
      <c r="H53" s="575"/>
      <c r="I53" s="571"/>
      <c r="J53" s="533"/>
      <c r="K53" s="533"/>
      <c r="L53" s="534"/>
      <c r="M53" s="531"/>
      <c r="N53" s="531"/>
      <c r="O53" s="535"/>
      <c r="P53" s="196"/>
      <c r="Q53" s="196"/>
      <c r="U53" s="109"/>
      <c r="V53" s="108"/>
    </row>
    <row r="54" spans="1:22" s="73" customFormat="1" ht="18.75" x14ac:dyDescent="0.3">
      <c r="A54" s="216"/>
      <c r="C54" s="721" t="s">
        <v>685</v>
      </c>
      <c r="D54" s="528"/>
      <c r="E54" s="528"/>
      <c r="F54" s="529"/>
      <c r="G54" s="530"/>
      <c r="H54" s="575">
        <v>67</v>
      </c>
      <c r="I54" s="571"/>
      <c r="J54" s="533">
        <f>H54</f>
        <v>67</v>
      </c>
      <c r="K54" s="533">
        <f>ROUND((H54*$K$6),0)</f>
        <v>6</v>
      </c>
      <c r="L54" s="534">
        <v>1.5</v>
      </c>
      <c r="M54" s="531">
        <f>ROUND(((H54*9)*(L54/12))/27,0)</f>
        <v>3</v>
      </c>
      <c r="N54" s="531"/>
      <c r="O54" s="535" t="s">
        <v>686</v>
      </c>
      <c r="P54" s="196"/>
      <c r="Q54" s="196"/>
      <c r="U54" s="109"/>
      <c r="V54" s="108"/>
    </row>
    <row r="55" spans="1:22" s="73" customFormat="1" ht="20.100000000000001" customHeight="1" x14ac:dyDescent="0.3">
      <c r="A55" s="509"/>
      <c r="C55" s="536" t="s">
        <v>711</v>
      </c>
      <c r="D55" s="528">
        <v>5238.67</v>
      </c>
      <c r="E55" s="538">
        <v>6103.22</v>
      </c>
      <c r="F55" s="537">
        <f t="shared" ref="F55" si="17">E55-D55</f>
        <v>864.55000000000018</v>
      </c>
      <c r="G55" s="530">
        <v>16</v>
      </c>
      <c r="H55" s="575">
        <f t="shared" ref="H55" si="18">ROUND((F55*G55)/9,0)</f>
        <v>1537</v>
      </c>
      <c r="I55" s="571"/>
      <c r="J55" s="533">
        <f>H55</f>
        <v>1537</v>
      </c>
      <c r="K55" s="533">
        <f>ROUND((H55*$K$6),0)</f>
        <v>131</v>
      </c>
      <c r="L55" s="534">
        <v>1.5</v>
      </c>
      <c r="M55" s="531">
        <f>ROUND(((F55*G55)*(L55/12))/27,0)</f>
        <v>64</v>
      </c>
      <c r="N55" s="531"/>
      <c r="O55" s="547"/>
      <c r="P55" s="196"/>
      <c r="Q55" s="196"/>
      <c r="U55" s="109"/>
      <c r="V55" s="108"/>
    </row>
    <row r="56" spans="1:22" s="73" customFormat="1" ht="39.950000000000003" customHeight="1" thickBot="1" x14ac:dyDescent="0.35">
      <c r="A56" s="509"/>
      <c r="C56" s="721" t="s">
        <v>702</v>
      </c>
      <c r="D56" s="528">
        <v>4280.22</v>
      </c>
      <c r="E56" s="528">
        <v>5080.82</v>
      </c>
      <c r="F56" s="537">
        <f t="shared" ref="F56" si="19">E56-D56</f>
        <v>800.59999999999945</v>
      </c>
      <c r="G56" s="530">
        <v>16</v>
      </c>
      <c r="H56" s="575">
        <f t="shared" ref="H56" si="20">ROUND((F56*G56)/9,0)</f>
        <v>1423</v>
      </c>
      <c r="I56" s="571"/>
      <c r="J56" s="533">
        <f>H56</f>
        <v>1423</v>
      </c>
      <c r="K56" s="533">
        <f>ROUND((H56*$K$6),0)</f>
        <v>121</v>
      </c>
      <c r="L56" s="534">
        <v>1.5</v>
      </c>
      <c r="M56" s="531">
        <f>ROUND(((F56*G56)*(L56/12))/27,0)</f>
        <v>59</v>
      </c>
      <c r="N56" s="531"/>
      <c r="O56" s="1077" t="s">
        <v>712</v>
      </c>
      <c r="P56" s="196"/>
      <c r="Q56" s="196"/>
      <c r="U56" s="109"/>
      <c r="V56" s="108"/>
    </row>
    <row r="57" spans="1:22" s="73" customFormat="1" ht="21.75" customHeight="1" thickBot="1" x14ac:dyDescent="0.35">
      <c r="A57" s="216"/>
      <c r="C57" s="548"/>
      <c r="D57" s="549"/>
      <c r="E57" s="549"/>
      <c r="F57" s="550"/>
      <c r="G57" s="551"/>
      <c r="H57" s="615"/>
      <c r="I57" s="573"/>
      <c r="J57" s="553"/>
      <c r="K57" s="553"/>
      <c r="L57" s="554"/>
      <c r="M57" s="552"/>
      <c r="N57" s="555"/>
      <c r="O57" s="556"/>
      <c r="P57" s="213" t="s">
        <v>276</v>
      </c>
      <c r="Q57" s="144" t="s">
        <v>277</v>
      </c>
      <c r="U57" s="109"/>
      <c r="V57" s="108"/>
    </row>
    <row r="58" spans="1:22" s="73" customFormat="1" ht="39.950000000000003" customHeight="1" thickBot="1" x14ac:dyDescent="0.35">
      <c r="A58" s="216"/>
      <c r="C58" s="1462" t="s">
        <v>956</v>
      </c>
      <c r="D58" s="1463"/>
      <c r="E58" s="1463"/>
      <c r="F58" s="1463"/>
      <c r="G58" s="1463"/>
      <c r="H58" s="1464"/>
      <c r="I58" s="803">
        <f>SUM(I10:I57)</f>
        <v>0</v>
      </c>
      <c r="J58" s="803">
        <f>SUM(J10:J57)</f>
        <v>20804</v>
      </c>
      <c r="K58" s="804">
        <f>SUM(K10:K57)</f>
        <v>1767</v>
      </c>
      <c r="L58" s="805"/>
      <c r="M58" s="804">
        <f>SUM(M10:M57)</f>
        <v>864</v>
      </c>
      <c r="N58" s="806" t="s">
        <v>652</v>
      </c>
      <c r="O58" s="256"/>
      <c r="P58" s="517" t="s">
        <v>140</v>
      </c>
      <c r="Q58" s="444">
        <v>44658</v>
      </c>
      <c r="U58" s="109"/>
      <c r="V58" s="108"/>
    </row>
    <row r="59" spans="1:22" ht="12.75" customHeight="1" x14ac:dyDescent="0.2"/>
  </sheetData>
  <mergeCells count="16">
    <mergeCell ref="C2:O2"/>
    <mergeCell ref="A3:A8"/>
    <mergeCell ref="D3:E7"/>
    <mergeCell ref="F3:F7"/>
    <mergeCell ref="G3:G7"/>
    <mergeCell ref="H3:H7"/>
    <mergeCell ref="I3:O3"/>
    <mergeCell ref="L4:M4"/>
    <mergeCell ref="N4:N8"/>
    <mergeCell ref="O4:O8"/>
    <mergeCell ref="C58:H58"/>
    <mergeCell ref="I5:I7"/>
    <mergeCell ref="L5:L7"/>
    <mergeCell ref="M5:M7"/>
    <mergeCell ref="J6:J7"/>
    <mergeCell ref="C9:O9"/>
  </mergeCells>
  <conditionalFormatting sqref="K6">
    <cfRule type="containsBlanks" dxfId="70" priority="3">
      <formula>LEN(TRIM(K6))=0</formula>
    </cfRule>
  </conditionalFormatting>
  <conditionalFormatting sqref="P58:Q58">
    <cfRule type="containsBlanks" dxfId="69" priority="1">
      <formula>LEN(TRIM(P58))=0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F8622-72CD-42B9-9BBD-C3E32F0A2291}">
  <sheetPr>
    <tabColor rgb="FF002060"/>
    <pageSetUpPr fitToPage="1"/>
  </sheetPr>
  <dimension ref="A1:AU34"/>
  <sheetViews>
    <sheetView showGridLines="0" showZeros="0" zoomScale="60" zoomScaleNormal="60" workbookViewId="0">
      <pane ySplit="8" topLeftCell="A9" activePane="bottomLeft" state="frozen"/>
      <selection pane="bottomLeft" activeCell="F23" sqref="F23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4" width="20.83203125" style="70" customWidth="1"/>
    <col min="15" max="15" width="100.83203125" style="70" customWidth="1"/>
    <col min="16" max="17" width="20.83203125" style="70" customWidth="1"/>
    <col min="19" max="16384" width="9.33203125" style="70"/>
  </cols>
  <sheetData>
    <row r="1" spans="1:47" ht="30" customHeight="1" thickBot="1" x14ac:dyDescent="0.25">
      <c r="A1" s="217"/>
    </row>
    <row r="2" spans="1:47" ht="24.95" customHeight="1" thickBot="1" x14ac:dyDescent="0.25">
      <c r="A2" s="217"/>
      <c r="C2" s="1465" t="s">
        <v>885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7"/>
      <c r="P2" s="194"/>
      <c r="Q2" s="194"/>
    </row>
    <row r="3" spans="1:47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5"/>
      <c r="P3" s="191"/>
      <c r="Q3" s="191"/>
    </row>
    <row r="4" spans="1:47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525">
        <v>254</v>
      </c>
      <c r="K4" s="566">
        <v>407</v>
      </c>
      <c r="L4" s="1486">
        <v>442</v>
      </c>
      <c r="M4" s="1487"/>
      <c r="N4" s="1488" t="s">
        <v>134</v>
      </c>
      <c r="O4" s="1491" t="s">
        <v>838</v>
      </c>
      <c r="P4" s="104"/>
      <c r="Q4" s="104"/>
    </row>
    <row r="5" spans="1:47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962</v>
      </c>
      <c r="N5" s="1489"/>
      <c r="O5" s="1492"/>
      <c r="P5" s="104"/>
      <c r="Q5" s="195"/>
      <c r="T5" s="73"/>
      <c r="U5" s="73"/>
      <c r="V5" s="73"/>
      <c r="W5" s="73"/>
      <c r="X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</row>
    <row r="6" spans="1:47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524">
        <v>8.5000000000000006E-2</v>
      </c>
      <c r="L6" s="1497"/>
      <c r="M6" s="1442"/>
      <c r="N6" s="1489"/>
      <c r="O6" s="1492"/>
      <c r="P6" s="104"/>
      <c r="Q6" s="104"/>
      <c r="T6" s="73"/>
      <c r="U6" s="73"/>
      <c r="V6" s="73"/>
      <c r="W6" s="73"/>
      <c r="X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</row>
    <row r="7" spans="1:47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525" t="s">
        <v>330</v>
      </c>
      <c r="L7" s="1498"/>
      <c r="M7" s="1443"/>
      <c r="N7" s="1489"/>
      <c r="O7" s="1492"/>
      <c r="P7" s="104"/>
      <c r="Q7" s="104"/>
      <c r="T7" s="73"/>
      <c r="U7" s="73"/>
      <c r="V7" s="73"/>
      <c r="W7" s="73"/>
      <c r="X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</row>
    <row r="8" spans="1:47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4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564" t="s">
        <v>85</v>
      </c>
      <c r="L8" s="616" t="s">
        <v>132</v>
      </c>
      <c r="M8" s="564" t="s">
        <v>133</v>
      </c>
      <c r="N8" s="1490"/>
      <c r="O8" s="1493"/>
      <c r="P8" s="196"/>
      <c r="Q8" s="196"/>
    </row>
    <row r="9" spans="1:47" s="73" customFormat="1" ht="19.5" thickBot="1" x14ac:dyDescent="0.35">
      <c r="A9" s="216"/>
      <c r="C9" s="1433" t="s">
        <v>229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5"/>
      <c r="P9" s="196"/>
      <c r="Q9" s="196"/>
      <c r="U9" s="109"/>
      <c r="V9" s="108"/>
    </row>
    <row r="10" spans="1:47" s="73" customFormat="1" ht="19.5" thickBot="1" x14ac:dyDescent="0.35">
      <c r="A10" s="216"/>
      <c r="C10" s="737" t="s">
        <v>650</v>
      </c>
      <c r="D10" s="820"/>
      <c r="E10" s="820"/>
      <c r="F10" s="749"/>
      <c r="G10" s="821"/>
      <c r="H10" s="744"/>
      <c r="I10" s="745"/>
      <c r="J10" s="747"/>
      <c r="K10" s="747"/>
      <c r="L10" s="822"/>
      <c r="M10" s="823"/>
      <c r="N10" s="823"/>
      <c r="O10" s="824"/>
      <c r="P10" s="196"/>
      <c r="Q10" s="196"/>
      <c r="U10" s="109"/>
      <c r="V10" s="108"/>
    </row>
    <row r="11" spans="1:47" s="73" customFormat="1" ht="18.75" x14ac:dyDescent="0.3">
      <c r="A11" s="216"/>
      <c r="C11" s="735"/>
      <c r="D11" s="502"/>
      <c r="E11" s="502"/>
      <c r="F11" s="449"/>
      <c r="G11" s="503"/>
      <c r="H11" s="246"/>
      <c r="I11" s="504"/>
      <c r="J11" s="116"/>
      <c r="K11" s="116"/>
      <c r="L11" s="505"/>
      <c r="M11" s="464"/>
      <c r="N11" s="464"/>
      <c r="O11" s="506"/>
      <c r="P11" s="196"/>
      <c r="Q11" s="196"/>
      <c r="U11" s="109"/>
      <c r="V11" s="108"/>
    </row>
    <row r="12" spans="1:47" s="73" customFormat="1" ht="18.75" x14ac:dyDescent="0.3">
      <c r="A12" s="509"/>
      <c r="C12" s="720" t="s">
        <v>890</v>
      </c>
      <c r="D12" s="502"/>
      <c r="E12" s="502"/>
      <c r="F12" s="449"/>
      <c r="G12" s="503"/>
      <c r="H12" s="246"/>
      <c r="I12" s="504"/>
      <c r="J12" s="116"/>
      <c r="K12" s="116"/>
      <c r="L12" s="505"/>
      <c r="M12" s="464"/>
      <c r="N12" s="464"/>
      <c r="O12" s="506"/>
      <c r="P12" s="196"/>
      <c r="Q12" s="196"/>
      <c r="U12" s="109"/>
      <c r="V12" s="108"/>
    </row>
    <row r="13" spans="1:47" s="73" customFormat="1" ht="18.75" x14ac:dyDescent="0.3">
      <c r="A13" s="509"/>
      <c r="C13" s="720"/>
      <c r="D13" s="502"/>
      <c r="E13" s="502"/>
      <c r="F13" s="449"/>
      <c r="G13" s="503"/>
      <c r="H13" s="246"/>
      <c r="I13" s="504"/>
      <c r="J13" s="116"/>
      <c r="K13" s="116"/>
      <c r="L13" s="505"/>
      <c r="M13" s="464"/>
      <c r="N13" s="464"/>
      <c r="O13" s="506"/>
      <c r="P13" s="196"/>
      <c r="Q13" s="196"/>
      <c r="U13" s="109"/>
      <c r="V13" s="108"/>
    </row>
    <row r="14" spans="1:47" s="73" customFormat="1" ht="18.75" x14ac:dyDescent="0.3">
      <c r="A14" s="216"/>
      <c r="C14" s="720" t="s">
        <v>713</v>
      </c>
      <c r="D14" s="528"/>
      <c r="E14" s="528"/>
      <c r="F14" s="529"/>
      <c r="G14" s="530"/>
      <c r="H14" s="575"/>
      <c r="I14" s="571"/>
      <c r="J14" s="533"/>
      <c r="K14" s="533"/>
      <c r="L14" s="534"/>
      <c r="M14" s="531"/>
      <c r="N14" s="531"/>
      <c r="O14" s="535"/>
      <c r="P14" s="196"/>
      <c r="Q14" s="196"/>
      <c r="U14" s="109"/>
      <c r="V14" s="108"/>
    </row>
    <row r="15" spans="1:47" s="73" customFormat="1" ht="18.75" x14ac:dyDescent="0.3">
      <c r="A15" s="216"/>
      <c r="C15" s="721" t="s">
        <v>685</v>
      </c>
      <c r="D15" s="528"/>
      <c r="E15" s="528"/>
      <c r="F15" s="529"/>
      <c r="G15" s="530"/>
      <c r="H15" s="575">
        <v>142</v>
      </c>
      <c r="I15" s="571"/>
      <c r="J15" s="533">
        <f>H15</f>
        <v>142</v>
      </c>
      <c r="K15" s="533">
        <f>ROUND((H15*$K$6),0)</f>
        <v>12</v>
      </c>
      <c r="L15" s="534">
        <v>1.5</v>
      </c>
      <c r="M15" s="531">
        <f>ROUND(((H15*9)*(L15/12))/27,0)</f>
        <v>6</v>
      </c>
      <c r="N15" s="531"/>
      <c r="O15" s="535" t="s">
        <v>686</v>
      </c>
      <c r="P15" s="196"/>
      <c r="Q15" s="196"/>
      <c r="U15" s="109"/>
      <c r="V15" s="108"/>
    </row>
    <row r="16" spans="1:47" s="73" customFormat="1" ht="18.75" x14ac:dyDescent="0.3">
      <c r="A16" s="216"/>
      <c r="C16" s="721" t="s">
        <v>681</v>
      </c>
      <c r="D16" s="528" t="s">
        <v>679</v>
      </c>
      <c r="E16" s="528">
        <v>315</v>
      </c>
      <c r="F16" s="537">
        <f>E16-P16</f>
        <v>287.26</v>
      </c>
      <c r="G16" s="530">
        <v>36</v>
      </c>
      <c r="H16" s="575">
        <f t="shared" ref="H16" si="0">ROUND((F16*G16)/9,0)</f>
        <v>1149</v>
      </c>
      <c r="I16" s="571"/>
      <c r="J16" s="533">
        <f>H16</f>
        <v>1149</v>
      </c>
      <c r="K16" s="533">
        <f>ROUND((H16*$K$6),0)</f>
        <v>98</v>
      </c>
      <c r="L16" s="534">
        <v>1.5</v>
      </c>
      <c r="M16" s="531">
        <f>ROUND(((F16*G16)*(L16/12))/27,0)</f>
        <v>48</v>
      </c>
      <c r="N16" s="531"/>
      <c r="O16" s="535"/>
      <c r="P16" s="196">
        <v>27.74</v>
      </c>
      <c r="Q16" s="196"/>
      <c r="U16" s="109"/>
      <c r="V16" s="108"/>
    </row>
    <row r="17" spans="1:22" s="73" customFormat="1" ht="18.75" x14ac:dyDescent="0.3">
      <c r="A17" s="216">
        <v>30</v>
      </c>
      <c r="C17" s="536" t="s">
        <v>682</v>
      </c>
      <c r="D17" s="528">
        <v>315</v>
      </c>
      <c r="E17" s="528">
        <v>365</v>
      </c>
      <c r="F17" s="529">
        <f>E17-D17</f>
        <v>50</v>
      </c>
      <c r="G17" s="530" t="s">
        <v>680</v>
      </c>
      <c r="H17" s="575">
        <f>ROUND((F17*A17)/9,0)</f>
        <v>167</v>
      </c>
      <c r="I17" s="571"/>
      <c r="J17" s="533">
        <f>H17</f>
        <v>167</v>
      </c>
      <c r="K17" s="533">
        <f>ROUND((H17*$K$6),0)</f>
        <v>14</v>
      </c>
      <c r="L17" s="534">
        <v>1.5</v>
      </c>
      <c r="M17" s="531">
        <f>ROUND(((F17*A17)*(L17/12))/27,0)</f>
        <v>7</v>
      </c>
      <c r="N17" s="531"/>
      <c r="O17" s="535"/>
      <c r="P17" s="196"/>
      <c r="Q17" s="196"/>
      <c r="U17" s="109"/>
      <c r="V17" s="108"/>
    </row>
    <row r="18" spans="1:22" s="73" customFormat="1" ht="18.75" x14ac:dyDescent="0.3">
      <c r="A18" s="216">
        <v>34</v>
      </c>
      <c r="C18" s="721" t="s">
        <v>683</v>
      </c>
      <c r="D18" s="528">
        <v>365</v>
      </c>
      <c r="E18" s="528">
        <v>588.39</v>
      </c>
      <c r="F18" s="529">
        <f>E18-D18</f>
        <v>223.39</v>
      </c>
      <c r="G18" s="530" t="s">
        <v>684</v>
      </c>
      <c r="H18" s="575">
        <f>ROUND((F18*A18)/9,0)</f>
        <v>844</v>
      </c>
      <c r="I18" s="571"/>
      <c r="J18" s="533">
        <f>H18</f>
        <v>844</v>
      </c>
      <c r="K18" s="533">
        <f>ROUND((H18*$K$6),0)</f>
        <v>72</v>
      </c>
      <c r="L18" s="534">
        <v>1.5</v>
      </c>
      <c r="M18" s="531">
        <f>ROUND(((F18*A18)*(L18/12))/27,0)</f>
        <v>35</v>
      </c>
      <c r="N18" s="531"/>
      <c r="O18" s="535"/>
      <c r="P18" s="196"/>
      <c r="Q18" s="196"/>
      <c r="U18" s="109"/>
      <c r="V18" s="108"/>
    </row>
    <row r="19" spans="1:22" s="73" customFormat="1" ht="18.75" x14ac:dyDescent="0.3">
      <c r="A19" s="509"/>
      <c r="C19" s="720"/>
      <c r="D19" s="502"/>
      <c r="E19" s="502"/>
      <c r="F19" s="449"/>
      <c r="G19" s="503"/>
      <c r="H19" s="246"/>
      <c r="I19" s="504"/>
      <c r="J19" s="116"/>
      <c r="K19" s="116"/>
      <c r="L19" s="505"/>
      <c r="M19" s="464"/>
      <c r="N19" s="464"/>
      <c r="O19" s="506"/>
      <c r="P19" s="196"/>
      <c r="Q19" s="196"/>
      <c r="U19" s="109"/>
      <c r="V19" s="108"/>
    </row>
    <row r="20" spans="1:22" s="73" customFormat="1" ht="18.75" x14ac:dyDescent="0.3">
      <c r="A20" s="509"/>
      <c r="C20" s="720" t="s">
        <v>674</v>
      </c>
      <c r="D20" s="502"/>
      <c r="E20" s="502"/>
      <c r="F20" s="449"/>
      <c r="G20" s="503"/>
      <c r="H20" s="246"/>
      <c r="I20" s="504"/>
      <c r="J20" s="116"/>
      <c r="K20" s="116"/>
      <c r="L20" s="505"/>
      <c r="M20" s="464"/>
      <c r="N20" s="464"/>
      <c r="O20" s="506"/>
      <c r="P20" s="196"/>
      <c r="Q20" s="196"/>
      <c r="U20" s="109"/>
      <c r="V20" s="108"/>
    </row>
    <row r="21" spans="1:22" s="73" customFormat="1" ht="18.75" x14ac:dyDescent="0.3">
      <c r="A21" s="509"/>
      <c r="C21" s="695" t="s">
        <v>675</v>
      </c>
      <c r="D21" s="650">
        <v>585.5</v>
      </c>
      <c r="E21" s="528">
        <v>758.91</v>
      </c>
      <c r="F21" s="537">
        <f t="shared" ref="F21" si="1">E21-D21</f>
        <v>173.40999999999997</v>
      </c>
      <c r="G21" s="530">
        <v>16</v>
      </c>
      <c r="H21" s="575">
        <f t="shared" ref="H21" si="2">ROUND((F21*G21)/9,0)</f>
        <v>308</v>
      </c>
      <c r="I21" s="571"/>
      <c r="J21" s="533">
        <f>H21</f>
        <v>308</v>
      </c>
      <c r="K21" s="533">
        <f>ROUND((H21*$K$6),0)</f>
        <v>26</v>
      </c>
      <c r="L21" s="534">
        <v>1.5</v>
      </c>
      <c r="M21" s="531">
        <f>ROUND(((F21*G21)*(L21/12))/27,0)</f>
        <v>13</v>
      </c>
      <c r="N21" s="531"/>
      <c r="O21" s="535" t="s">
        <v>569</v>
      </c>
      <c r="P21" s="196"/>
      <c r="Q21" s="196"/>
      <c r="U21" s="109"/>
      <c r="V21" s="108"/>
    </row>
    <row r="22" spans="1:22" s="73" customFormat="1" ht="18.75" x14ac:dyDescent="0.3">
      <c r="A22" s="509"/>
      <c r="C22" s="536" t="s">
        <v>676</v>
      </c>
      <c r="D22" s="528">
        <v>758.91</v>
      </c>
      <c r="E22" s="528">
        <v>896.06</v>
      </c>
      <c r="F22" s="529">
        <f>E22-D22</f>
        <v>137.14999999999998</v>
      </c>
      <c r="G22" s="530"/>
      <c r="H22" s="575"/>
      <c r="I22" s="571"/>
      <c r="J22" s="533"/>
      <c r="K22" s="533"/>
      <c r="L22" s="534"/>
      <c r="M22" s="531"/>
      <c r="N22" s="531"/>
      <c r="O22" s="535"/>
      <c r="P22" s="196"/>
      <c r="Q22" s="196"/>
      <c r="U22" s="109"/>
      <c r="V22" s="108"/>
    </row>
    <row r="23" spans="1:22" s="73" customFormat="1" ht="18.75" x14ac:dyDescent="0.3">
      <c r="A23" s="509"/>
      <c r="C23" s="721" t="s">
        <v>677</v>
      </c>
      <c r="D23" s="528">
        <v>896.06</v>
      </c>
      <c r="E23" s="528">
        <v>1317</v>
      </c>
      <c r="F23" s="537">
        <f t="shared" ref="F23" si="3">E23-D23</f>
        <v>420.94000000000005</v>
      </c>
      <c r="G23" s="530">
        <v>16</v>
      </c>
      <c r="H23" s="575">
        <f t="shared" ref="H23" si="4">ROUND((F23*G23)/9,0)</f>
        <v>748</v>
      </c>
      <c r="I23" s="571"/>
      <c r="J23" s="533">
        <f>H23</f>
        <v>748</v>
      </c>
      <c r="K23" s="533">
        <f>ROUND((H23*$K$6),0)</f>
        <v>64</v>
      </c>
      <c r="L23" s="534">
        <v>1.5</v>
      </c>
      <c r="M23" s="531">
        <f>ROUND(((F23*G23)*(L23/12))/27,0)</f>
        <v>31</v>
      </c>
      <c r="N23" s="531"/>
      <c r="O23" s="535" t="s">
        <v>569</v>
      </c>
      <c r="P23" s="196"/>
      <c r="Q23" s="196"/>
      <c r="U23" s="109"/>
      <c r="V23" s="108"/>
    </row>
    <row r="24" spans="1:22" s="73" customFormat="1" ht="19.5" customHeight="1" x14ac:dyDescent="0.3">
      <c r="A24" s="509"/>
      <c r="C24" s="721"/>
      <c r="D24" s="528"/>
      <c r="E24" s="528"/>
      <c r="F24" s="529"/>
      <c r="G24" s="546"/>
      <c r="H24" s="575"/>
      <c r="I24" s="571"/>
      <c r="J24" s="532"/>
      <c r="K24" s="532"/>
      <c r="L24" s="534"/>
      <c r="M24" s="531"/>
      <c r="N24" s="531"/>
      <c r="O24" s="547"/>
      <c r="P24" s="196"/>
      <c r="Q24" s="196"/>
      <c r="U24" s="109"/>
      <c r="V24" s="108"/>
    </row>
    <row r="25" spans="1:22" s="73" customFormat="1" ht="20.100000000000001" customHeight="1" x14ac:dyDescent="0.3">
      <c r="A25" s="509"/>
      <c r="C25" s="720" t="s">
        <v>889</v>
      </c>
      <c r="D25" s="528"/>
      <c r="E25" s="528"/>
      <c r="F25" s="529"/>
      <c r="G25" s="546"/>
      <c r="H25" s="575"/>
      <c r="I25" s="571"/>
      <c r="J25" s="532"/>
      <c r="K25" s="532"/>
      <c r="L25" s="534"/>
      <c r="M25" s="531"/>
      <c r="N25" s="531"/>
      <c r="O25" s="547"/>
      <c r="P25" s="196"/>
      <c r="Q25" s="196"/>
      <c r="U25" s="109"/>
      <c r="V25" s="108"/>
    </row>
    <row r="26" spans="1:22" s="73" customFormat="1" ht="20.100000000000001" customHeight="1" x14ac:dyDescent="0.3">
      <c r="A26" s="509"/>
      <c r="C26" s="720"/>
      <c r="D26" s="528"/>
      <c r="E26" s="528"/>
      <c r="F26" s="529"/>
      <c r="G26" s="546"/>
      <c r="H26" s="575"/>
      <c r="I26" s="571"/>
      <c r="J26" s="532"/>
      <c r="K26" s="532"/>
      <c r="L26" s="534"/>
      <c r="M26" s="531"/>
      <c r="N26" s="531"/>
      <c r="O26" s="547"/>
      <c r="P26" s="196"/>
      <c r="Q26" s="196"/>
      <c r="U26" s="109"/>
      <c r="V26" s="108"/>
    </row>
    <row r="27" spans="1:22" s="73" customFormat="1" ht="18.75" x14ac:dyDescent="0.3">
      <c r="A27" s="509"/>
      <c r="C27" s="720" t="s">
        <v>690</v>
      </c>
      <c r="D27" s="538"/>
      <c r="E27" s="538"/>
      <c r="F27" s="537"/>
      <c r="G27" s="530"/>
      <c r="H27" s="575"/>
      <c r="I27" s="571"/>
      <c r="J27" s="533"/>
      <c r="K27" s="533"/>
      <c r="L27" s="534"/>
      <c r="M27" s="531"/>
      <c r="N27" s="531"/>
      <c r="O27" s="539"/>
      <c r="P27" s="196"/>
      <c r="Q27" s="196"/>
      <c r="U27" s="109"/>
      <c r="V27" s="108"/>
    </row>
    <row r="28" spans="1:22" s="73" customFormat="1" ht="18.75" x14ac:dyDescent="0.3">
      <c r="A28" s="509"/>
      <c r="C28" s="721" t="s">
        <v>685</v>
      </c>
      <c r="D28" s="528"/>
      <c r="E28" s="528"/>
      <c r="F28" s="529"/>
      <c r="G28" s="530"/>
      <c r="H28" s="575">
        <v>244</v>
      </c>
      <c r="I28" s="571"/>
      <c r="J28" s="533">
        <f>H28</f>
        <v>244</v>
      </c>
      <c r="K28" s="533">
        <f>ROUND((H28*$K$6),0)</f>
        <v>21</v>
      </c>
      <c r="L28" s="534">
        <v>1.5</v>
      </c>
      <c r="M28" s="531">
        <f>ROUND(((H28*9)*(L28/12))/27,0)</f>
        <v>10</v>
      </c>
      <c r="N28" s="531"/>
      <c r="O28" s="535" t="s">
        <v>686</v>
      </c>
      <c r="P28" s="196"/>
      <c r="Q28" s="196"/>
      <c r="U28" s="109"/>
      <c r="V28" s="108"/>
    </row>
    <row r="29" spans="1:22" s="73" customFormat="1" ht="18.75" x14ac:dyDescent="0.3">
      <c r="A29" s="509"/>
      <c r="C29" s="721" t="s">
        <v>879</v>
      </c>
      <c r="D29" s="538" t="s">
        <v>692</v>
      </c>
      <c r="E29" s="538">
        <v>185.61</v>
      </c>
      <c r="F29" s="537">
        <f>E29-P29</f>
        <v>156.45000000000002</v>
      </c>
      <c r="G29" s="530">
        <v>18</v>
      </c>
      <c r="H29" s="575">
        <f t="shared" ref="H29:H31" si="5">ROUND((F29*G29)/9,0)</f>
        <v>313</v>
      </c>
      <c r="I29" s="571"/>
      <c r="J29" s="533">
        <f>H29</f>
        <v>313</v>
      </c>
      <c r="K29" s="533">
        <f>ROUND((H29*$K$6),0)</f>
        <v>27</v>
      </c>
      <c r="L29" s="534">
        <v>1.5</v>
      </c>
      <c r="M29" s="531">
        <f>ROUND(((F29*G29)*(L29/12))/27,0)</f>
        <v>13</v>
      </c>
      <c r="N29" s="531"/>
      <c r="O29" s="539"/>
      <c r="P29" s="196">
        <v>29.16</v>
      </c>
      <c r="Q29" s="196"/>
      <c r="U29" s="109"/>
      <c r="V29" s="108"/>
    </row>
    <row r="30" spans="1:22" s="73" customFormat="1" ht="18.75" x14ac:dyDescent="0.3">
      <c r="A30" s="509">
        <v>17</v>
      </c>
      <c r="C30" s="536" t="s">
        <v>687</v>
      </c>
      <c r="D30" s="538">
        <v>185.61</v>
      </c>
      <c r="E30" s="538">
        <v>378.35</v>
      </c>
      <c r="F30" s="529">
        <f t="shared" ref="F30:F31" si="6">E30-D30</f>
        <v>192.74</v>
      </c>
      <c r="G30" s="530">
        <v>16</v>
      </c>
      <c r="H30" s="575">
        <f t="shared" si="5"/>
        <v>343</v>
      </c>
      <c r="I30" s="571"/>
      <c r="J30" s="533">
        <f t="shared" ref="J30" si="7">H30</f>
        <v>343</v>
      </c>
      <c r="K30" s="533">
        <f t="shared" ref="K30" si="8">ROUND((H30*$K$6),0)</f>
        <v>29</v>
      </c>
      <c r="L30" s="534">
        <v>1.5</v>
      </c>
      <c r="M30" s="531">
        <f>ROUND(((F30*A30)*(L30/12))/27,0)</f>
        <v>15</v>
      </c>
      <c r="N30" s="531"/>
      <c r="O30" s="539"/>
      <c r="P30" s="196"/>
      <c r="Q30" s="196"/>
      <c r="U30" s="109"/>
      <c r="V30" s="108"/>
    </row>
    <row r="31" spans="1:22" s="73" customFormat="1" ht="19.5" thickBot="1" x14ac:dyDescent="0.35">
      <c r="A31" s="509"/>
      <c r="C31" s="536" t="s">
        <v>694</v>
      </c>
      <c r="D31" s="538">
        <v>378.35</v>
      </c>
      <c r="E31" s="538">
        <v>669.3</v>
      </c>
      <c r="F31" s="529">
        <f t="shared" si="6"/>
        <v>290.94999999999993</v>
      </c>
      <c r="G31" s="530">
        <v>16</v>
      </c>
      <c r="H31" s="575">
        <f t="shared" si="5"/>
        <v>517</v>
      </c>
      <c r="I31" s="571"/>
      <c r="J31" s="533">
        <f>H31</f>
        <v>517</v>
      </c>
      <c r="K31" s="533">
        <f>ROUND((H31*$K$6),0)</f>
        <v>44</v>
      </c>
      <c r="L31" s="534">
        <v>1.5</v>
      </c>
      <c r="M31" s="531">
        <f>ROUND(((F31*G31)*(L31/12))/27,0)</f>
        <v>22</v>
      </c>
      <c r="N31" s="531"/>
      <c r="O31" s="539"/>
      <c r="P31" s="196"/>
      <c r="Q31" s="196"/>
      <c r="U31" s="109"/>
      <c r="V31" s="108"/>
    </row>
    <row r="32" spans="1:22" s="73" customFormat="1" ht="21.75" customHeight="1" thickBot="1" x14ac:dyDescent="0.35">
      <c r="A32" s="216"/>
      <c r="C32" s="548"/>
      <c r="D32" s="549"/>
      <c r="E32" s="549"/>
      <c r="F32" s="550"/>
      <c r="G32" s="551"/>
      <c r="H32" s="615"/>
      <c r="I32" s="573"/>
      <c r="J32" s="553"/>
      <c r="K32" s="553"/>
      <c r="L32" s="554"/>
      <c r="M32" s="552"/>
      <c r="N32" s="555"/>
      <c r="O32" s="556"/>
      <c r="P32" s="213" t="s">
        <v>276</v>
      </c>
      <c r="Q32" s="144" t="s">
        <v>277</v>
      </c>
      <c r="U32" s="109"/>
      <c r="V32" s="108"/>
    </row>
    <row r="33" spans="1:22" s="73" customFormat="1" ht="39.950000000000003" customHeight="1" thickBot="1" x14ac:dyDescent="0.35">
      <c r="A33" s="216"/>
      <c r="C33" s="1462" t="s">
        <v>957</v>
      </c>
      <c r="D33" s="1463"/>
      <c r="E33" s="1463"/>
      <c r="F33" s="1463"/>
      <c r="G33" s="1463"/>
      <c r="H33" s="1464"/>
      <c r="I33" s="803">
        <f>SUM(I11:I32)</f>
        <v>0</v>
      </c>
      <c r="J33" s="803">
        <f>SUM(J11:J32)</f>
        <v>4775</v>
      </c>
      <c r="K33" s="803">
        <f>SUM(K11:K32)</f>
        <v>407</v>
      </c>
      <c r="L33" s="805"/>
      <c r="M33" s="803">
        <f>SUM(M11:M32)</f>
        <v>200</v>
      </c>
      <c r="N33" s="806" t="s">
        <v>218</v>
      </c>
      <c r="O33" s="256"/>
      <c r="P33" s="517" t="s">
        <v>140</v>
      </c>
      <c r="Q33" s="444">
        <v>44665</v>
      </c>
      <c r="U33" s="109"/>
      <c r="V33" s="108"/>
    </row>
    <row r="34" spans="1:22" ht="12.75" customHeight="1" x14ac:dyDescent="0.2"/>
  </sheetData>
  <mergeCells count="16">
    <mergeCell ref="C2:O2"/>
    <mergeCell ref="A3:A8"/>
    <mergeCell ref="D3:E7"/>
    <mergeCell ref="F3:F7"/>
    <mergeCell ref="G3:G7"/>
    <mergeCell ref="H3:H7"/>
    <mergeCell ref="I3:O3"/>
    <mergeCell ref="L4:M4"/>
    <mergeCell ref="N4:N8"/>
    <mergeCell ref="O4:O8"/>
    <mergeCell ref="C9:O9"/>
    <mergeCell ref="C33:H33"/>
    <mergeCell ref="I5:I7"/>
    <mergeCell ref="L5:L7"/>
    <mergeCell ref="M5:M7"/>
    <mergeCell ref="J6:J7"/>
  </mergeCells>
  <conditionalFormatting sqref="K6">
    <cfRule type="containsBlanks" dxfId="68" priority="4">
      <formula>LEN(TRIM(K6))=0</formula>
    </cfRule>
  </conditionalFormatting>
  <conditionalFormatting sqref="P33:Q33">
    <cfRule type="containsBlanks" dxfId="67" priority="3">
      <formula>LEN(TRIM(P33))=0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F112F-8E0E-414F-9F5F-2D718D07352A}">
  <sheetPr>
    <tabColor rgb="FF002060"/>
    <pageSetUpPr fitToPage="1"/>
  </sheetPr>
  <dimension ref="A1:BC57"/>
  <sheetViews>
    <sheetView showGridLines="0" showZeros="0" zoomScale="60" zoomScaleNormal="60" workbookViewId="0">
      <selection activeCell="H16" sqref="H16"/>
    </sheetView>
  </sheetViews>
  <sheetFormatPr defaultRowHeight="12.75" x14ac:dyDescent="0.2"/>
  <cols>
    <col min="1" max="1" width="9.33203125" style="70"/>
    <col min="2" max="2" width="75.83203125" style="70" customWidth="1"/>
    <col min="3" max="4" width="25.83203125" style="70" customWidth="1"/>
    <col min="5" max="14" width="12.83203125" style="70" customWidth="1"/>
    <col min="15" max="15" width="20.83203125" style="70" customWidth="1"/>
    <col min="16" max="16" width="15.83203125" style="75" customWidth="1"/>
    <col min="17" max="17" width="20.83203125" style="70" customWidth="1"/>
    <col min="18" max="18" width="10.83203125" style="70" customWidth="1"/>
    <col min="19" max="20" width="20.83203125" style="70" customWidth="1"/>
    <col min="21" max="21" width="10.83203125" style="70" customWidth="1"/>
    <col min="22" max="24" width="20.83203125" style="70" customWidth="1"/>
    <col min="25" max="25" width="50.83203125" style="70" customWidth="1"/>
    <col min="26" max="26" width="22.33203125" style="70" bestFit="1" customWidth="1"/>
    <col min="27" max="27" width="19.1640625" style="70" bestFit="1" customWidth="1"/>
    <col min="28" max="41" width="9.33203125" style="70"/>
    <col min="42" max="42" width="13" style="70" customWidth="1"/>
    <col min="43" max="43" width="9.33203125" style="70"/>
    <col min="44" max="44" width="7.33203125" style="70" customWidth="1"/>
    <col min="45" max="16384" width="9.33203125" style="70"/>
  </cols>
  <sheetData>
    <row r="1" spans="2:55" ht="34.5" customHeight="1" thickBot="1" x14ac:dyDescent="0.25"/>
    <row r="2" spans="2:55" ht="24.95" customHeight="1" thickBot="1" x14ac:dyDescent="0.25">
      <c r="B2" s="1449" t="s">
        <v>891</v>
      </c>
      <c r="C2" s="1450"/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0"/>
      <c r="X2" s="1450"/>
      <c r="Y2" s="1451"/>
    </row>
    <row r="3" spans="2:55" ht="20.100000000000001" customHeight="1" x14ac:dyDescent="0.2">
      <c r="B3" s="1499" t="s">
        <v>355</v>
      </c>
      <c r="C3" s="1502" t="s">
        <v>535</v>
      </c>
      <c r="D3" s="1503"/>
      <c r="E3" s="1508" t="s">
        <v>184</v>
      </c>
      <c r="F3" s="1511" t="s">
        <v>390</v>
      </c>
      <c r="G3" s="1512"/>
      <c r="H3" s="1508" t="s">
        <v>87</v>
      </c>
      <c r="I3" s="1511" t="s">
        <v>391</v>
      </c>
      <c r="J3" s="1512"/>
      <c r="K3" s="1511" t="s">
        <v>393</v>
      </c>
      <c r="L3" s="1511" t="s">
        <v>719</v>
      </c>
      <c r="M3" s="1512"/>
      <c r="N3" s="1515" t="s">
        <v>720</v>
      </c>
      <c r="O3" s="692">
        <v>254</v>
      </c>
      <c r="P3" s="1079">
        <v>407</v>
      </c>
      <c r="Q3" s="692">
        <v>408</v>
      </c>
      <c r="R3" s="1454">
        <v>442</v>
      </c>
      <c r="S3" s="1455"/>
      <c r="T3" s="1454">
        <v>617</v>
      </c>
      <c r="U3" s="1531"/>
      <c r="V3" s="1455"/>
      <c r="W3" s="672">
        <v>618</v>
      </c>
      <c r="X3" s="1521" t="s">
        <v>134</v>
      </c>
      <c r="Y3" s="1526" t="s">
        <v>838</v>
      </c>
    </row>
    <row r="4" spans="2:55" ht="120" customHeight="1" x14ac:dyDescent="0.2">
      <c r="B4" s="1500"/>
      <c r="C4" s="1504"/>
      <c r="D4" s="1505"/>
      <c r="E4" s="1509"/>
      <c r="F4" s="1513"/>
      <c r="G4" s="1514"/>
      <c r="H4" s="1509"/>
      <c r="I4" s="1513"/>
      <c r="J4" s="1514"/>
      <c r="K4" s="1518"/>
      <c r="L4" s="1513"/>
      <c r="M4" s="1514"/>
      <c r="N4" s="1516"/>
      <c r="O4" s="675" t="s">
        <v>571</v>
      </c>
      <c r="P4" s="676" t="s">
        <v>219</v>
      </c>
      <c r="Q4" s="677" t="s">
        <v>221</v>
      </c>
      <c r="R4" s="1535" t="s">
        <v>536</v>
      </c>
      <c r="S4" s="1442" t="s">
        <v>962</v>
      </c>
      <c r="T4" s="1436" t="s">
        <v>627</v>
      </c>
      <c r="U4" s="1535" t="s">
        <v>536</v>
      </c>
      <c r="V4" s="1442" t="s">
        <v>565</v>
      </c>
      <c r="W4" s="1436" t="s">
        <v>933</v>
      </c>
      <c r="X4" s="1522"/>
      <c r="Y4" s="1527"/>
    </row>
    <row r="5" spans="2:55" ht="20.100000000000001" customHeight="1" x14ac:dyDescent="0.2">
      <c r="B5" s="1500"/>
      <c r="C5" s="1504"/>
      <c r="D5" s="1505"/>
      <c r="E5" s="1509"/>
      <c r="F5" s="1519" t="s">
        <v>92</v>
      </c>
      <c r="G5" s="1519" t="s">
        <v>91</v>
      </c>
      <c r="H5" s="1509"/>
      <c r="I5" s="1519" t="s">
        <v>92</v>
      </c>
      <c r="J5" s="1519" t="s">
        <v>91</v>
      </c>
      <c r="K5" s="1518"/>
      <c r="L5" s="1519" t="s">
        <v>92</v>
      </c>
      <c r="M5" s="1538" t="s">
        <v>91</v>
      </c>
      <c r="N5" s="1516"/>
      <c r="O5" s="1436" t="s">
        <v>539</v>
      </c>
      <c r="P5" s="677">
        <v>8.5000000000000006E-2</v>
      </c>
      <c r="Q5" s="678">
        <v>0.4</v>
      </c>
      <c r="R5" s="1536"/>
      <c r="S5" s="1442"/>
      <c r="T5" s="1437"/>
      <c r="U5" s="1536"/>
      <c r="V5" s="1442"/>
      <c r="W5" s="1437"/>
      <c r="X5" s="1522"/>
      <c r="Y5" s="1527"/>
    </row>
    <row r="6" spans="2:55" ht="20.100000000000001" customHeight="1" x14ac:dyDescent="0.2">
      <c r="B6" s="1500"/>
      <c r="C6" s="1506"/>
      <c r="D6" s="1507"/>
      <c r="E6" s="1510"/>
      <c r="F6" s="1520"/>
      <c r="G6" s="1520"/>
      <c r="H6" s="1510"/>
      <c r="I6" s="1520"/>
      <c r="J6" s="1520"/>
      <c r="K6" s="1513"/>
      <c r="L6" s="1520"/>
      <c r="M6" s="1539"/>
      <c r="N6" s="1517"/>
      <c r="O6" s="1438"/>
      <c r="P6" s="672" t="s">
        <v>330</v>
      </c>
      <c r="Q6" s="672" t="s">
        <v>330</v>
      </c>
      <c r="R6" s="1537"/>
      <c r="S6" s="1443"/>
      <c r="T6" s="1438"/>
      <c r="U6" s="1537"/>
      <c r="V6" s="1443"/>
      <c r="W6" s="1438"/>
      <c r="X6" s="1522"/>
      <c r="Y6" s="1524" t="s">
        <v>751</v>
      </c>
    </row>
    <row r="7" spans="2:55" ht="20.100000000000001" customHeight="1" thickBot="1" x14ac:dyDescent="0.25">
      <c r="B7" s="1501"/>
      <c r="C7" s="1419" t="s">
        <v>65</v>
      </c>
      <c r="D7" s="1419" t="s">
        <v>66</v>
      </c>
      <c r="E7" s="1420" t="s">
        <v>67</v>
      </c>
      <c r="F7" s="1416" t="s">
        <v>67</v>
      </c>
      <c r="G7" s="1416" t="s">
        <v>67</v>
      </c>
      <c r="H7" s="1417" t="s">
        <v>83</v>
      </c>
      <c r="I7" s="1417" t="s">
        <v>67</v>
      </c>
      <c r="J7" s="1416" t="s">
        <v>67</v>
      </c>
      <c r="K7" s="1416" t="s">
        <v>83</v>
      </c>
      <c r="L7" s="1417" t="s">
        <v>67</v>
      </c>
      <c r="M7" s="1417" t="s">
        <v>67</v>
      </c>
      <c r="N7" s="1418" t="s">
        <v>83</v>
      </c>
      <c r="O7" s="680" t="s">
        <v>83</v>
      </c>
      <c r="P7" s="669" t="s">
        <v>85</v>
      </c>
      <c r="Q7" s="682" t="s">
        <v>85</v>
      </c>
      <c r="R7" s="682" t="s">
        <v>132</v>
      </c>
      <c r="S7" s="682" t="s">
        <v>84</v>
      </c>
      <c r="T7" s="679" t="s">
        <v>83</v>
      </c>
      <c r="U7" s="682" t="s">
        <v>132</v>
      </c>
      <c r="V7" s="683" t="s">
        <v>84</v>
      </c>
      <c r="W7" s="617" t="s">
        <v>67</v>
      </c>
      <c r="X7" s="1523"/>
      <c r="Y7" s="1525"/>
    </row>
    <row r="8" spans="2:55" ht="20.100000000000001" customHeight="1" thickBot="1" x14ac:dyDescent="0.25">
      <c r="B8" s="1532" t="s">
        <v>228</v>
      </c>
      <c r="C8" s="1533"/>
      <c r="D8" s="1533"/>
      <c r="E8" s="1533"/>
      <c r="F8" s="1533"/>
      <c r="G8" s="1533"/>
      <c r="H8" s="1533"/>
      <c r="I8" s="1533"/>
      <c r="J8" s="1533"/>
      <c r="K8" s="1533"/>
      <c r="L8" s="1533"/>
      <c r="M8" s="1533"/>
      <c r="N8" s="1533"/>
      <c r="O8" s="1533"/>
      <c r="P8" s="1533"/>
      <c r="Q8" s="1533"/>
      <c r="R8" s="1533"/>
      <c r="S8" s="1533"/>
      <c r="T8" s="1533"/>
      <c r="U8" s="1533"/>
      <c r="V8" s="1533"/>
      <c r="W8" s="1533"/>
      <c r="X8" s="1533"/>
      <c r="Y8" s="1534"/>
    </row>
    <row r="9" spans="2:55" ht="20.100000000000001" customHeight="1" thickBot="1" x14ac:dyDescent="0.25">
      <c r="B9" s="737" t="s">
        <v>650</v>
      </c>
      <c r="C9" s="1083"/>
      <c r="D9" s="1083"/>
      <c r="E9" s="1084"/>
      <c r="F9" s="743"/>
      <c r="G9" s="743"/>
      <c r="H9" s="743"/>
      <c r="I9" s="743"/>
      <c r="J9" s="743"/>
      <c r="K9" s="743"/>
      <c r="L9" s="1085"/>
      <c r="M9" s="743"/>
      <c r="N9" s="440"/>
      <c r="O9" s="146"/>
      <c r="P9" s="148"/>
      <c r="Q9" s="1086"/>
      <c r="R9" s="1086"/>
      <c r="S9" s="1086"/>
      <c r="T9" s="1086"/>
      <c r="U9" s="1086"/>
      <c r="V9" s="1087"/>
      <c r="W9" s="1087"/>
      <c r="X9" s="1272"/>
      <c r="Y9" s="1088"/>
    </row>
    <row r="10" spans="2:55" ht="20.100000000000001" customHeight="1" x14ac:dyDescent="0.2">
      <c r="B10" s="735"/>
      <c r="C10" s="1025"/>
      <c r="D10" s="1025"/>
      <c r="E10" s="1026"/>
      <c r="F10" s="636"/>
      <c r="G10" s="636"/>
      <c r="H10" s="636"/>
      <c r="I10" s="636"/>
      <c r="J10" s="636"/>
      <c r="K10" s="636"/>
      <c r="L10" s="638"/>
      <c r="M10" s="636"/>
      <c r="N10" s="639"/>
      <c r="O10" s="825"/>
      <c r="P10" s="674"/>
      <c r="Q10" s="1078"/>
      <c r="R10" s="1078"/>
      <c r="S10" s="1078"/>
      <c r="T10" s="1078"/>
      <c r="U10" s="1078"/>
      <c r="V10" s="1027"/>
      <c r="W10" s="1027"/>
      <c r="X10" s="1288"/>
      <c r="Y10" s="1123"/>
    </row>
    <row r="11" spans="2:55" ht="20.100000000000001" customHeight="1" x14ac:dyDescent="0.2">
      <c r="B11" s="720" t="s">
        <v>888</v>
      </c>
      <c r="C11" s="1025"/>
      <c r="D11" s="1025"/>
      <c r="E11" s="1026"/>
      <c r="F11" s="636"/>
      <c r="G11" s="636"/>
      <c r="H11" s="636"/>
      <c r="I11" s="636"/>
      <c r="J11" s="636"/>
      <c r="K11" s="636"/>
      <c r="L11" s="638"/>
      <c r="M11" s="636"/>
      <c r="N11" s="639"/>
      <c r="O11" s="825"/>
      <c r="P11" s="674"/>
      <c r="Q11" s="1078"/>
      <c r="R11" s="1078"/>
      <c r="S11" s="1078"/>
      <c r="T11" s="1078"/>
      <c r="U11" s="1078"/>
      <c r="V11" s="1027"/>
      <c r="W11" s="1027"/>
      <c r="X11" s="1288"/>
      <c r="Y11" s="1123"/>
    </row>
    <row r="12" spans="2:55" ht="20.100000000000001" customHeight="1" x14ac:dyDescent="0.2">
      <c r="B12" s="720"/>
      <c r="C12" s="1025"/>
      <c r="D12" s="1025"/>
      <c r="E12" s="1026"/>
      <c r="F12" s="636"/>
      <c r="G12" s="636"/>
      <c r="H12" s="636"/>
      <c r="I12" s="636"/>
      <c r="J12" s="636"/>
      <c r="K12" s="636"/>
      <c r="L12" s="638"/>
      <c r="M12" s="636"/>
      <c r="N12" s="639"/>
      <c r="O12" s="825"/>
      <c r="P12" s="674"/>
      <c r="Q12" s="1078"/>
      <c r="R12" s="1078"/>
      <c r="S12" s="1078"/>
      <c r="T12" s="1078"/>
      <c r="U12" s="1078"/>
      <c r="V12" s="1027"/>
      <c r="W12" s="1027"/>
      <c r="X12" s="1288"/>
      <c r="Y12" s="1123"/>
    </row>
    <row r="13" spans="2:55" ht="20.100000000000001" customHeight="1" x14ac:dyDescent="0.3">
      <c r="B13" s="720" t="s">
        <v>678</v>
      </c>
      <c r="C13" s="1031"/>
      <c r="D13" s="1031"/>
      <c r="E13" s="780"/>
      <c r="F13" s="1028"/>
      <c r="G13" s="1028"/>
      <c r="H13" s="644"/>
      <c r="I13" s="644"/>
      <c r="J13" s="644"/>
      <c r="K13" s="644"/>
      <c r="L13" s="1030"/>
      <c r="M13" s="1090"/>
      <c r="N13" s="646"/>
      <c r="O13" s="825"/>
      <c r="P13" s="674"/>
      <c r="Q13" s="710"/>
      <c r="R13" s="1078"/>
      <c r="S13" s="1078"/>
      <c r="T13" s="1078"/>
      <c r="U13" s="826"/>
      <c r="V13" s="780"/>
      <c r="W13" s="780"/>
      <c r="X13" s="1288"/>
      <c r="Y13" s="1280"/>
      <c r="Z13" s="196"/>
    </row>
    <row r="14" spans="2:55" s="76" customFormat="1" ht="18.75" customHeight="1" x14ac:dyDescent="0.2">
      <c r="B14" s="721" t="s">
        <v>725</v>
      </c>
      <c r="C14" s="650">
        <v>588.39</v>
      </c>
      <c r="D14" s="641">
        <v>1625.12</v>
      </c>
      <c r="E14" s="1033">
        <f>D14-C14</f>
        <v>1036.73</v>
      </c>
      <c r="F14" s="1028">
        <v>6</v>
      </c>
      <c r="G14" s="1028">
        <v>3</v>
      </c>
      <c r="H14" s="647">
        <f>ROUND(E14*(F14+G14)/9,0)</f>
        <v>1037</v>
      </c>
      <c r="I14" s="645">
        <v>4</v>
      </c>
      <c r="J14" s="644">
        <v>4</v>
      </c>
      <c r="K14" s="647">
        <f>ROUND(E14*(I14+J14)/9,0)</f>
        <v>922</v>
      </c>
      <c r="L14" s="852">
        <v>2</v>
      </c>
      <c r="M14" s="703">
        <v>2</v>
      </c>
      <c r="N14" s="648">
        <f>ROUND(E14*(L14+M14)/9,0)</f>
        <v>461</v>
      </c>
      <c r="O14" s="827">
        <f>H14</f>
        <v>1037</v>
      </c>
      <c r="P14" s="828">
        <f>ROUND($P$5*O14,0)</f>
        <v>88</v>
      </c>
      <c r="Q14" s="710">
        <f>ROUND($Q$5*N14,0)</f>
        <v>184</v>
      </c>
      <c r="R14" s="829">
        <v>1.5</v>
      </c>
      <c r="S14" s="697">
        <f>ROUND(E14*(F14+G14)*R14/12/27,0)</f>
        <v>43</v>
      </c>
      <c r="T14" s="644">
        <f>K14</f>
        <v>922</v>
      </c>
      <c r="U14" s="826">
        <v>1.5</v>
      </c>
      <c r="V14" s="780">
        <f>ROUND(((L14+M14)*E14*(U14/12))/27,2)</f>
        <v>19.2</v>
      </c>
      <c r="W14" s="780"/>
      <c r="X14" s="1290"/>
      <c r="Y14" s="128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</row>
    <row r="15" spans="2:55" ht="20.100000000000001" customHeight="1" x14ac:dyDescent="0.2">
      <c r="B15" s="720"/>
      <c r="C15" s="1025"/>
      <c r="D15" s="1025"/>
      <c r="E15" s="1026"/>
      <c r="F15" s="636"/>
      <c r="G15" s="636"/>
      <c r="H15" s="636"/>
      <c r="I15" s="636"/>
      <c r="J15" s="636"/>
      <c r="K15" s="636"/>
      <c r="L15" s="638"/>
      <c r="M15" s="636"/>
      <c r="N15" s="639"/>
      <c r="O15" s="825"/>
      <c r="P15" s="674"/>
      <c r="Q15" s="1078"/>
      <c r="R15" s="1078"/>
      <c r="S15" s="1078"/>
      <c r="T15" s="1078"/>
      <c r="U15" s="1078"/>
      <c r="V15" s="1027"/>
      <c r="W15" s="1027"/>
      <c r="X15" s="1288"/>
      <c r="Y15" s="1123"/>
    </row>
    <row r="16" spans="2:55" ht="20.100000000000001" customHeight="1" x14ac:dyDescent="0.2">
      <c r="B16" s="720" t="s">
        <v>264</v>
      </c>
      <c r="C16" s="641"/>
      <c r="D16" s="641"/>
      <c r="E16" s="1033"/>
      <c r="F16" s="1091"/>
      <c r="G16" s="1092"/>
      <c r="H16" s="644"/>
      <c r="I16" s="644"/>
      <c r="J16" s="644"/>
      <c r="K16" s="644"/>
      <c r="L16" s="763"/>
      <c r="M16" s="1030"/>
      <c r="N16" s="648"/>
      <c r="O16" s="1081"/>
      <c r="P16" s="1080"/>
      <c r="Q16" s="710"/>
      <c r="R16" s="675"/>
      <c r="S16" s="675"/>
      <c r="T16" s="1078"/>
      <c r="U16" s="826"/>
      <c r="V16" s="780"/>
      <c r="W16" s="780"/>
      <c r="X16" s="1289"/>
      <c r="Y16" s="1281"/>
    </row>
    <row r="17" spans="1:55" ht="18.75" customHeight="1" x14ac:dyDescent="0.2">
      <c r="B17" s="721" t="s">
        <v>727</v>
      </c>
      <c r="C17" s="641" t="s">
        <v>721</v>
      </c>
      <c r="D17" s="641">
        <v>1578.79</v>
      </c>
      <c r="E17" s="642">
        <f>D17-Z17</f>
        <v>1541.93</v>
      </c>
      <c r="F17" s="830">
        <v>3</v>
      </c>
      <c r="G17" s="830">
        <v>6</v>
      </c>
      <c r="H17" s="647">
        <f>ROUND(E17*(F17+G17)/9,0)</f>
        <v>1542</v>
      </c>
      <c r="I17" s="645">
        <v>4</v>
      </c>
      <c r="J17" s="644">
        <v>4</v>
      </c>
      <c r="K17" s="647">
        <f>ROUND(E17*(I17+J17)/9,0)</f>
        <v>1371</v>
      </c>
      <c r="L17" s="852">
        <v>2</v>
      </c>
      <c r="M17" s="703">
        <v>2</v>
      </c>
      <c r="N17" s="648">
        <f>ROUND(E17*(L17+M17)/9,0)</f>
        <v>685</v>
      </c>
      <c r="O17" s="827">
        <f>H17</f>
        <v>1542</v>
      </c>
      <c r="P17" s="828">
        <f>ROUND($P$5*O17,0)</f>
        <v>131</v>
      </c>
      <c r="Q17" s="710">
        <f>ROUND($Q$5*N17,0)</f>
        <v>274</v>
      </c>
      <c r="R17" s="829">
        <v>1.5</v>
      </c>
      <c r="S17" s="697">
        <f>ROUND(E17*(F17+G17)*R17/12/27,0)</f>
        <v>64</v>
      </c>
      <c r="T17" s="644">
        <f>K17</f>
        <v>1371</v>
      </c>
      <c r="U17" s="826">
        <v>1.5</v>
      </c>
      <c r="V17" s="780">
        <f>ROUND(((L17+M17)*E17*(U17/12))/27,2)</f>
        <v>28.55</v>
      </c>
      <c r="W17" s="780"/>
      <c r="X17" s="1291"/>
      <c r="Y17" s="1280"/>
      <c r="Z17" s="508">
        <v>36.86</v>
      </c>
    </row>
    <row r="18" spans="1:55" ht="18.75" customHeight="1" x14ac:dyDescent="0.2">
      <c r="B18" s="732"/>
      <c r="C18" s="641"/>
      <c r="D18" s="641"/>
      <c r="E18" s="1033"/>
      <c r="F18" s="1093"/>
      <c r="G18" s="1093"/>
      <c r="H18" s="1094"/>
      <c r="I18" s="1035"/>
      <c r="J18" s="1035"/>
      <c r="K18" s="1035"/>
      <c r="L18" s="1030"/>
      <c r="M18" s="636"/>
      <c r="N18" s="648"/>
      <c r="O18" s="827"/>
      <c r="P18" s="642"/>
      <c r="Q18" s="710"/>
      <c r="R18" s="697"/>
      <c r="S18" s="697"/>
      <c r="T18" s="710"/>
      <c r="U18" s="826"/>
      <c r="V18" s="780"/>
      <c r="W18" s="780"/>
      <c r="X18" s="1290"/>
      <c r="Y18" s="1281"/>
    </row>
    <row r="19" spans="1:55" ht="18.75" customHeight="1" x14ac:dyDescent="0.2">
      <c r="B19" s="720" t="s">
        <v>886</v>
      </c>
      <c r="C19" s="641"/>
      <c r="D19" s="641"/>
      <c r="E19" s="1033"/>
      <c r="F19" s="1093"/>
      <c r="G19" s="1093"/>
      <c r="H19" s="1094"/>
      <c r="I19" s="1094"/>
      <c r="J19" s="1094"/>
      <c r="K19" s="1094"/>
      <c r="L19" s="763"/>
      <c r="M19" s="1030"/>
      <c r="N19" s="648"/>
      <c r="O19" s="827"/>
      <c r="P19" s="642"/>
      <c r="Q19" s="710"/>
      <c r="R19" s="697"/>
      <c r="S19" s="697"/>
      <c r="T19" s="710"/>
      <c r="U19" s="826"/>
      <c r="V19" s="780"/>
      <c r="W19" s="780"/>
      <c r="X19" s="1290"/>
      <c r="Y19" s="1281"/>
    </row>
    <row r="20" spans="1:55" ht="16.5" customHeight="1" x14ac:dyDescent="0.2">
      <c r="B20" s="1095"/>
      <c r="C20" s="641"/>
      <c r="D20" s="641"/>
      <c r="E20" s="1033"/>
      <c r="F20" s="1093"/>
      <c r="G20" s="1093"/>
      <c r="H20" s="1093"/>
      <c r="I20" s="1034"/>
      <c r="J20" s="1034"/>
      <c r="K20" s="1034"/>
      <c r="L20" s="638"/>
      <c r="M20" s="1030"/>
      <c r="N20" s="648"/>
      <c r="O20" s="827"/>
      <c r="P20" s="642"/>
      <c r="Q20" s="710"/>
      <c r="R20" s="697"/>
      <c r="S20" s="697"/>
      <c r="T20" s="710"/>
      <c r="U20" s="826"/>
      <c r="V20" s="780"/>
      <c r="W20" s="780"/>
      <c r="X20" s="1290"/>
      <c r="Y20" s="1281"/>
    </row>
    <row r="21" spans="1:55" s="76" customFormat="1" ht="18.75" customHeight="1" x14ac:dyDescent="0.3">
      <c r="A21" s="608"/>
      <c r="B21" s="720" t="s">
        <v>689</v>
      </c>
      <c r="C21" s="641"/>
      <c r="D21" s="641"/>
      <c r="E21" s="780"/>
      <c r="F21" s="1034"/>
      <c r="G21" s="1034"/>
      <c r="H21" s="1035"/>
      <c r="I21" s="1035"/>
      <c r="J21" s="1035"/>
      <c r="K21" s="1035"/>
      <c r="L21" s="1030"/>
      <c r="M21" s="636"/>
      <c r="N21" s="648"/>
      <c r="O21" s="1036"/>
      <c r="P21" s="1096"/>
      <c r="Q21" s="710"/>
      <c r="R21" s="1097"/>
      <c r="S21" s="710"/>
      <c r="T21" s="710"/>
      <c r="U21" s="826"/>
      <c r="V21" s="780"/>
      <c r="W21" s="780"/>
      <c r="X21" s="1291"/>
      <c r="Y21" s="1281"/>
      <c r="Z21" s="196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</row>
    <row r="22" spans="1:55" s="76" customFormat="1" ht="18.75" customHeight="1" x14ac:dyDescent="0.3">
      <c r="A22" s="608"/>
      <c r="B22" s="721" t="s">
        <v>723</v>
      </c>
      <c r="C22" s="641" t="s">
        <v>692</v>
      </c>
      <c r="D22" s="641">
        <v>101.55</v>
      </c>
      <c r="E22" s="642">
        <f>D22-Z22</f>
        <v>72.39</v>
      </c>
      <c r="F22" s="830"/>
      <c r="G22" s="830"/>
      <c r="H22" s="647"/>
      <c r="I22" s="645"/>
      <c r="J22" s="644"/>
      <c r="K22" s="647"/>
      <c r="L22" s="852"/>
      <c r="M22" s="703"/>
      <c r="N22" s="648"/>
      <c r="O22" s="827"/>
      <c r="P22" s="828"/>
      <c r="Q22" s="710"/>
      <c r="R22" s="829"/>
      <c r="S22" s="697"/>
      <c r="T22" s="644"/>
      <c r="U22" s="826"/>
      <c r="V22" s="780">
        <f>ROUND(((L22+M22)*E22*(U22/12))/27,2)</f>
        <v>0</v>
      </c>
      <c r="W22" s="780"/>
      <c r="X22" s="1290"/>
      <c r="Y22" s="1281"/>
      <c r="Z22" s="196">
        <v>29.16</v>
      </c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</row>
    <row r="23" spans="1:55" s="76" customFormat="1" ht="18.75" customHeight="1" x14ac:dyDescent="0.3">
      <c r="A23" s="608"/>
      <c r="B23" s="721" t="s">
        <v>724</v>
      </c>
      <c r="C23" s="641">
        <v>101.55</v>
      </c>
      <c r="D23" s="641">
        <v>379.23</v>
      </c>
      <c r="E23" s="651">
        <f t="shared" ref="E23:E24" si="0">D23-C23</f>
        <v>277.68</v>
      </c>
      <c r="F23" s="830"/>
      <c r="G23" s="830">
        <v>6</v>
      </c>
      <c r="H23" s="647">
        <f t="shared" ref="H23" si="1">ROUND(E23*(F23+G23)/9,0)</f>
        <v>185</v>
      </c>
      <c r="I23" s="645"/>
      <c r="J23" s="644">
        <v>4</v>
      </c>
      <c r="K23" s="647">
        <f t="shared" ref="K23" si="2">ROUND(E23*(I23+J23)/9,0)</f>
        <v>123</v>
      </c>
      <c r="L23" s="852"/>
      <c r="M23" s="703">
        <v>2</v>
      </c>
      <c r="N23" s="648">
        <f t="shared" ref="N23" si="3">ROUND(E23*(L23+M23)/9,0)</f>
        <v>62</v>
      </c>
      <c r="O23" s="827">
        <f>H23</f>
        <v>185</v>
      </c>
      <c r="P23" s="828">
        <f>ROUND($P$5*O23,0)</f>
        <v>16</v>
      </c>
      <c r="Q23" s="710">
        <f>ROUND($Q$5*N23,0)</f>
        <v>25</v>
      </c>
      <c r="R23" s="829">
        <v>1.5</v>
      </c>
      <c r="S23" s="697">
        <f>ROUND(E23*(F23+G23)*R23/12/27,0)</f>
        <v>8</v>
      </c>
      <c r="T23" s="644">
        <f>K23</f>
        <v>123</v>
      </c>
      <c r="U23" s="826">
        <v>1.5</v>
      </c>
      <c r="V23" s="780">
        <f>ROUND(((L23+M23)*E23*(U23/12))/27,2)</f>
        <v>2.57</v>
      </c>
      <c r="W23" s="780"/>
      <c r="X23" s="1291"/>
      <c r="Y23" s="1281"/>
      <c r="Z23" s="196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</row>
    <row r="24" spans="1:55" ht="18.75" customHeight="1" x14ac:dyDescent="0.2">
      <c r="B24" s="721" t="s">
        <v>725</v>
      </c>
      <c r="C24" s="641">
        <v>379.23</v>
      </c>
      <c r="D24" s="641">
        <v>1612.7</v>
      </c>
      <c r="E24" s="651">
        <f t="shared" si="0"/>
        <v>1233.47</v>
      </c>
      <c r="F24" s="830">
        <v>3</v>
      </c>
      <c r="G24" s="830">
        <v>6</v>
      </c>
      <c r="H24" s="647">
        <f>ROUND(E24*(F24+G24)/9,0)</f>
        <v>1233</v>
      </c>
      <c r="I24" s="645">
        <v>4</v>
      </c>
      <c r="J24" s="644">
        <v>4</v>
      </c>
      <c r="K24" s="647">
        <f>ROUND(E24*(I24+J24)/9,0)</f>
        <v>1096</v>
      </c>
      <c r="L24" s="852">
        <v>2</v>
      </c>
      <c r="M24" s="703">
        <v>2</v>
      </c>
      <c r="N24" s="648">
        <f>ROUND(E24*(L24+M24)/9,0)</f>
        <v>548</v>
      </c>
      <c r="O24" s="827">
        <f>H24</f>
        <v>1233</v>
      </c>
      <c r="P24" s="828">
        <f>ROUND($P$5*O24,0)</f>
        <v>105</v>
      </c>
      <c r="Q24" s="710">
        <f>ROUND($Q$5*N24,0)</f>
        <v>219</v>
      </c>
      <c r="R24" s="829">
        <v>1.5</v>
      </c>
      <c r="S24" s="697">
        <f>ROUND(E24*(F24+G24)*R24/12/27,0)</f>
        <v>51</v>
      </c>
      <c r="T24" s="644">
        <f>K24</f>
        <v>1096</v>
      </c>
      <c r="U24" s="826">
        <v>1.5</v>
      </c>
      <c r="V24" s="780">
        <f>ROUND(((L24+M24)*E24*(U24/12))/27,2)</f>
        <v>22.84</v>
      </c>
      <c r="W24" s="780"/>
      <c r="X24" s="1291"/>
      <c r="Y24" s="1281"/>
    </row>
    <row r="25" spans="1:55" ht="18.75" customHeight="1" x14ac:dyDescent="0.2">
      <c r="B25" s="752"/>
      <c r="C25" s="641"/>
      <c r="D25" s="641"/>
      <c r="E25" s="780"/>
      <c r="F25" s="830"/>
      <c r="G25" s="830"/>
      <c r="H25" s="647"/>
      <c r="I25" s="645"/>
      <c r="J25" s="644"/>
      <c r="K25" s="647"/>
      <c r="L25" s="852"/>
      <c r="M25" s="703"/>
      <c r="N25" s="648"/>
      <c r="O25" s="827"/>
      <c r="P25" s="828"/>
      <c r="Q25" s="710"/>
      <c r="R25" s="829"/>
      <c r="S25" s="697"/>
      <c r="T25" s="644"/>
      <c r="U25" s="826"/>
      <c r="V25" s="780"/>
      <c r="W25" s="780"/>
      <c r="X25" s="1291"/>
      <c r="Y25" s="1281"/>
    </row>
    <row r="26" spans="1:55" ht="18.75" customHeight="1" x14ac:dyDescent="0.2">
      <c r="B26" s="720" t="s">
        <v>263</v>
      </c>
      <c r="C26" s="641"/>
      <c r="D26" s="641"/>
      <c r="E26" s="1033"/>
      <c r="F26" s="1093"/>
      <c r="G26" s="1093"/>
      <c r="H26" s="1094"/>
      <c r="I26" s="1094"/>
      <c r="J26" s="1094"/>
      <c r="K26" s="1094"/>
      <c r="L26" s="763"/>
      <c r="M26" s="1030"/>
      <c r="N26" s="648"/>
      <c r="O26" s="827"/>
      <c r="P26" s="642"/>
      <c r="Q26" s="710"/>
      <c r="R26" s="697"/>
      <c r="S26" s="697"/>
      <c r="T26" s="710"/>
      <c r="U26" s="826"/>
      <c r="V26" s="780"/>
      <c r="W26" s="780"/>
      <c r="X26" s="1290"/>
      <c r="Y26" s="1281"/>
    </row>
    <row r="27" spans="1:55" s="76" customFormat="1" ht="18.75" customHeight="1" x14ac:dyDescent="0.2">
      <c r="B27" s="721" t="s">
        <v>723</v>
      </c>
      <c r="C27" s="641" t="s">
        <v>722</v>
      </c>
      <c r="D27" s="641">
        <v>122.27</v>
      </c>
      <c r="E27" s="642">
        <f>D27-Z27</f>
        <v>92.19</v>
      </c>
      <c r="F27" s="1028"/>
      <c r="G27" s="1028"/>
      <c r="H27" s="647"/>
      <c r="I27" s="1035"/>
      <c r="J27" s="1035"/>
      <c r="K27" s="1035"/>
      <c r="L27" s="1030"/>
      <c r="M27" s="636"/>
      <c r="N27" s="648"/>
      <c r="O27" s="827">
        <f t="shared" ref="O27:O28" si="4">H27</f>
        <v>0</v>
      </c>
      <c r="P27" s="828">
        <f t="shared" ref="P27:P28" si="5">ROUND($P$5*O27,0)</f>
        <v>0</v>
      </c>
      <c r="Q27" s="710">
        <f t="shared" ref="Q27:Q28" si="6">ROUND($Q$5*N27,0)</f>
        <v>0</v>
      </c>
      <c r="R27" s="829"/>
      <c r="S27" s="697"/>
      <c r="T27" s="644"/>
      <c r="U27" s="826"/>
      <c r="V27" s="780">
        <f t="shared" ref="V27:V28" si="7">ROUND(((L27+M27)*E27*(U27/12))/27,2)</f>
        <v>0</v>
      </c>
      <c r="W27" s="780"/>
      <c r="X27" s="1290"/>
      <c r="Y27" s="1281"/>
      <c r="Z27" s="76">
        <v>30.08</v>
      </c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</row>
    <row r="28" spans="1:55" s="76" customFormat="1" ht="18.75" customHeight="1" x14ac:dyDescent="0.2">
      <c r="B28" s="721" t="s">
        <v>724</v>
      </c>
      <c r="C28" s="641">
        <v>122.27</v>
      </c>
      <c r="D28" s="641">
        <v>820.75</v>
      </c>
      <c r="E28" s="651">
        <f>D28-C28</f>
        <v>698.48</v>
      </c>
      <c r="F28" s="1028">
        <v>6</v>
      </c>
      <c r="G28" s="1028">
        <v>3</v>
      </c>
      <c r="H28" s="647">
        <f>ROUND(E28*(F28+G28)/9,0)</f>
        <v>698</v>
      </c>
      <c r="I28" s="645">
        <v>4</v>
      </c>
      <c r="J28" s="644">
        <v>4</v>
      </c>
      <c r="K28" s="647">
        <f>ROUND(E28*(I28+J28)/9,0)</f>
        <v>621</v>
      </c>
      <c r="L28" s="852">
        <v>2</v>
      </c>
      <c r="M28" s="703">
        <v>2</v>
      </c>
      <c r="N28" s="648">
        <f>ROUND(E28*(L28+M28)/9,0)</f>
        <v>310</v>
      </c>
      <c r="O28" s="827">
        <f t="shared" si="4"/>
        <v>698</v>
      </c>
      <c r="P28" s="828">
        <f t="shared" si="5"/>
        <v>59</v>
      </c>
      <c r="Q28" s="710">
        <f t="shared" si="6"/>
        <v>124</v>
      </c>
      <c r="R28" s="829">
        <v>1.5</v>
      </c>
      <c r="S28" s="697">
        <f t="shared" ref="S28" si="8">ROUND(E28*(F28+G28)*R28/12/27,0)</f>
        <v>29</v>
      </c>
      <c r="T28" s="644">
        <f t="shared" ref="T28" si="9">K28</f>
        <v>621</v>
      </c>
      <c r="U28" s="826">
        <v>1.5</v>
      </c>
      <c r="V28" s="780">
        <f t="shared" si="7"/>
        <v>12.93</v>
      </c>
      <c r="W28" s="780"/>
      <c r="X28" s="1291"/>
      <c r="Y28" s="128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</row>
    <row r="29" spans="1:55" s="76" customFormat="1" ht="18.75" customHeight="1" thickBot="1" x14ac:dyDescent="0.25">
      <c r="B29" s="1095"/>
      <c r="C29" s="654"/>
      <c r="D29" s="654"/>
      <c r="E29" s="1098"/>
      <c r="F29" s="1099"/>
      <c r="G29" s="1099"/>
      <c r="H29" s="1100"/>
      <c r="I29" s="1100"/>
      <c r="J29" s="1100"/>
      <c r="K29" s="1100"/>
      <c r="L29" s="1101"/>
      <c r="M29" s="1102"/>
      <c r="N29" s="799"/>
      <c r="O29" s="1103"/>
      <c r="P29" s="1104"/>
      <c r="Q29" s="1056"/>
      <c r="R29" s="1105"/>
      <c r="S29" s="1106"/>
      <c r="T29" s="1106"/>
      <c r="U29" s="1105"/>
      <c r="V29" s="1098"/>
      <c r="W29" s="1098"/>
      <c r="X29" s="1292"/>
      <c r="Y29" s="1282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</row>
    <row r="30" spans="1:55" s="76" customFormat="1" ht="18.75" customHeight="1" thickBot="1" x14ac:dyDescent="0.25">
      <c r="B30" s="737" t="s">
        <v>635</v>
      </c>
      <c r="C30" s="1066"/>
      <c r="D30" s="1066"/>
      <c r="E30" s="1109"/>
      <c r="F30" s="1110"/>
      <c r="G30" s="1110"/>
      <c r="H30" s="1111"/>
      <c r="I30" s="1111"/>
      <c r="J30" s="1111"/>
      <c r="K30" s="1111"/>
      <c r="L30" s="1112"/>
      <c r="M30" s="1113"/>
      <c r="N30" s="1069"/>
      <c r="O30" s="1114"/>
      <c r="P30" s="1115"/>
      <c r="Q30" s="1059"/>
      <c r="R30" s="1116"/>
      <c r="S30" s="1067"/>
      <c r="T30" s="1067"/>
      <c r="U30" s="1116"/>
      <c r="V30" s="1109"/>
      <c r="W30" s="1109"/>
      <c r="X30" s="1293"/>
      <c r="Y30" s="1283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</row>
    <row r="31" spans="1:55" s="76" customFormat="1" ht="18.75" customHeight="1" x14ac:dyDescent="0.2">
      <c r="B31" s="735"/>
      <c r="C31" s="650"/>
      <c r="D31" s="650"/>
      <c r="E31" s="780"/>
      <c r="F31" s="1034"/>
      <c r="G31" s="1034"/>
      <c r="H31" s="1035"/>
      <c r="I31" s="1035"/>
      <c r="J31" s="1035"/>
      <c r="K31" s="1035"/>
      <c r="L31" s="1030"/>
      <c r="M31" s="636"/>
      <c r="N31" s="646"/>
      <c r="O31" s="1036"/>
      <c r="P31" s="1096"/>
      <c r="Q31" s="710"/>
      <c r="R31" s="826"/>
      <c r="S31" s="651"/>
      <c r="T31" s="651"/>
      <c r="U31" s="826"/>
      <c r="V31" s="780"/>
      <c r="W31" s="780"/>
      <c r="X31" s="1291"/>
      <c r="Y31" s="128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</row>
    <row r="32" spans="1:55" ht="18.75" customHeight="1" x14ac:dyDescent="0.2">
      <c r="B32" s="720" t="s">
        <v>888</v>
      </c>
      <c r="C32" s="641"/>
      <c r="D32" s="641"/>
      <c r="E32" s="780"/>
      <c r="F32" s="1034"/>
      <c r="G32" s="1034"/>
      <c r="H32" s="1035"/>
      <c r="I32" s="1035"/>
      <c r="J32" s="1035"/>
      <c r="K32" s="1035"/>
      <c r="L32" s="763"/>
      <c r="M32" s="1030"/>
      <c r="N32" s="648"/>
      <c r="O32" s="1036"/>
      <c r="P32" s="651"/>
      <c r="Q32" s="710"/>
      <c r="R32" s="710"/>
      <c r="S32" s="710"/>
      <c r="T32" s="710"/>
      <c r="U32" s="826"/>
      <c r="V32" s="780"/>
      <c r="W32" s="780"/>
      <c r="X32" s="1291"/>
      <c r="Y32" s="1281"/>
    </row>
    <row r="33" spans="2:55" s="76" customFormat="1" ht="18.75" customHeight="1" x14ac:dyDescent="0.2">
      <c r="B33" s="536"/>
      <c r="C33" s="795"/>
      <c r="D33" s="641"/>
      <c r="E33" s="1033"/>
      <c r="F33" s="1093"/>
      <c r="G33" s="1093"/>
      <c r="H33" s="1094"/>
      <c r="I33" s="1035"/>
      <c r="J33" s="1035"/>
      <c r="K33" s="1035"/>
      <c r="L33" s="1030"/>
      <c r="M33" s="636"/>
      <c r="N33" s="648"/>
      <c r="O33" s="827"/>
      <c r="P33" s="828"/>
      <c r="Q33" s="710"/>
      <c r="R33" s="829"/>
      <c r="S33" s="642"/>
      <c r="T33" s="651"/>
      <c r="U33" s="826"/>
      <c r="V33" s="780"/>
      <c r="W33" s="780"/>
      <c r="X33" s="1290"/>
      <c r="Y33" s="1281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</row>
    <row r="34" spans="2:55" ht="18.75" customHeight="1" x14ac:dyDescent="0.2">
      <c r="B34" s="720" t="s">
        <v>697</v>
      </c>
      <c r="C34" s="1031"/>
      <c r="D34" s="650"/>
      <c r="E34" s="780"/>
      <c r="F34" s="1034"/>
      <c r="G34" s="1034"/>
      <c r="H34" s="1035"/>
      <c r="I34" s="1035"/>
      <c r="J34" s="1035"/>
      <c r="K34" s="1035"/>
      <c r="L34" s="763"/>
      <c r="M34" s="1030"/>
      <c r="N34" s="648"/>
      <c r="O34" s="1036"/>
      <c r="P34" s="651"/>
      <c r="Q34" s="710"/>
      <c r="R34" s="710"/>
      <c r="S34" s="710"/>
      <c r="T34" s="710"/>
      <c r="U34" s="826"/>
      <c r="V34" s="780"/>
      <c r="W34" s="780"/>
      <c r="X34" s="1291"/>
      <c r="Y34" s="1281"/>
    </row>
    <row r="35" spans="2:55" ht="18.75" customHeight="1" x14ac:dyDescent="0.2">
      <c r="B35" s="721" t="s">
        <v>671</v>
      </c>
      <c r="C35" s="1031">
        <v>1200</v>
      </c>
      <c r="D35" s="650">
        <v>1300</v>
      </c>
      <c r="E35" s="651">
        <f t="shared" ref="E35:E37" si="10">D35-C35</f>
        <v>100</v>
      </c>
      <c r="F35" s="830">
        <v>3</v>
      </c>
      <c r="G35" s="830">
        <v>7</v>
      </c>
      <c r="H35" s="647">
        <f t="shared" ref="H35:H36" si="11">ROUND(E35*(F35+G35)/9,0)</f>
        <v>111</v>
      </c>
      <c r="I35" s="645">
        <v>4</v>
      </c>
      <c r="J35" s="644">
        <v>4</v>
      </c>
      <c r="K35" s="647">
        <f>ROUND(E35*(I35+J35)/9,0)</f>
        <v>89</v>
      </c>
      <c r="L35" s="852">
        <v>2</v>
      </c>
      <c r="M35" s="703">
        <v>2</v>
      </c>
      <c r="N35" s="648">
        <f>ROUND(E35*(L35+M35)/9,0)</f>
        <v>44</v>
      </c>
      <c r="O35" s="827">
        <f t="shared" ref="O35:O36" si="12">H35</f>
        <v>111</v>
      </c>
      <c r="P35" s="828">
        <f t="shared" ref="P35:P36" si="13">ROUND($P$5*O35,0)</f>
        <v>9</v>
      </c>
      <c r="Q35" s="710">
        <f t="shared" ref="Q35:Q36" si="14">ROUND($Q$5*N35,0)</f>
        <v>18</v>
      </c>
      <c r="R35" s="829">
        <v>1.5</v>
      </c>
      <c r="S35" s="697">
        <f t="shared" ref="S35:S36" si="15">ROUND(E35*(F35+G35)*R35/12/27,0)</f>
        <v>5</v>
      </c>
      <c r="T35" s="644">
        <f t="shared" ref="T35:T36" si="16">K35</f>
        <v>89</v>
      </c>
      <c r="U35" s="826">
        <v>1.5</v>
      </c>
      <c r="V35" s="780">
        <f t="shared" ref="V35:V36" si="17">ROUND(((L35+M35)*E35*(U35/12))/27,2)</f>
        <v>1.85</v>
      </c>
      <c r="W35" s="780"/>
      <c r="X35" s="1291"/>
      <c r="Y35" s="1281"/>
    </row>
    <row r="36" spans="2:55" ht="18.75" customHeight="1" x14ac:dyDescent="0.2">
      <c r="B36" s="721" t="s">
        <v>733</v>
      </c>
      <c r="C36" s="650">
        <v>1300</v>
      </c>
      <c r="D36" s="650">
        <v>1877.08</v>
      </c>
      <c r="E36" s="651">
        <f t="shared" si="10"/>
        <v>577.07999999999993</v>
      </c>
      <c r="F36" s="830">
        <v>3</v>
      </c>
      <c r="G36" s="830">
        <v>6</v>
      </c>
      <c r="H36" s="647">
        <f t="shared" si="11"/>
        <v>577</v>
      </c>
      <c r="I36" s="645">
        <v>4</v>
      </c>
      <c r="J36" s="644">
        <v>4</v>
      </c>
      <c r="K36" s="647">
        <f>ROUND(E36*(I36+J36)/9,0)</f>
        <v>513</v>
      </c>
      <c r="L36" s="852">
        <v>2</v>
      </c>
      <c r="M36" s="703">
        <v>2</v>
      </c>
      <c r="N36" s="648">
        <f>ROUND(E36*(L36+M36)/9,0)</f>
        <v>256</v>
      </c>
      <c r="O36" s="827">
        <f t="shared" si="12"/>
        <v>577</v>
      </c>
      <c r="P36" s="828">
        <f t="shared" si="13"/>
        <v>49</v>
      </c>
      <c r="Q36" s="710">
        <f t="shared" si="14"/>
        <v>102</v>
      </c>
      <c r="R36" s="829">
        <v>1.5</v>
      </c>
      <c r="S36" s="697">
        <f t="shared" si="15"/>
        <v>24</v>
      </c>
      <c r="T36" s="644">
        <f t="shared" si="16"/>
        <v>513</v>
      </c>
      <c r="U36" s="826">
        <v>1.5</v>
      </c>
      <c r="V36" s="780">
        <f t="shared" si="17"/>
        <v>10.69</v>
      </c>
      <c r="W36" s="780"/>
      <c r="X36" s="1291"/>
      <c r="Y36" s="1281"/>
    </row>
    <row r="37" spans="2:55" ht="18.75" customHeight="1" x14ac:dyDescent="0.2">
      <c r="B37" s="721" t="s">
        <v>723</v>
      </c>
      <c r="C37" s="650">
        <v>1877.08</v>
      </c>
      <c r="D37" s="650">
        <v>1942.27</v>
      </c>
      <c r="E37" s="651">
        <f t="shared" si="10"/>
        <v>65.190000000000055</v>
      </c>
      <c r="F37" s="830"/>
      <c r="G37" s="830"/>
      <c r="H37" s="647"/>
      <c r="I37" s="1035"/>
      <c r="J37" s="1035"/>
      <c r="K37" s="1035"/>
      <c r="L37" s="638"/>
      <c r="M37" s="1090"/>
      <c r="N37" s="648"/>
      <c r="O37" s="1036"/>
      <c r="P37" s="651"/>
      <c r="Q37" s="710"/>
      <c r="R37" s="710"/>
      <c r="S37" s="710"/>
      <c r="T37" s="710"/>
      <c r="U37" s="826"/>
      <c r="V37" s="780"/>
      <c r="W37" s="780"/>
      <c r="X37" s="1291"/>
      <c r="Y37" s="1281"/>
    </row>
    <row r="38" spans="2:55" s="76" customFormat="1" ht="18.75" customHeight="1" x14ac:dyDescent="0.2">
      <c r="B38" s="732"/>
      <c r="C38" s="641"/>
      <c r="D38" s="641"/>
      <c r="E38" s="1033"/>
      <c r="F38" s="1093"/>
      <c r="G38" s="1093"/>
      <c r="H38" s="1094"/>
      <c r="I38" s="1035"/>
      <c r="J38" s="1035"/>
      <c r="K38" s="1035"/>
      <c r="L38" s="1030"/>
      <c r="M38" s="636"/>
      <c r="N38" s="648"/>
      <c r="O38" s="827"/>
      <c r="P38" s="828"/>
      <c r="Q38" s="710"/>
      <c r="R38" s="829"/>
      <c r="S38" s="642"/>
      <c r="T38" s="651"/>
      <c r="U38" s="826"/>
      <c r="V38" s="780"/>
      <c r="W38" s="780"/>
      <c r="X38" s="1290"/>
      <c r="Y38" s="1281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</row>
    <row r="39" spans="2:55" ht="18.75" customHeight="1" x14ac:dyDescent="0.2">
      <c r="B39" s="720" t="s">
        <v>700</v>
      </c>
      <c r="C39" s="641"/>
      <c r="D39" s="641"/>
      <c r="E39" s="780"/>
      <c r="F39" s="1034"/>
      <c r="G39" s="1034"/>
      <c r="H39" s="1035"/>
      <c r="I39" s="1035"/>
      <c r="J39" s="1035"/>
      <c r="K39" s="1035"/>
      <c r="L39" s="763"/>
      <c r="M39" s="1030"/>
      <c r="N39" s="648"/>
      <c r="O39" s="1036"/>
      <c r="P39" s="651"/>
      <c r="Q39" s="710"/>
      <c r="R39" s="710"/>
      <c r="S39" s="710"/>
      <c r="T39" s="710"/>
      <c r="U39" s="826"/>
      <c r="V39" s="780"/>
      <c r="W39" s="780"/>
      <c r="X39" s="1291"/>
      <c r="Y39" s="1281"/>
    </row>
    <row r="40" spans="2:55" ht="18.75" customHeight="1" x14ac:dyDescent="0.2">
      <c r="B40" s="721" t="s">
        <v>723</v>
      </c>
      <c r="C40" s="641" t="s">
        <v>703</v>
      </c>
      <c r="D40" s="641" t="s">
        <v>730</v>
      </c>
      <c r="E40" s="642">
        <f>AA40-Z40</f>
        <v>64.699999999999989</v>
      </c>
      <c r="F40" s="1034"/>
      <c r="G40" s="1034"/>
      <c r="H40" s="1035"/>
      <c r="I40" s="1035"/>
      <c r="J40" s="1035"/>
      <c r="K40" s="1035"/>
      <c r="L40" s="638"/>
      <c r="M40" s="1090"/>
      <c r="N40" s="648"/>
      <c r="O40" s="1036"/>
      <c r="P40" s="651"/>
      <c r="Q40" s="710"/>
      <c r="R40" s="710"/>
      <c r="S40" s="710"/>
      <c r="T40" s="710"/>
      <c r="U40" s="826"/>
      <c r="V40" s="780"/>
      <c r="W40" s="780"/>
      <c r="X40" s="1291"/>
      <c r="Y40" s="1281"/>
      <c r="Z40" s="76">
        <v>31.46</v>
      </c>
      <c r="AA40" s="76">
        <v>96.16</v>
      </c>
    </row>
    <row r="41" spans="2:55" s="76" customFormat="1" ht="18.75" customHeight="1" x14ac:dyDescent="0.2">
      <c r="B41" s="721" t="s">
        <v>731</v>
      </c>
      <c r="C41" s="641" t="s">
        <v>730</v>
      </c>
      <c r="D41" s="641">
        <v>906</v>
      </c>
      <c r="E41" s="642">
        <f>D41-Z41</f>
        <v>809.81</v>
      </c>
      <c r="F41" s="830">
        <v>3</v>
      </c>
      <c r="G41" s="830">
        <v>6</v>
      </c>
      <c r="H41" s="647">
        <f t="shared" ref="H41:H42" si="18">ROUND(E41*(F41+G41)/9,0)</f>
        <v>810</v>
      </c>
      <c r="I41" s="645">
        <v>4</v>
      </c>
      <c r="J41" s="644">
        <v>4</v>
      </c>
      <c r="K41" s="647">
        <f t="shared" ref="K41:K42" si="19">ROUND(E41*(I41+J41)/9,0)</f>
        <v>720</v>
      </c>
      <c r="L41" s="852">
        <v>2</v>
      </c>
      <c r="M41" s="703">
        <v>2</v>
      </c>
      <c r="N41" s="648">
        <f t="shared" ref="N41:N42" si="20">ROUND(E41*(L41+M41)/9,0)</f>
        <v>360</v>
      </c>
      <c r="O41" s="827">
        <f t="shared" ref="O41:O42" si="21">H41</f>
        <v>810</v>
      </c>
      <c r="P41" s="828">
        <f t="shared" ref="P41:P42" si="22">ROUND($P$5*O41,0)</f>
        <v>69</v>
      </c>
      <c r="Q41" s="710">
        <f t="shared" ref="Q41:Q42" si="23">ROUND($Q$5*N41,0)</f>
        <v>144</v>
      </c>
      <c r="R41" s="829">
        <v>1.5</v>
      </c>
      <c r="S41" s="697">
        <f t="shared" ref="S41:S42" si="24">ROUND(E41*(F41+G41)*R41/12/27,0)</f>
        <v>34</v>
      </c>
      <c r="T41" s="644">
        <f t="shared" ref="T41:T42" si="25">K41</f>
        <v>720</v>
      </c>
      <c r="U41" s="826">
        <v>1.5</v>
      </c>
      <c r="V41" s="780">
        <f t="shared" ref="V41:V42" si="26">ROUND(((L41+M41)*E41*(U41/12))/27,2)</f>
        <v>15</v>
      </c>
      <c r="W41" s="780"/>
      <c r="X41" s="1290"/>
      <c r="Y41" s="1281"/>
      <c r="Z41" s="76">
        <v>96.19</v>
      </c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</row>
    <row r="42" spans="2:55" s="76" customFormat="1" ht="18.75" customHeight="1" x14ac:dyDescent="0.2">
      <c r="B42" s="721" t="s">
        <v>732</v>
      </c>
      <c r="C42" s="641">
        <v>906</v>
      </c>
      <c r="D42" s="641">
        <v>1007.02</v>
      </c>
      <c r="E42" s="651">
        <f t="shared" ref="E42" si="27">D42-C42</f>
        <v>101.01999999999998</v>
      </c>
      <c r="F42" s="830">
        <v>3</v>
      </c>
      <c r="G42" s="830">
        <v>7</v>
      </c>
      <c r="H42" s="647">
        <f t="shared" si="18"/>
        <v>112</v>
      </c>
      <c r="I42" s="645">
        <v>4</v>
      </c>
      <c r="J42" s="644">
        <v>4</v>
      </c>
      <c r="K42" s="647">
        <f t="shared" si="19"/>
        <v>90</v>
      </c>
      <c r="L42" s="852">
        <v>2</v>
      </c>
      <c r="M42" s="703">
        <v>2</v>
      </c>
      <c r="N42" s="648">
        <f t="shared" si="20"/>
        <v>45</v>
      </c>
      <c r="O42" s="827">
        <f t="shared" si="21"/>
        <v>112</v>
      </c>
      <c r="P42" s="828">
        <f t="shared" si="22"/>
        <v>10</v>
      </c>
      <c r="Q42" s="710">
        <f t="shared" si="23"/>
        <v>18</v>
      </c>
      <c r="R42" s="829">
        <v>1.5</v>
      </c>
      <c r="S42" s="697">
        <f t="shared" si="24"/>
        <v>5</v>
      </c>
      <c r="T42" s="644">
        <f t="shared" si="25"/>
        <v>90</v>
      </c>
      <c r="U42" s="826">
        <v>1.5</v>
      </c>
      <c r="V42" s="780">
        <f t="shared" si="26"/>
        <v>1.87</v>
      </c>
      <c r="W42" s="780"/>
      <c r="X42" s="1291"/>
      <c r="Y42" s="1281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</row>
    <row r="43" spans="2:55" s="76" customFormat="1" ht="18.75" customHeight="1" x14ac:dyDescent="0.2">
      <c r="B43" s="732"/>
      <c r="C43" s="641"/>
      <c r="D43" s="641"/>
      <c r="E43" s="651"/>
      <c r="F43" s="1034"/>
      <c r="G43" s="1034"/>
      <c r="H43" s="1035"/>
      <c r="I43" s="1035"/>
      <c r="J43" s="1035"/>
      <c r="K43" s="1035"/>
      <c r="L43" s="1030"/>
      <c r="M43" s="636"/>
      <c r="N43" s="646"/>
      <c r="O43" s="1036"/>
      <c r="P43" s="1096"/>
      <c r="Q43" s="710"/>
      <c r="R43" s="826"/>
      <c r="S43" s="651"/>
      <c r="T43" s="651"/>
      <c r="U43" s="826"/>
      <c r="V43" s="780"/>
      <c r="W43" s="780"/>
      <c r="X43" s="1291"/>
      <c r="Y43" s="1281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</row>
    <row r="44" spans="2:55" ht="18.75" customHeight="1" x14ac:dyDescent="0.2">
      <c r="B44" s="720" t="s">
        <v>886</v>
      </c>
      <c r="C44" s="641"/>
      <c r="D44" s="641"/>
      <c r="E44" s="651"/>
      <c r="F44" s="1034"/>
      <c r="G44" s="1034"/>
      <c r="H44" s="1035"/>
      <c r="I44" s="1035"/>
      <c r="J44" s="1035"/>
      <c r="K44" s="1035"/>
      <c r="L44" s="638"/>
      <c r="M44" s="1030"/>
      <c r="N44" s="646"/>
      <c r="O44" s="1036"/>
      <c r="P44" s="651"/>
      <c r="Q44" s="710"/>
      <c r="R44" s="710"/>
      <c r="S44" s="710"/>
      <c r="T44" s="710"/>
      <c r="U44" s="826"/>
      <c r="V44" s="780"/>
      <c r="W44" s="780"/>
      <c r="X44" s="1291"/>
      <c r="Y44" s="1281"/>
    </row>
    <row r="45" spans="2:55" ht="18.75" customHeight="1" x14ac:dyDescent="0.2">
      <c r="B45" s="720"/>
      <c r="C45" s="795"/>
      <c r="D45" s="641"/>
      <c r="E45" s="780"/>
      <c r="F45" s="1034"/>
      <c r="G45" s="1034"/>
      <c r="H45" s="1035"/>
      <c r="I45" s="1035"/>
      <c r="J45" s="1035"/>
      <c r="K45" s="1035"/>
      <c r="L45" s="638"/>
      <c r="M45" s="1090"/>
      <c r="N45" s="646"/>
      <c r="O45" s="1036"/>
      <c r="P45" s="651"/>
      <c r="Q45" s="710"/>
      <c r="R45" s="710"/>
      <c r="S45" s="710"/>
      <c r="T45" s="710"/>
      <c r="U45" s="826"/>
      <c r="V45" s="780"/>
      <c r="W45" s="780"/>
      <c r="X45" s="1291"/>
      <c r="Y45" s="1280"/>
    </row>
    <row r="46" spans="2:55" s="76" customFormat="1" ht="18.75" customHeight="1" x14ac:dyDescent="0.2">
      <c r="B46" s="720" t="s">
        <v>705</v>
      </c>
      <c r="C46" s="795"/>
      <c r="D46" s="641"/>
      <c r="E46" s="1033"/>
      <c r="F46" s="1093"/>
      <c r="G46" s="1093"/>
      <c r="H46" s="1094"/>
      <c r="I46" s="1035"/>
      <c r="J46" s="1035"/>
      <c r="K46" s="1035"/>
      <c r="L46" s="1030"/>
      <c r="M46" s="1091"/>
      <c r="N46" s="648"/>
      <c r="O46" s="827"/>
      <c r="P46" s="828"/>
      <c r="Q46" s="710"/>
      <c r="R46" s="829"/>
      <c r="S46" s="642"/>
      <c r="T46" s="651"/>
      <c r="U46" s="826"/>
      <c r="V46" s="780"/>
      <c r="W46" s="780"/>
      <c r="X46" s="1290"/>
      <c r="Y46" s="128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</row>
    <row r="47" spans="2:55" ht="18.75" customHeight="1" x14ac:dyDescent="0.2">
      <c r="B47" s="721" t="s">
        <v>671</v>
      </c>
      <c r="C47" s="1031">
        <v>1642.48</v>
      </c>
      <c r="D47" s="650">
        <v>1650</v>
      </c>
      <c r="E47" s="651">
        <f t="shared" ref="E47:E50" si="28">D47-C47</f>
        <v>7.5199999999999818</v>
      </c>
      <c r="F47" s="830">
        <v>3</v>
      </c>
      <c r="G47" s="830">
        <v>8</v>
      </c>
      <c r="H47" s="647">
        <f t="shared" ref="H47:H49" si="29">ROUND(E47*(F47+G47)/9,0)</f>
        <v>9</v>
      </c>
      <c r="I47" s="645">
        <v>4</v>
      </c>
      <c r="J47" s="644">
        <v>4</v>
      </c>
      <c r="K47" s="647">
        <f t="shared" ref="K47:K49" si="30">ROUND(E47*(I47+J47)/9,0)</f>
        <v>7</v>
      </c>
      <c r="L47" s="852">
        <v>2</v>
      </c>
      <c r="M47" s="703">
        <v>2</v>
      </c>
      <c r="N47" s="648">
        <f t="shared" ref="N47:N49" si="31">ROUND(E47*(L47+M47)/9,0)</f>
        <v>3</v>
      </c>
      <c r="O47" s="827">
        <f t="shared" ref="O47:O49" si="32">H47</f>
        <v>9</v>
      </c>
      <c r="P47" s="828">
        <f t="shared" ref="P47:P49" si="33">ROUND($P$5*O47,0)</f>
        <v>1</v>
      </c>
      <c r="Q47" s="710">
        <f t="shared" ref="Q47:Q49" si="34">ROUND($Q$5*N47,0)</f>
        <v>1</v>
      </c>
      <c r="R47" s="829">
        <v>1.5</v>
      </c>
      <c r="S47" s="697">
        <f t="shared" ref="S47:S49" si="35">ROUND(E47*(F47+G47)*R47/12/27,0)</f>
        <v>0</v>
      </c>
      <c r="T47" s="644">
        <f t="shared" ref="T47:T49" si="36">K47</f>
        <v>7</v>
      </c>
      <c r="U47" s="826">
        <v>1.5</v>
      </c>
      <c r="V47" s="780">
        <f t="shared" ref="V47:V49" si="37">ROUND(((L47+M47)*E47*(U47/12))/27,2)</f>
        <v>0.14000000000000001</v>
      </c>
      <c r="W47" s="780"/>
      <c r="X47" s="1291"/>
      <c r="Y47" s="1280"/>
    </row>
    <row r="48" spans="2:55" ht="18.75" customHeight="1" x14ac:dyDescent="0.2">
      <c r="B48" s="721" t="s">
        <v>687</v>
      </c>
      <c r="C48" s="650">
        <v>1650</v>
      </c>
      <c r="D48" s="650">
        <v>1900</v>
      </c>
      <c r="E48" s="651">
        <f t="shared" si="28"/>
        <v>250</v>
      </c>
      <c r="F48" s="830">
        <v>3</v>
      </c>
      <c r="G48" s="830">
        <v>7</v>
      </c>
      <c r="H48" s="647">
        <f t="shared" si="29"/>
        <v>278</v>
      </c>
      <c r="I48" s="645">
        <v>4</v>
      </c>
      <c r="J48" s="644">
        <v>4</v>
      </c>
      <c r="K48" s="647">
        <f t="shared" si="30"/>
        <v>222</v>
      </c>
      <c r="L48" s="852">
        <v>2</v>
      </c>
      <c r="M48" s="703">
        <v>2</v>
      </c>
      <c r="N48" s="648">
        <f t="shared" si="31"/>
        <v>111</v>
      </c>
      <c r="O48" s="827">
        <f t="shared" si="32"/>
        <v>278</v>
      </c>
      <c r="P48" s="828">
        <f t="shared" si="33"/>
        <v>24</v>
      </c>
      <c r="Q48" s="710">
        <f t="shared" si="34"/>
        <v>44</v>
      </c>
      <c r="R48" s="829">
        <v>1.5</v>
      </c>
      <c r="S48" s="697">
        <f t="shared" si="35"/>
        <v>12</v>
      </c>
      <c r="T48" s="644">
        <f t="shared" si="36"/>
        <v>222</v>
      </c>
      <c r="U48" s="826">
        <v>1.5</v>
      </c>
      <c r="V48" s="780">
        <f t="shared" si="37"/>
        <v>4.63</v>
      </c>
      <c r="W48" s="780"/>
      <c r="X48" s="1291"/>
      <c r="Y48" s="1280"/>
    </row>
    <row r="49" spans="2:55" ht="18.75" customHeight="1" x14ac:dyDescent="0.2">
      <c r="B49" s="721" t="s">
        <v>733</v>
      </c>
      <c r="C49" s="650">
        <v>1900</v>
      </c>
      <c r="D49" s="650">
        <v>2519.3200000000002</v>
      </c>
      <c r="E49" s="651">
        <f t="shared" si="28"/>
        <v>619.32000000000016</v>
      </c>
      <c r="F49" s="830">
        <v>3</v>
      </c>
      <c r="G49" s="830">
        <v>6</v>
      </c>
      <c r="H49" s="647">
        <f t="shared" si="29"/>
        <v>619</v>
      </c>
      <c r="I49" s="645">
        <v>4</v>
      </c>
      <c r="J49" s="644">
        <v>4</v>
      </c>
      <c r="K49" s="647">
        <f t="shared" si="30"/>
        <v>551</v>
      </c>
      <c r="L49" s="852">
        <v>2</v>
      </c>
      <c r="M49" s="703">
        <v>2</v>
      </c>
      <c r="N49" s="648">
        <f t="shared" si="31"/>
        <v>275</v>
      </c>
      <c r="O49" s="827">
        <f t="shared" si="32"/>
        <v>619</v>
      </c>
      <c r="P49" s="828">
        <f t="shared" si="33"/>
        <v>53</v>
      </c>
      <c r="Q49" s="710">
        <f t="shared" si="34"/>
        <v>110</v>
      </c>
      <c r="R49" s="829">
        <v>1.5</v>
      </c>
      <c r="S49" s="697">
        <f t="shared" si="35"/>
        <v>26</v>
      </c>
      <c r="T49" s="644">
        <f t="shared" si="36"/>
        <v>551</v>
      </c>
      <c r="U49" s="826">
        <v>1.5</v>
      </c>
      <c r="V49" s="780">
        <f t="shared" si="37"/>
        <v>11.47</v>
      </c>
      <c r="W49" s="780"/>
      <c r="X49" s="1291"/>
      <c r="Y49" s="1280"/>
    </row>
    <row r="50" spans="2:55" ht="18.75" customHeight="1" x14ac:dyDescent="0.2">
      <c r="B50" s="721" t="s">
        <v>723</v>
      </c>
      <c r="C50" s="650">
        <v>2519.3200000000002</v>
      </c>
      <c r="D50" s="650">
        <v>2583.17</v>
      </c>
      <c r="E50" s="651">
        <f t="shared" si="28"/>
        <v>63.849999999999909</v>
      </c>
      <c r="F50" s="1034"/>
      <c r="G50" s="1034"/>
      <c r="H50" s="1035"/>
      <c r="I50" s="1035"/>
      <c r="J50" s="1035"/>
      <c r="K50" s="1035"/>
      <c r="L50" s="638"/>
      <c r="M50" s="1090"/>
      <c r="N50" s="646"/>
      <c r="O50" s="1036"/>
      <c r="P50" s="651"/>
      <c r="Q50" s="710"/>
      <c r="R50" s="710"/>
      <c r="S50" s="710"/>
      <c r="T50" s="710"/>
      <c r="U50" s="826"/>
      <c r="V50" s="780"/>
      <c r="W50" s="780"/>
      <c r="X50" s="1291"/>
      <c r="Y50" s="1280"/>
    </row>
    <row r="51" spans="2:55" ht="18.75" customHeight="1" x14ac:dyDescent="0.2">
      <c r="B51" s="731"/>
      <c r="C51" s="1031"/>
      <c r="D51" s="650"/>
      <c r="E51" s="780"/>
      <c r="F51" s="1034"/>
      <c r="G51" s="1034"/>
      <c r="H51" s="1035"/>
      <c r="I51" s="1035"/>
      <c r="J51" s="1035"/>
      <c r="K51" s="1035"/>
      <c r="L51" s="638"/>
      <c r="M51" s="1030"/>
      <c r="N51" s="646"/>
      <c r="O51" s="1036"/>
      <c r="P51" s="651"/>
      <c r="Q51" s="710"/>
      <c r="R51" s="710"/>
      <c r="S51" s="710"/>
      <c r="T51" s="710"/>
      <c r="U51" s="826"/>
      <c r="V51" s="780"/>
      <c r="W51" s="780"/>
      <c r="X51" s="1291"/>
      <c r="Y51" s="1280"/>
    </row>
    <row r="52" spans="2:55" s="76" customFormat="1" ht="18.75" customHeight="1" x14ac:dyDescent="0.2">
      <c r="B52" s="720" t="s">
        <v>718</v>
      </c>
      <c r="C52" s="641"/>
      <c r="D52" s="641"/>
      <c r="E52" s="780"/>
      <c r="F52" s="1093"/>
      <c r="G52" s="1093"/>
      <c r="H52" s="1094"/>
      <c r="I52" s="1035"/>
      <c r="J52" s="1035"/>
      <c r="K52" s="1035"/>
      <c r="L52" s="1030"/>
      <c r="M52" s="1091"/>
      <c r="N52" s="648"/>
      <c r="O52" s="1036"/>
      <c r="P52" s="651"/>
      <c r="Q52" s="710"/>
      <c r="R52" s="826"/>
      <c r="S52" s="651"/>
      <c r="T52" s="651"/>
      <c r="U52" s="826"/>
      <c r="V52" s="780"/>
      <c r="W52" s="780"/>
      <c r="X52" s="1291"/>
      <c r="Y52" s="128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</row>
    <row r="53" spans="2:55" ht="18.75" customHeight="1" x14ac:dyDescent="0.2">
      <c r="B53" s="721" t="s">
        <v>723</v>
      </c>
      <c r="C53" s="641" t="s">
        <v>707</v>
      </c>
      <c r="D53" s="641" t="s">
        <v>734</v>
      </c>
      <c r="E53" s="642">
        <f>AA53-Z53</f>
        <v>70.289999999999992</v>
      </c>
      <c r="F53" s="1034"/>
      <c r="G53" s="1034"/>
      <c r="H53" s="1035"/>
      <c r="I53" s="1035"/>
      <c r="J53" s="1035"/>
      <c r="K53" s="1035"/>
      <c r="L53" s="638"/>
      <c r="M53" s="1090"/>
      <c r="N53" s="648"/>
      <c r="O53" s="1036"/>
      <c r="P53" s="651"/>
      <c r="Q53" s="710"/>
      <c r="R53" s="710"/>
      <c r="S53" s="710"/>
      <c r="T53" s="710"/>
      <c r="U53" s="826"/>
      <c r="V53" s="780"/>
      <c r="W53" s="780"/>
      <c r="X53" s="1291"/>
      <c r="Y53" s="1280"/>
      <c r="Z53" s="76">
        <v>21.28</v>
      </c>
      <c r="AA53" s="76">
        <v>91.57</v>
      </c>
    </row>
    <row r="54" spans="2:55" s="76" customFormat="1" ht="18.75" customHeight="1" x14ac:dyDescent="0.2">
      <c r="B54" s="721" t="s">
        <v>731</v>
      </c>
      <c r="C54" s="641" t="s">
        <v>734</v>
      </c>
      <c r="D54" s="641">
        <v>847.55</v>
      </c>
      <c r="E54" s="642">
        <f>D54-Z54</f>
        <v>755.98</v>
      </c>
      <c r="F54" s="830">
        <v>3</v>
      </c>
      <c r="G54" s="830">
        <v>6</v>
      </c>
      <c r="H54" s="647">
        <f t="shared" ref="H54:H55" si="38">ROUND(E54*(F54+G54)/9,0)</f>
        <v>756</v>
      </c>
      <c r="I54" s="645">
        <v>4</v>
      </c>
      <c r="J54" s="644">
        <v>4</v>
      </c>
      <c r="K54" s="647">
        <f t="shared" ref="K54:K55" si="39">ROUND(E54*(I54+J54)/9,0)</f>
        <v>672</v>
      </c>
      <c r="L54" s="852">
        <v>2</v>
      </c>
      <c r="M54" s="703">
        <v>2</v>
      </c>
      <c r="N54" s="648">
        <f t="shared" ref="N54:N55" si="40">ROUND(E54*(L54+M54)/9,0)</f>
        <v>336</v>
      </c>
      <c r="O54" s="827">
        <f t="shared" ref="O54:O55" si="41">H54</f>
        <v>756</v>
      </c>
      <c r="P54" s="828">
        <f t="shared" ref="P54:P55" si="42">ROUND($P$5*O54,0)</f>
        <v>64</v>
      </c>
      <c r="Q54" s="710">
        <f t="shared" ref="Q54:Q55" si="43">ROUND($Q$5*N54,0)</f>
        <v>134</v>
      </c>
      <c r="R54" s="829">
        <v>1.5</v>
      </c>
      <c r="S54" s="697">
        <f t="shared" ref="S54:S55" si="44">ROUND(E54*(F54+G54)*R54/12/27,0)</f>
        <v>31</v>
      </c>
      <c r="T54" s="644">
        <f t="shared" ref="T54:T55" si="45">K54</f>
        <v>672</v>
      </c>
      <c r="U54" s="826">
        <v>1.5</v>
      </c>
      <c r="V54" s="780">
        <f t="shared" ref="V54:V55" si="46">ROUND(((L54+M54)*E54*(U54/12))/27,2)</f>
        <v>14</v>
      </c>
      <c r="W54" s="780"/>
      <c r="X54" s="1290"/>
      <c r="Y54" s="1280"/>
      <c r="Z54" s="76">
        <v>91.57</v>
      </c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</row>
    <row r="55" spans="2:55" s="76" customFormat="1" ht="18.75" customHeight="1" x14ac:dyDescent="0.2">
      <c r="B55" s="721" t="s">
        <v>732</v>
      </c>
      <c r="C55" s="641">
        <v>847.55</v>
      </c>
      <c r="D55" s="641">
        <v>947.55</v>
      </c>
      <c r="E55" s="651">
        <f t="shared" ref="E55" si="47">D55-C55</f>
        <v>100</v>
      </c>
      <c r="F55" s="830">
        <v>3</v>
      </c>
      <c r="G55" s="830">
        <v>7</v>
      </c>
      <c r="H55" s="647">
        <f t="shared" si="38"/>
        <v>111</v>
      </c>
      <c r="I55" s="645">
        <v>4</v>
      </c>
      <c r="J55" s="644">
        <v>4</v>
      </c>
      <c r="K55" s="647">
        <f t="shared" si="39"/>
        <v>89</v>
      </c>
      <c r="L55" s="852">
        <v>2</v>
      </c>
      <c r="M55" s="703">
        <v>2</v>
      </c>
      <c r="N55" s="648">
        <f t="shared" si="40"/>
        <v>44</v>
      </c>
      <c r="O55" s="827">
        <f t="shared" si="41"/>
        <v>111</v>
      </c>
      <c r="P55" s="828">
        <f t="shared" si="42"/>
        <v>9</v>
      </c>
      <c r="Q55" s="710">
        <f t="shared" si="43"/>
        <v>18</v>
      </c>
      <c r="R55" s="829">
        <v>1.5</v>
      </c>
      <c r="S55" s="697">
        <f t="shared" si="44"/>
        <v>5</v>
      </c>
      <c r="T55" s="644">
        <f t="shared" si="45"/>
        <v>89</v>
      </c>
      <c r="U55" s="826">
        <v>1.5</v>
      </c>
      <c r="V55" s="780">
        <f t="shared" si="46"/>
        <v>1.85</v>
      </c>
      <c r="W55" s="780"/>
      <c r="X55" s="1291"/>
      <c r="Y55" s="128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</row>
    <row r="56" spans="2:55" s="76" customFormat="1" ht="18.75" customHeight="1" thickBot="1" x14ac:dyDescent="0.25">
      <c r="B56" s="721"/>
      <c r="C56" s="1031"/>
      <c r="D56" s="1031"/>
      <c r="E56" s="780"/>
      <c r="F56" s="830"/>
      <c r="G56" s="830"/>
      <c r="H56" s="644"/>
      <c r="I56" s="652"/>
      <c r="J56" s="644"/>
      <c r="K56" s="644"/>
      <c r="L56" s="703"/>
      <c r="M56" s="769"/>
      <c r="N56" s="646"/>
      <c r="O56" s="1103"/>
      <c r="P56" s="1104"/>
      <c r="Q56" s="1056"/>
      <c r="R56" s="1105"/>
      <c r="S56" s="1056"/>
      <c r="T56" s="657"/>
      <c r="U56" s="1105"/>
      <c r="V56" s="1098"/>
      <c r="W56" s="1098"/>
      <c r="X56" s="1292"/>
      <c r="Y56" s="1295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</row>
    <row r="57" spans="2:55" ht="39.950000000000003" customHeight="1" thickBot="1" x14ac:dyDescent="0.35">
      <c r="B57" s="1528" t="s">
        <v>956</v>
      </c>
      <c r="C57" s="1529"/>
      <c r="D57" s="1529"/>
      <c r="E57" s="1529"/>
      <c r="F57" s="1529"/>
      <c r="G57" s="1529"/>
      <c r="H57" s="1529"/>
      <c r="I57" s="1529"/>
      <c r="J57" s="1529"/>
      <c r="K57" s="1529"/>
      <c r="L57" s="1529"/>
      <c r="M57" s="1529"/>
      <c r="N57" s="1530"/>
      <c r="O57" s="786">
        <f>ROUND(SUM(O10:O56),0)</f>
        <v>8078</v>
      </c>
      <c r="P57" s="786">
        <f>ROUND(SUM(P10:P56),0)</f>
        <v>687</v>
      </c>
      <c r="Q57" s="786">
        <f>ROUND(SUM(Q10:Q56),0)</f>
        <v>1415</v>
      </c>
      <c r="R57" s="831"/>
      <c r="S57" s="786">
        <f>ROUND(SUM(S10:S56),0)</f>
        <v>337</v>
      </c>
      <c r="T57" s="786">
        <f>ROUND(SUM(T10:T56),0)</f>
        <v>7086</v>
      </c>
      <c r="U57" s="832"/>
      <c r="V57" s="786">
        <f>ROUND(SUM(V10:V56),0)</f>
        <v>148</v>
      </c>
      <c r="W57" s="785"/>
      <c r="X57" s="1294" t="s">
        <v>652</v>
      </c>
      <c r="Y57" s="750"/>
      <c r="Z57" s="517" t="s">
        <v>140</v>
      </c>
      <c r="AA57" s="444">
        <v>44658</v>
      </c>
    </row>
  </sheetData>
  <mergeCells count="30">
    <mergeCell ref="B57:N57"/>
    <mergeCell ref="T3:V3"/>
    <mergeCell ref="B8:Y8"/>
    <mergeCell ref="R4:R6"/>
    <mergeCell ref="S4:S6"/>
    <mergeCell ref="U4:U6"/>
    <mergeCell ref="V4:V6"/>
    <mergeCell ref="F5:F6"/>
    <mergeCell ref="G5:G6"/>
    <mergeCell ref="L5:L6"/>
    <mergeCell ref="M5:M6"/>
    <mergeCell ref="O5:O6"/>
    <mergeCell ref="W4:W6"/>
    <mergeCell ref="T4:T6"/>
    <mergeCell ref="B2:Y2"/>
    <mergeCell ref="B3:B7"/>
    <mergeCell ref="C3:D6"/>
    <mergeCell ref="E3:E6"/>
    <mergeCell ref="F3:G4"/>
    <mergeCell ref="H3:H6"/>
    <mergeCell ref="L3:M4"/>
    <mergeCell ref="N3:N6"/>
    <mergeCell ref="R3:S3"/>
    <mergeCell ref="I3:J4"/>
    <mergeCell ref="K3:K6"/>
    <mergeCell ref="I5:I6"/>
    <mergeCell ref="J5:J6"/>
    <mergeCell ref="X3:X7"/>
    <mergeCell ref="Y6:Y7"/>
    <mergeCell ref="Y3:Y5"/>
  </mergeCells>
  <conditionalFormatting sqref="P5:Q5">
    <cfRule type="containsBlanks" dxfId="66" priority="3">
      <formula>LEN(TRIM(P5))=0</formula>
    </cfRule>
  </conditionalFormatting>
  <conditionalFormatting sqref="Z57:AA57">
    <cfRule type="containsBlanks" dxfId="65" priority="1">
      <formula>LEN(TRIM(Z57))=0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C184-FC5B-4DA6-8651-8EF22F97D4C6}">
  <sheetPr>
    <tabColor rgb="FF002060"/>
    <pageSetUpPr fitToPage="1"/>
  </sheetPr>
  <dimension ref="A1:BC64"/>
  <sheetViews>
    <sheetView showGridLines="0" zoomScale="60" zoomScaleNormal="60" workbookViewId="0">
      <selection activeCell="K25" sqref="K25"/>
    </sheetView>
  </sheetViews>
  <sheetFormatPr defaultRowHeight="12.75" x14ac:dyDescent="0.2"/>
  <cols>
    <col min="1" max="1" width="10.6640625" style="70" bestFit="1" customWidth="1"/>
    <col min="2" max="2" width="75.83203125" style="70" customWidth="1"/>
    <col min="3" max="4" width="25.83203125" style="70" customWidth="1"/>
    <col min="5" max="5" width="15.83203125" style="70" customWidth="1"/>
    <col min="6" max="14" width="12.83203125" style="70" customWidth="1"/>
    <col min="15" max="15" width="20.83203125" style="70" customWidth="1"/>
    <col min="16" max="16" width="15.83203125" style="75" customWidth="1"/>
    <col min="17" max="17" width="20.83203125" style="70" customWidth="1"/>
    <col min="18" max="18" width="10.83203125" style="70" customWidth="1"/>
    <col min="19" max="20" width="20.83203125" style="70" customWidth="1"/>
    <col min="21" max="21" width="10.83203125" style="70" customWidth="1"/>
    <col min="22" max="24" width="20.83203125" style="70" customWidth="1"/>
    <col min="25" max="25" width="50.83203125" style="70" customWidth="1"/>
    <col min="26" max="26" width="22.33203125" style="70" bestFit="1" customWidth="1"/>
    <col min="27" max="27" width="19.1640625" style="70" bestFit="1" customWidth="1"/>
    <col min="28" max="41" width="9.33203125" style="70"/>
    <col min="42" max="42" width="13" style="70" customWidth="1"/>
    <col min="43" max="43" width="9.33203125" style="70"/>
    <col min="44" max="44" width="7.33203125" style="70" customWidth="1"/>
    <col min="45" max="16384" width="9.33203125" style="70"/>
  </cols>
  <sheetData>
    <row r="1" spans="2:26" ht="34.5" customHeight="1" thickBot="1" x14ac:dyDescent="0.25"/>
    <row r="2" spans="2:26" ht="24.95" customHeight="1" thickBot="1" x14ac:dyDescent="0.25">
      <c r="B2" s="1541" t="s">
        <v>891</v>
      </c>
      <c r="C2" s="1542"/>
      <c r="D2" s="1542"/>
      <c r="E2" s="1542"/>
      <c r="F2" s="1542"/>
      <c r="G2" s="1542"/>
      <c r="H2" s="1542"/>
      <c r="I2" s="1542"/>
      <c r="J2" s="1542"/>
      <c r="K2" s="1542"/>
      <c r="L2" s="1542"/>
      <c r="M2" s="1542"/>
      <c r="N2" s="1542"/>
      <c r="O2" s="1542"/>
      <c r="P2" s="1542"/>
      <c r="Q2" s="1542"/>
      <c r="R2" s="1542"/>
      <c r="S2" s="1542"/>
      <c r="T2" s="1542"/>
      <c r="U2" s="1542"/>
      <c r="V2" s="1542"/>
      <c r="W2" s="1542"/>
      <c r="X2" s="1542"/>
      <c r="Y2" s="1543"/>
    </row>
    <row r="3" spans="2:26" ht="20.100000000000001" customHeight="1" x14ac:dyDescent="0.2">
      <c r="B3" s="1499" t="s">
        <v>355</v>
      </c>
      <c r="C3" s="1502" t="s">
        <v>535</v>
      </c>
      <c r="D3" s="1503"/>
      <c r="E3" s="1508" t="s">
        <v>184</v>
      </c>
      <c r="F3" s="1511" t="s">
        <v>390</v>
      </c>
      <c r="G3" s="1512"/>
      <c r="H3" s="1508" t="s">
        <v>87</v>
      </c>
      <c r="I3" s="1511" t="s">
        <v>391</v>
      </c>
      <c r="J3" s="1512"/>
      <c r="K3" s="1511" t="s">
        <v>393</v>
      </c>
      <c r="L3" s="1511" t="s">
        <v>719</v>
      </c>
      <c r="M3" s="1512"/>
      <c r="N3" s="1515" t="s">
        <v>720</v>
      </c>
      <c r="O3" s="1119">
        <v>254</v>
      </c>
      <c r="P3" s="1041">
        <v>407</v>
      </c>
      <c r="Q3" s="1119">
        <v>408</v>
      </c>
      <c r="R3" s="1444">
        <v>442</v>
      </c>
      <c r="S3" s="1445"/>
      <c r="T3" s="1444">
        <v>617</v>
      </c>
      <c r="U3" s="1484"/>
      <c r="V3" s="1445"/>
      <c r="W3" s="525">
        <v>618</v>
      </c>
      <c r="X3" s="1521" t="s">
        <v>134</v>
      </c>
      <c r="Y3" s="1526" t="s">
        <v>838</v>
      </c>
    </row>
    <row r="4" spans="2:26" ht="120" customHeight="1" x14ac:dyDescent="0.2">
      <c r="B4" s="1500"/>
      <c r="C4" s="1504"/>
      <c r="D4" s="1505"/>
      <c r="E4" s="1509"/>
      <c r="F4" s="1513"/>
      <c r="G4" s="1514"/>
      <c r="H4" s="1509"/>
      <c r="I4" s="1513"/>
      <c r="J4" s="1514"/>
      <c r="K4" s="1518"/>
      <c r="L4" s="1513"/>
      <c r="M4" s="1514"/>
      <c r="N4" s="1516"/>
      <c r="O4" s="522" t="s">
        <v>571</v>
      </c>
      <c r="P4" s="523" t="s">
        <v>219</v>
      </c>
      <c r="Q4" s="524" t="s">
        <v>221</v>
      </c>
      <c r="R4" s="1540" t="s">
        <v>536</v>
      </c>
      <c r="S4" s="1442" t="s">
        <v>962</v>
      </c>
      <c r="T4" s="1436" t="s">
        <v>627</v>
      </c>
      <c r="U4" s="1540" t="s">
        <v>536</v>
      </c>
      <c r="V4" s="1442" t="s">
        <v>565</v>
      </c>
      <c r="W4" s="1436" t="s">
        <v>933</v>
      </c>
      <c r="X4" s="1522"/>
      <c r="Y4" s="1527"/>
    </row>
    <row r="5" spans="2:26" ht="20.100000000000001" customHeight="1" x14ac:dyDescent="0.2">
      <c r="B5" s="1500"/>
      <c r="C5" s="1504"/>
      <c r="D5" s="1505"/>
      <c r="E5" s="1509"/>
      <c r="F5" s="1519" t="s">
        <v>92</v>
      </c>
      <c r="G5" s="1519" t="s">
        <v>91</v>
      </c>
      <c r="H5" s="1509"/>
      <c r="I5" s="1519" t="s">
        <v>92</v>
      </c>
      <c r="J5" s="1519" t="s">
        <v>91</v>
      </c>
      <c r="K5" s="1518"/>
      <c r="L5" s="1519" t="s">
        <v>92</v>
      </c>
      <c r="M5" s="1538" t="s">
        <v>91</v>
      </c>
      <c r="N5" s="1516"/>
      <c r="O5" s="1446" t="s">
        <v>539</v>
      </c>
      <c r="P5" s="524">
        <v>8.5000000000000006E-2</v>
      </c>
      <c r="Q5" s="619">
        <v>0.4</v>
      </c>
      <c r="R5" s="1497"/>
      <c r="S5" s="1442"/>
      <c r="T5" s="1437"/>
      <c r="U5" s="1497"/>
      <c r="V5" s="1442"/>
      <c r="W5" s="1437"/>
      <c r="X5" s="1522"/>
      <c r="Y5" s="1527"/>
    </row>
    <row r="6" spans="2:26" ht="20.100000000000001" customHeight="1" x14ac:dyDescent="0.2">
      <c r="B6" s="1500"/>
      <c r="C6" s="1506"/>
      <c r="D6" s="1507"/>
      <c r="E6" s="1510"/>
      <c r="F6" s="1520"/>
      <c r="G6" s="1520"/>
      <c r="H6" s="1510"/>
      <c r="I6" s="1520"/>
      <c r="J6" s="1520"/>
      <c r="K6" s="1513"/>
      <c r="L6" s="1520"/>
      <c r="M6" s="1539"/>
      <c r="N6" s="1517"/>
      <c r="O6" s="1448"/>
      <c r="P6" s="525" t="s">
        <v>330</v>
      </c>
      <c r="Q6" s="525" t="s">
        <v>330</v>
      </c>
      <c r="R6" s="1498"/>
      <c r="S6" s="1443"/>
      <c r="T6" s="1438"/>
      <c r="U6" s="1498"/>
      <c r="V6" s="1443"/>
      <c r="W6" s="1438"/>
      <c r="X6" s="1522"/>
      <c r="Y6" s="1524" t="s">
        <v>751</v>
      </c>
    </row>
    <row r="7" spans="2:26" ht="20.100000000000001" customHeight="1" thickBot="1" x14ac:dyDescent="0.25">
      <c r="B7" s="1501"/>
      <c r="C7" s="1419" t="s">
        <v>65</v>
      </c>
      <c r="D7" s="1419" t="s">
        <v>66</v>
      </c>
      <c r="E7" s="1420" t="s">
        <v>67</v>
      </c>
      <c r="F7" s="1416" t="s">
        <v>67</v>
      </c>
      <c r="G7" s="1416" t="s">
        <v>67</v>
      </c>
      <c r="H7" s="1417" t="s">
        <v>83</v>
      </c>
      <c r="I7" s="1417" t="s">
        <v>67</v>
      </c>
      <c r="J7" s="1416" t="s">
        <v>67</v>
      </c>
      <c r="K7" s="1416" t="s">
        <v>83</v>
      </c>
      <c r="L7" s="1417" t="s">
        <v>67</v>
      </c>
      <c r="M7" s="1417" t="s">
        <v>67</v>
      </c>
      <c r="N7" s="1418" t="s">
        <v>83</v>
      </c>
      <c r="O7" s="1120" t="s">
        <v>83</v>
      </c>
      <c r="P7" s="564" t="s">
        <v>85</v>
      </c>
      <c r="Q7" s="616" t="s">
        <v>85</v>
      </c>
      <c r="R7" s="616" t="s">
        <v>132</v>
      </c>
      <c r="S7" s="616" t="s">
        <v>84</v>
      </c>
      <c r="T7" s="617" t="s">
        <v>83</v>
      </c>
      <c r="U7" s="616" t="s">
        <v>132</v>
      </c>
      <c r="V7" s="620" t="s">
        <v>84</v>
      </c>
      <c r="W7" s="617" t="s">
        <v>67</v>
      </c>
      <c r="X7" s="1523"/>
      <c r="Y7" s="1525"/>
    </row>
    <row r="8" spans="2:26" ht="20.100000000000001" customHeight="1" thickBot="1" x14ac:dyDescent="0.25">
      <c r="B8" s="1532" t="s">
        <v>228</v>
      </c>
      <c r="C8" s="1533"/>
      <c r="D8" s="1533"/>
      <c r="E8" s="1533"/>
      <c r="F8" s="1533"/>
      <c r="G8" s="1533"/>
      <c r="H8" s="1533"/>
      <c r="I8" s="1533"/>
      <c r="J8" s="1533"/>
      <c r="K8" s="1533"/>
      <c r="L8" s="1533"/>
      <c r="M8" s="1533"/>
      <c r="N8" s="1533"/>
      <c r="O8" s="1533"/>
      <c r="P8" s="1533"/>
      <c r="Q8" s="1533"/>
      <c r="R8" s="1533"/>
      <c r="S8" s="1533"/>
      <c r="T8" s="1533"/>
      <c r="U8" s="1533"/>
      <c r="V8" s="1533"/>
      <c r="W8" s="1533"/>
      <c r="X8" s="1533"/>
      <c r="Y8" s="1534"/>
    </row>
    <row r="9" spans="2:26" ht="20.100000000000001" customHeight="1" thickBot="1" x14ac:dyDescent="0.25">
      <c r="B9" s="737" t="s">
        <v>642</v>
      </c>
      <c r="C9" s="1083"/>
      <c r="D9" s="1083"/>
      <c r="E9" s="1121"/>
      <c r="F9" s="743"/>
      <c r="G9" s="743"/>
      <c r="H9" s="743"/>
      <c r="I9" s="743"/>
      <c r="J9" s="743"/>
      <c r="K9" s="743"/>
      <c r="L9" s="1085"/>
      <c r="M9" s="743"/>
      <c r="N9" s="440"/>
      <c r="O9" s="146"/>
      <c r="P9" s="148"/>
      <c r="Q9" s="1086"/>
      <c r="R9" s="1086"/>
      <c r="S9" s="1086"/>
      <c r="T9" s="1086"/>
      <c r="U9" s="1086"/>
      <c r="V9" s="1087"/>
      <c r="W9" s="1087"/>
      <c r="X9" s="1272"/>
      <c r="Y9" s="1088"/>
    </row>
    <row r="10" spans="2:26" ht="20.100000000000001" customHeight="1" x14ac:dyDescent="0.2">
      <c r="B10" s="735"/>
      <c r="C10" s="596"/>
      <c r="D10" s="596"/>
      <c r="E10" s="1122"/>
      <c r="F10" s="392"/>
      <c r="G10" s="392"/>
      <c r="H10" s="392"/>
      <c r="I10" s="392"/>
      <c r="J10" s="392"/>
      <c r="K10" s="392"/>
      <c r="L10" s="578"/>
      <c r="M10" s="392"/>
      <c r="N10" s="393"/>
      <c r="O10" s="462"/>
      <c r="P10" s="461"/>
      <c r="Q10" s="199"/>
      <c r="R10" s="199"/>
      <c r="S10" s="199"/>
      <c r="T10" s="199"/>
      <c r="U10" s="199"/>
      <c r="V10" s="1082"/>
      <c r="W10" s="1082"/>
      <c r="X10" s="1273"/>
      <c r="Y10" s="1123"/>
    </row>
    <row r="11" spans="2:26" ht="20.100000000000001" customHeight="1" x14ac:dyDescent="0.2">
      <c r="B11" s="720" t="s">
        <v>888</v>
      </c>
      <c r="C11" s="596"/>
      <c r="D11" s="596"/>
      <c r="E11" s="1122"/>
      <c r="F11" s="392"/>
      <c r="G11" s="392"/>
      <c r="H11" s="392"/>
      <c r="I11" s="392"/>
      <c r="J11" s="392"/>
      <c r="K11" s="392"/>
      <c r="L11" s="578"/>
      <c r="M11" s="392"/>
      <c r="N11" s="393"/>
      <c r="O11" s="462"/>
      <c r="P11" s="461"/>
      <c r="Q11" s="199"/>
      <c r="R11" s="199"/>
      <c r="S11" s="199"/>
      <c r="T11" s="199"/>
      <c r="U11" s="199"/>
      <c r="V11" s="1082"/>
      <c r="W11" s="1082"/>
      <c r="X11" s="1273"/>
      <c r="Y11" s="1123"/>
    </row>
    <row r="12" spans="2:26" ht="20.100000000000001" customHeight="1" x14ac:dyDescent="0.2">
      <c r="B12" s="720"/>
      <c r="C12" s="596"/>
      <c r="D12" s="596"/>
      <c r="E12" s="1122"/>
      <c r="F12" s="392"/>
      <c r="G12" s="392"/>
      <c r="H12" s="392"/>
      <c r="I12" s="392"/>
      <c r="J12" s="392"/>
      <c r="K12" s="392"/>
      <c r="L12" s="578"/>
      <c r="M12" s="392"/>
      <c r="N12" s="393"/>
      <c r="O12" s="462"/>
      <c r="P12" s="461"/>
      <c r="Q12" s="199"/>
      <c r="R12" s="199"/>
      <c r="S12" s="199"/>
      <c r="T12" s="199"/>
      <c r="U12" s="199"/>
      <c r="V12" s="1082"/>
      <c r="W12" s="1082"/>
      <c r="X12" s="1273"/>
      <c r="Y12" s="1123"/>
    </row>
    <row r="13" spans="2:26" ht="20.100000000000001" customHeight="1" x14ac:dyDescent="0.2">
      <c r="B13" s="720" t="s">
        <v>264</v>
      </c>
      <c r="C13" s="596"/>
      <c r="D13" s="596"/>
      <c r="E13" s="1122"/>
      <c r="F13" s="392"/>
      <c r="G13" s="392"/>
      <c r="H13" s="392"/>
      <c r="I13" s="392"/>
      <c r="J13" s="392"/>
      <c r="K13" s="392"/>
      <c r="L13" s="578"/>
      <c r="M13" s="392"/>
      <c r="N13" s="393"/>
      <c r="O13" s="462"/>
      <c r="P13" s="461"/>
      <c r="Q13" s="199"/>
      <c r="R13" s="199"/>
      <c r="S13" s="199"/>
      <c r="T13" s="199"/>
      <c r="U13" s="199"/>
      <c r="V13" s="1082"/>
      <c r="W13" s="1082"/>
      <c r="X13" s="1273"/>
      <c r="Y13" s="1123"/>
    </row>
    <row r="14" spans="2:26" ht="20.100000000000001" customHeight="1" x14ac:dyDescent="0.3">
      <c r="B14" s="721" t="s">
        <v>735</v>
      </c>
      <c r="C14" s="528">
        <v>29992.35</v>
      </c>
      <c r="D14" s="538">
        <v>30767.24</v>
      </c>
      <c r="E14" s="773">
        <f>D14-C14</f>
        <v>774.89000000000306</v>
      </c>
      <c r="F14" s="734">
        <v>3</v>
      </c>
      <c r="G14" s="734">
        <v>6</v>
      </c>
      <c r="H14" s="647">
        <f>ROUND(E14*(F14+G14)/9,0)</f>
        <v>775</v>
      </c>
      <c r="I14" s="645">
        <v>4</v>
      </c>
      <c r="J14" s="644">
        <v>4</v>
      </c>
      <c r="K14" s="647">
        <f>ROUND(E14*(I14+J14)/9,0)</f>
        <v>689</v>
      </c>
      <c r="L14" s="852">
        <v>2</v>
      </c>
      <c r="M14" s="703">
        <v>2</v>
      </c>
      <c r="N14" s="648">
        <f>ROUND(E14*(L14+M14)/9,0)</f>
        <v>344</v>
      </c>
      <c r="O14" s="827">
        <f>H14</f>
        <v>775</v>
      </c>
      <c r="P14" s="828">
        <f>ROUND($P$5*O14,0)</f>
        <v>66</v>
      </c>
      <c r="Q14" s="710">
        <f>ROUND($Q$5*N14,0)</f>
        <v>138</v>
      </c>
      <c r="R14" s="829">
        <v>1.5</v>
      </c>
      <c r="S14" s="697">
        <f>ROUND(E14*(F14+G14)*R14/12/27,0)</f>
        <v>32</v>
      </c>
      <c r="T14" s="644">
        <f>K14</f>
        <v>689</v>
      </c>
      <c r="U14" s="826">
        <v>1.5</v>
      </c>
      <c r="V14" s="780">
        <f>ROUND(((L14+M14)*E14*(U14/12))/27,2)</f>
        <v>14.35</v>
      </c>
      <c r="W14" s="597"/>
      <c r="X14" s="1274"/>
      <c r="Y14" s="1280"/>
      <c r="Z14" s="196"/>
    </row>
    <row r="15" spans="2:26" ht="19.5" customHeight="1" x14ac:dyDescent="0.3">
      <c r="B15" s="721" t="s">
        <v>723</v>
      </c>
      <c r="C15" s="538">
        <v>30767.24</v>
      </c>
      <c r="D15" s="528">
        <v>30869.040000000001</v>
      </c>
      <c r="E15" s="773">
        <f>D15-C15</f>
        <v>101.79999999999927</v>
      </c>
      <c r="F15" s="734"/>
      <c r="G15" s="734"/>
      <c r="H15" s="464"/>
      <c r="I15" s="464"/>
      <c r="J15" s="464"/>
      <c r="K15" s="464"/>
      <c r="L15" s="218"/>
      <c r="M15" s="1125"/>
      <c r="N15" s="246"/>
      <c r="O15" s="462"/>
      <c r="P15" s="461"/>
      <c r="Q15" s="116"/>
      <c r="R15" s="199"/>
      <c r="S15" s="199"/>
      <c r="T15" s="199"/>
      <c r="U15" s="222"/>
      <c r="V15" s="597"/>
      <c r="W15" s="597"/>
      <c r="X15" s="1273"/>
      <c r="Y15" s="1280"/>
      <c r="Z15" s="196"/>
    </row>
    <row r="16" spans="2:26" ht="19.5" customHeight="1" x14ac:dyDescent="0.3">
      <c r="B16" s="721"/>
      <c r="C16" s="540"/>
      <c r="D16" s="540"/>
      <c r="E16" s="774"/>
      <c r="F16" s="734"/>
      <c r="G16" s="734"/>
      <c r="H16" s="464"/>
      <c r="I16" s="464"/>
      <c r="J16" s="464"/>
      <c r="K16" s="464"/>
      <c r="L16" s="218"/>
      <c r="M16" s="1125"/>
      <c r="N16" s="246"/>
      <c r="O16" s="462"/>
      <c r="P16" s="461"/>
      <c r="Q16" s="116"/>
      <c r="R16" s="199"/>
      <c r="S16" s="199"/>
      <c r="T16" s="199"/>
      <c r="U16" s="222"/>
      <c r="V16" s="597"/>
      <c r="W16" s="597"/>
      <c r="X16" s="1273"/>
      <c r="Y16" s="1280"/>
      <c r="Z16" s="196"/>
    </row>
    <row r="17" spans="1:55" ht="19.5" customHeight="1" x14ac:dyDescent="0.3">
      <c r="B17" s="720" t="s">
        <v>690</v>
      </c>
      <c r="C17" s="540"/>
      <c r="D17" s="540"/>
      <c r="E17" s="774"/>
      <c r="F17" s="734"/>
      <c r="G17" s="734"/>
      <c r="H17" s="464"/>
      <c r="I17" s="464"/>
      <c r="J17" s="464"/>
      <c r="K17" s="464"/>
      <c r="L17" s="218"/>
      <c r="M17" s="1125"/>
      <c r="N17" s="246"/>
      <c r="O17" s="462"/>
      <c r="P17" s="461"/>
      <c r="Q17" s="116"/>
      <c r="R17" s="199"/>
      <c r="S17" s="199"/>
      <c r="T17" s="199"/>
      <c r="U17" s="222"/>
      <c r="V17" s="597"/>
      <c r="W17" s="597"/>
      <c r="X17" s="1273"/>
      <c r="Y17" s="1280"/>
      <c r="Z17" s="196"/>
    </row>
    <row r="18" spans="1:55" s="76" customFormat="1" ht="18.75" customHeight="1" x14ac:dyDescent="0.2">
      <c r="B18" s="721" t="s">
        <v>723</v>
      </c>
      <c r="C18" s="528">
        <v>30846.22</v>
      </c>
      <c r="D18" s="538">
        <v>30977.59</v>
      </c>
      <c r="E18" s="773">
        <f>D18-C18</f>
        <v>131.36999999999898</v>
      </c>
      <c r="F18" s="734"/>
      <c r="G18" s="734"/>
      <c r="H18" s="405"/>
      <c r="I18" s="464"/>
      <c r="J18" s="464"/>
      <c r="K18" s="464"/>
      <c r="L18" s="218"/>
      <c r="M18" s="218"/>
      <c r="N18" s="113"/>
      <c r="O18" s="407"/>
      <c r="P18" s="227"/>
      <c r="Q18" s="116"/>
      <c r="R18" s="232"/>
      <c r="S18" s="115"/>
      <c r="T18" s="116"/>
      <c r="U18" s="222"/>
      <c r="V18" s="597"/>
      <c r="W18" s="597"/>
      <c r="X18" s="1275"/>
      <c r="Y18" s="128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</row>
    <row r="19" spans="1:55" s="76" customFormat="1" ht="18.75" customHeight="1" x14ac:dyDescent="0.2">
      <c r="B19" s="721" t="s">
        <v>724</v>
      </c>
      <c r="C19" s="538">
        <v>30977.59</v>
      </c>
      <c r="D19" s="540">
        <v>31845.95</v>
      </c>
      <c r="E19" s="773">
        <f>D19-C19</f>
        <v>868.36000000000058</v>
      </c>
      <c r="F19" s="734">
        <v>3</v>
      </c>
      <c r="G19" s="734">
        <v>6</v>
      </c>
      <c r="H19" s="647">
        <f>ROUND(E19*(F19+G19)/9,0)</f>
        <v>868</v>
      </c>
      <c r="I19" s="645">
        <v>4</v>
      </c>
      <c r="J19" s="644">
        <v>4</v>
      </c>
      <c r="K19" s="647">
        <f>ROUND(E19*(I19+J19)/9,0)</f>
        <v>772</v>
      </c>
      <c r="L19" s="852">
        <v>2</v>
      </c>
      <c r="M19" s="703">
        <v>2</v>
      </c>
      <c r="N19" s="648">
        <f>ROUND(E19*(L19+M19)/9,0)</f>
        <v>386</v>
      </c>
      <c r="O19" s="827">
        <f>H19</f>
        <v>868</v>
      </c>
      <c r="P19" s="828">
        <f>ROUND($P$5*O19,0)</f>
        <v>74</v>
      </c>
      <c r="Q19" s="710">
        <f>ROUND($Q$5*N19,0)</f>
        <v>154</v>
      </c>
      <c r="R19" s="829">
        <v>1.5</v>
      </c>
      <c r="S19" s="697">
        <f>ROUND(E19*(F19+G19)*R19/12/27,0)</f>
        <v>36</v>
      </c>
      <c r="T19" s="644">
        <f>K19</f>
        <v>772</v>
      </c>
      <c r="U19" s="826">
        <v>1.5</v>
      </c>
      <c r="V19" s="780">
        <f>ROUND(((L19+M19)*E19*(U19/12))/27,2)</f>
        <v>16.079999999999998</v>
      </c>
      <c r="W19" s="597"/>
      <c r="X19" s="1276"/>
      <c r="Y19" s="128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</row>
    <row r="20" spans="1:55" ht="20.100000000000001" customHeight="1" x14ac:dyDescent="0.2">
      <c r="B20" s="720"/>
      <c r="C20" s="596"/>
      <c r="D20" s="596"/>
      <c r="E20" s="1122"/>
      <c r="F20" s="392"/>
      <c r="G20" s="392"/>
      <c r="H20" s="392"/>
      <c r="I20" s="392"/>
      <c r="J20" s="392"/>
      <c r="K20" s="392"/>
      <c r="L20" s="578"/>
      <c r="M20" s="392"/>
      <c r="N20" s="393"/>
      <c r="O20" s="462"/>
      <c r="P20" s="461"/>
      <c r="Q20" s="199"/>
      <c r="R20" s="199"/>
      <c r="S20" s="199"/>
      <c r="T20" s="199"/>
      <c r="U20" s="199"/>
      <c r="V20" s="1082"/>
      <c r="W20" s="1082"/>
      <c r="X20" s="1273"/>
      <c r="Y20" s="1123"/>
    </row>
    <row r="21" spans="1:55" ht="18.75" customHeight="1" x14ac:dyDescent="0.2">
      <c r="B21" s="720" t="s">
        <v>886</v>
      </c>
      <c r="C21" s="538"/>
      <c r="D21" s="538"/>
      <c r="E21" s="773"/>
      <c r="F21" s="606"/>
      <c r="G21" s="606"/>
      <c r="H21" s="607"/>
      <c r="I21" s="607"/>
      <c r="J21" s="607"/>
      <c r="K21" s="607"/>
      <c r="L21" s="600"/>
      <c r="M21" s="218"/>
      <c r="N21" s="113"/>
      <c r="O21" s="407"/>
      <c r="P21" s="226"/>
      <c r="Q21" s="116"/>
      <c r="R21" s="115"/>
      <c r="S21" s="115"/>
      <c r="T21" s="116"/>
      <c r="U21" s="222"/>
      <c r="V21" s="597"/>
      <c r="W21" s="597"/>
      <c r="X21" s="1275"/>
      <c r="Y21" s="1281"/>
    </row>
    <row r="22" spans="1:55" ht="18.75" customHeight="1" x14ac:dyDescent="0.2">
      <c r="B22" s="1095"/>
      <c r="C22" s="538"/>
      <c r="D22" s="538"/>
      <c r="E22" s="773"/>
      <c r="F22" s="606"/>
      <c r="G22" s="606"/>
      <c r="H22" s="606"/>
      <c r="I22" s="604"/>
      <c r="J22" s="604"/>
      <c r="K22" s="604"/>
      <c r="L22" s="578"/>
      <c r="M22" s="218"/>
      <c r="N22" s="113"/>
      <c r="O22" s="407"/>
      <c r="P22" s="226"/>
      <c r="Q22" s="116"/>
      <c r="R22" s="115"/>
      <c r="S22" s="115"/>
      <c r="T22" s="116"/>
      <c r="U22" s="222"/>
      <c r="V22" s="597"/>
      <c r="W22" s="597"/>
      <c r="X22" s="1275"/>
      <c r="Y22" s="1281"/>
    </row>
    <row r="23" spans="1:55" ht="20.100000000000001" customHeight="1" x14ac:dyDescent="0.2">
      <c r="B23" s="720" t="s">
        <v>263</v>
      </c>
      <c r="C23" s="596"/>
      <c r="D23" s="596"/>
      <c r="E23" s="1122"/>
      <c r="F23" s="392"/>
      <c r="G23" s="392"/>
      <c r="H23" s="392"/>
      <c r="I23" s="392"/>
      <c r="J23" s="392"/>
      <c r="K23" s="392"/>
      <c r="L23" s="578"/>
      <c r="M23" s="392"/>
      <c r="N23" s="393"/>
      <c r="O23" s="462"/>
      <c r="P23" s="461"/>
      <c r="Q23" s="199"/>
      <c r="R23" s="199"/>
      <c r="S23" s="199"/>
      <c r="T23" s="199"/>
      <c r="U23" s="199"/>
      <c r="V23" s="1082"/>
      <c r="W23" s="1082"/>
      <c r="X23" s="1273"/>
      <c r="Y23" s="1123"/>
    </row>
    <row r="24" spans="1:55" ht="20.100000000000001" customHeight="1" x14ac:dyDescent="0.3">
      <c r="B24" s="721" t="s">
        <v>735</v>
      </c>
      <c r="C24" s="528">
        <v>29852.240000000002</v>
      </c>
      <c r="D24" s="538">
        <v>31124</v>
      </c>
      <c r="E24" s="773">
        <f>D24-C24</f>
        <v>1271.7599999999984</v>
      </c>
      <c r="F24" s="734">
        <v>3</v>
      </c>
      <c r="G24" s="734">
        <v>6</v>
      </c>
      <c r="H24" s="647">
        <f>ROUND(E24*(F24+G24)/9,0)</f>
        <v>1272</v>
      </c>
      <c r="I24" s="644">
        <v>4</v>
      </c>
      <c r="J24" s="644">
        <v>4</v>
      </c>
      <c r="K24" s="647">
        <f>ROUND(E24*(I24+J24)/9,0)</f>
        <v>1130</v>
      </c>
      <c r="L24" s="703">
        <v>2</v>
      </c>
      <c r="M24" s="703">
        <v>2</v>
      </c>
      <c r="N24" s="648">
        <f>ROUND(E24*(L24+M24)/9,0)</f>
        <v>565</v>
      </c>
      <c r="O24" s="827">
        <f>H24</f>
        <v>1272</v>
      </c>
      <c r="P24" s="828">
        <f>ROUND($P$5*O24,0)</f>
        <v>108</v>
      </c>
      <c r="Q24" s="710">
        <f>ROUND($Q$5*N24,0)</f>
        <v>226</v>
      </c>
      <c r="R24" s="829">
        <v>1.5</v>
      </c>
      <c r="S24" s="697">
        <f>ROUND(E24*(F24+G24)*R24/12/27,0)</f>
        <v>53</v>
      </c>
      <c r="T24" s="644">
        <f>K24</f>
        <v>1130</v>
      </c>
      <c r="U24" s="826">
        <v>1.5</v>
      </c>
      <c r="V24" s="780">
        <f>ROUND(((L24+M24)*E24*(U24/12))/27,2)</f>
        <v>23.55</v>
      </c>
      <c r="W24" s="597"/>
      <c r="X24" s="1274"/>
      <c r="Y24" s="1280"/>
      <c r="Z24" s="196"/>
    </row>
    <row r="25" spans="1:55" ht="19.5" customHeight="1" x14ac:dyDescent="0.3">
      <c r="B25" s="721" t="s">
        <v>761</v>
      </c>
      <c r="C25" s="538">
        <v>31124</v>
      </c>
      <c r="D25" s="528">
        <v>31265.86</v>
      </c>
      <c r="E25" s="773">
        <f>D25-C25</f>
        <v>141.86000000000058</v>
      </c>
      <c r="F25" s="734"/>
      <c r="G25" s="734"/>
      <c r="H25" s="464"/>
      <c r="I25" s="464"/>
      <c r="J25" s="464"/>
      <c r="K25" s="464"/>
      <c r="L25" s="218"/>
      <c r="M25" s="1125"/>
      <c r="N25" s="246"/>
      <c r="O25" s="462"/>
      <c r="P25" s="461"/>
      <c r="Q25" s="116"/>
      <c r="R25" s="199"/>
      <c r="S25" s="199"/>
      <c r="T25" s="199"/>
      <c r="U25" s="222"/>
      <c r="V25" s="597"/>
      <c r="W25" s="597"/>
      <c r="X25" s="1273"/>
      <c r="Y25" s="1280"/>
      <c r="Z25" s="196"/>
    </row>
    <row r="26" spans="1:55" s="76" customFormat="1" ht="18.75" customHeight="1" x14ac:dyDescent="0.3">
      <c r="A26" s="608"/>
      <c r="B26" s="721" t="s">
        <v>757</v>
      </c>
      <c r="C26" s="538">
        <v>31124</v>
      </c>
      <c r="D26" s="528">
        <v>31172.91</v>
      </c>
      <c r="E26" s="773">
        <f>D26-C26</f>
        <v>48.909999999999854</v>
      </c>
      <c r="F26" s="733"/>
      <c r="G26" s="830">
        <v>6</v>
      </c>
      <c r="H26" s="647">
        <f>ROUND(E26*(F26+G26)/9,0)</f>
        <v>33</v>
      </c>
      <c r="I26" s="605"/>
      <c r="J26" s="644">
        <v>4</v>
      </c>
      <c r="K26" s="647">
        <f>ROUND(E26*(I26+J26)/9,0)</f>
        <v>22</v>
      </c>
      <c r="L26" s="852"/>
      <c r="M26" s="703">
        <v>2</v>
      </c>
      <c r="N26" s="648">
        <f>ROUND(E26*(L26+M26)/9,0)</f>
        <v>11</v>
      </c>
      <c r="O26" s="827">
        <f t="shared" ref="O26:O28" si="0">H26</f>
        <v>33</v>
      </c>
      <c r="P26" s="828">
        <f t="shared" ref="P26:P28" si="1">ROUND($P$5*O26,0)</f>
        <v>3</v>
      </c>
      <c r="Q26" s="710">
        <f t="shared" ref="Q26:Q28" si="2">ROUND($Q$5*N26,0)</f>
        <v>4</v>
      </c>
      <c r="R26" s="829">
        <v>1.5</v>
      </c>
      <c r="S26" s="697">
        <f>ROUND(E26*(F26+G26)*R26/12/27,0)</f>
        <v>1</v>
      </c>
      <c r="T26" s="644">
        <f t="shared" ref="T26:T28" si="3">K26</f>
        <v>22</v>
      </c>
      <c r="U26" s="826">
        <v>1.5</v>
      </c>
      <c r="V26" s="780">
        <f t="shared" ref="V26:V28" si="4">ROUND(((L26+M26)*E26*(U26/12))/27,2)</f>
        <v>0.45</v>
      </c>
      <c r="W26" s="597"/>
      <c r="X26" s="1276"/>
      <c r="Y26" s="1281"/>
      <c r="Z26" s="196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</row>
    <row r="27" spans="1:55" s="76" customFormat="1" ht="18.75" customHeight="1" x14ac:dyDescent="0.3">
      <c r="A27" s="608">
        <v>7</v>
      </c>
      <c r="B27" s="721" t="s">
        <v>755</v>
      </c>
      <c r="C27" s="528">
        <v>31172.91</v>
      </c>
      <c r="D27" s="528" t="s">
        <v>752</v>
      </c>
      <c r="E27" s="774">
        <v>81.64</v>
      </c>
      <c r="F27" s="733"/>
      <c r="G27" s="1126" t="s">
        <v>742</v>
      </c>
      <c r="H27" s="647">
        <f>ROUND(E27*(A27)/9,0)</f>
        <v>63</v>
      </c>
      <c r="I27" s="645"/>
      <c r="J27" s="644">
        <v>4</v>
      </c>
      <c r="K27" s="647">
        <f>ROUND(E27*(I27+J27)/9,0)</f>
        <v>36</v>
      </c>
      <c r="L27" s="852"/>
      <c r="M27" s="703">
        <v>2</v>
      </c>
      <c r="N27" s="648">
        <f>ROUND(E27*(L27+M27)/9,0)</f>
        <v>18</v>
      </c>
      <c r="O27" s="827">
        <f t="shared" si="0"/>
        <v>63</v>
      </c>
      <c r="P27" s="828">
        <f t="shared" si="1"/>
        <v>5</v>
      </c>
      <c r="Q27" s="710">
        <f t="shared" si="2"/>
        <v>7</v>
      </c>
      <c r="R27" s="829">
        <v>1.5</v>
      </c>
      <c r="S27" s="697">
        <f>ROUND(E27*(A27)*R27/12/27,0)</f>
        <v>3</v>
      </c>
      <c r="T27" s="644">
        <f t="shared" si="3"/>
        <v>36</v>
      </c>
      <c r="U27" s="826">
        <v>1.5</v>
      </c>
      <c r="V27" s="780">
        <f t="shared" si="4"/>
        <v>0.76</v>
      </c>
      <c r="W27" s="597"/>
      <c r="X27" s="1276"/>
      <c r="Y27" s="1281"/>
      <c r="Z27" s="196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</row>
    <row r="28" spans="1:55" s="76" customFormat="1" ht="18.75" customHeight="1" x14ac:dyDescent="0.3">
      <c r="A28" s="608"/>
      <c r="B28" s="721" t="s">
        <v>756</v>
      </c>
      <c r="C28" s="528" t="s">
        <v>752</v>
      </c>
      <c r="D28" s="538" t="s">
        <v>753</v>
      </c>
      <c r="E28" s="774">
        <v>40</v>
      </c>
      <c r="F28" s="733"/>
      <c r="G28" s="830">
        <v>8</v>
      </c>
      <c r="H28" s="647">
        <f>ROUND(E28*(F28+G28)/9,0)</f>
        <v>36</v>
      </c>
      <c r="I28" s="645"/>
      <c r="J28" s="644">
        <v>4</v>
      </c>
      <c r="K28" s="647">
        <f>ROUND(E28*(I28+J28)/9,0)</f>
        <v>18</v>
      </c>
      <c r="L28" s="852"/>
      <c r="M28" s="703">
        <v>2</v>
      </c>
      <c r="N28" s="648">
        <f>ROUND(E28*(L28+M28)/9,0)</f>
        <v>9</v>
      </c>
      <c r="O28" s="827">
        <f t="shared" si="0"/>
        <v>36</v>
      </c>
      <c r="P28" s="828">
        <f t="shared" si="1"/>
        <v>3</v>
      </c>
      <c r="Q28" s="710">
        <f t="shared" si="2"/>
        <v>4</v>
      </c>
      <c r="R28" s="829">
        <v>1.5</v>
      </c>
      <c r="S28" s="697">
        <f>ROUND(E28*(F28+G28)*R28/12/27,0)</f>
        <v>1</v>
      </c>
      <c r="T28" s="644">
        <f t="shared" si="3"/>
        <v>18</v>
      </c>
      <c r="U28" s="826">
        <v>1.5</v>
      </c>
      <c r="V28" s="780">
        <f t="shared" si="4"/>
        <v>0.37</v>
      </c>
      <c r="W28" s="597"/>
      <c r="X28" s="1276"/>
      <c r="Y28" s="1281"/>
      <c r="Z28" s="196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</row>
    <row r="29" spans="1:55" s="76" customFormat="1" ht="18.75" customHeight="1" x14ac:dyDescent="0.3">
      <c r="A29" s="608"/>
      <c r="B29" s="721"/>
      <c r="C29" s="538"/>
      <c r="D29" s="538"/>
      <c r="E29" s="774"/>
      <c r="F29" s="733"/>
      <c r="G29" s="733"/>
      <c r="H29" s="605"/>
      <c r="I29" s="605"/>
      <c r="J29" s="605"/>
      <c r="K29" s="605"/>
      <c r="L29" s="218"/>
      <c r="M29" s="392"/>
      <c r="N29" s="113"/>
      <c r="O29" s="504"/>
      <c r="P29" s="220"/>
      <c r="Q29" s="116"/>
      <c r="R29" s="221"/>
      <c r="S29" s="116"/>
      <c r="T29" s="116"/>
      <c r="U29" s="222"/>
      <c r="V29" s="597"/>
      <c r="W29" s="597"/>
      <c r="X29" s="1276"/>
      <c r="Y29" s="1281"/>
      <c r="Z29" s="196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</row>
    <row r="30" spans="1:55" s="76" customFormat="1" ht="18.75" customHeight="1" x14ac:dyDescent="0.3">
      <c r="A30" s="608"/>
      <c r="B30" s="720" t="s">
        <v>689</v>
      </c>
      <c r="C30" s="538"/>
      <c r="D30" s="538"/>
      <c r="E30" s="774"/>
      <c r="F30" s="604"/>
      <c r="G30" s="604"/>
      <c r="H30" s="605"/>
      <c r="I30" s="605"/>
      <c r="J30" s="605"/>
      <c r="K30" s="605"/>
      <c r="L30" s="218"/>
      <c r="M30" s="392"/>
      <c r="N30" s="113"/>
      <c r="O30" s="504"/>
      <c r="P30" s="220"/>
      <c r="Q30" s="116"/>
      <c r="R30" s="221"/>
      <c r="S30" s="116"/>
      <c r="T30" s="116"/>
      <c r="U30" s="222"/>
      <c r="V30" s="597"/>
      <c r="W30" s="597"/>
      <c r="X30" s="1276"/>
      <c r="Y30" s="1281"/>
      <c r="Z30" s="196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</row>
    <row r="31" spans="1:55" ht="19.5" customHeight="1" x14ac:dyDescent="0.3">
      <c r="B31" s="721" t="s">
        <v>754</v>
      </c>
      <c r="C31" s="538">
        <v>31080.13</v>
      </c>
      <c r="D31" s="528">
        <v>31169</v>
      </c>
      <c r="E31" s="773">
        <f>D31-C31</f>
        <v>88.869999999998981</v>
      </c>
      <c r="F31" s="734"/>
      <c r="G31" s="734"/>
      <c r="H31" s="464"/>
      <c r="I31" s="464"/>
      <c r="J31" s="464"/>
      <c r="K31" s="464"/>
      <c r="L31" s="218"/>
      <c r="M31" s="1125"/>
      <c r="N31" s="246"/>
      <c r="O31" s="462"/>
      <c r="P31" s="461"/>
      <c r="Q31" s="116"/>
      <c r="R31" s="199"/>
      <c r="S31" s="199"/>
      <c r="T31" s="199"/>
      <c r="U31" s="222"/>
      <c r="V31" s="597"/>
      <c r="W31" s="597"/>
      <c r="X31" s="1273"/>
      <c r="Y31" s="1280"/>
      <c r="Z31" s="196"/>
    </row>
    <row r="32" spans="1:55" s="76" customFormat="1" ht="18.75" customHeight="1" x14ac:dyDescent="0.3">
      <c r="A32" s="608"/>
      <c r="B32" s="721" t="s">
        <v>762</v>
      </c>
      <c r="C32" s="528">
        <v>31169</v>
      </c>
      <c r="D32" s="538">
        <v>31195.73</v>
      </c>
      <c r="E32" s="773">
        <f>D32-C32</f>
        <v>26.729999999999563</v>
      </c>
      <c r="F32" s="734">
        <v>3</v>
      </c>
      <c r="G32" s="830"/>
      <c r="H32" s="647">
        <f>ROUND(E32*(F32+G32)/9,0)</f>
        <v>9</v>
      </c>
      <c r="I32" s="644">
        <v>4</v>
      </c>
      <c r="J32" s="644"/>
      <c r="K32" s="647">
        <f>ROUND(E32*(I32+J32)/9,0)</f>
        <v>12</v>
      </c>
      <c r="L32" s="703">
        <v>2</v>
      </c>
      <c r="M32" s="703"/>
      <c r="N32" s="648">
        <f>ROUND(E32*(L32+M32)/9,0)</f>
        <v>6</v>
      </c>
      <c r="O32" s="827">
        <f t="shared" ref="O32:O34" si="5">H32</f>
        <v>9</v>
      </c>
      <c r="P32" s="828">
        <f t="shared" ref="P32:P34" si="6">ROUND($P$5*O32,0)</f>
        <v>1</v>
      </c>
      <c r="Q32" s="710">
        <f t="shared" ref="Q32:Q34" si="7">ROUND($Q$5*N32,0)</f>
        <v>2</v>
      </c>
      <c r="R32" s="829">
        <v>1.5</v>
      </c>
      <c r="S32" s="642">
        <f>ROUND(E32*(F32+G32)*R32/12/27,2)</f>
        <v>0.37</v>
      </c>
      <c r="T32" s="644">
        <f t="shared" ref="T32:T34" si="8">K32</f>
        <v>12</v>
      </c>
      <c r="U32" s="826">
        <v>1.5</v>
      </c>
      <c r="V32" s="780">
        <f t="shared" ref="V32:V34" si="9">ROUND(((L32+M32)*E32*(U32/12))/27,2)</f>
        <v>0.25</v>
      </c>
      <c r="W32" s="597"/>
      <c r="X32" s="1276"/>
      <c r="Y32" s="1281"/>
      <c r="Z32" s="196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</row>
    <row r="33" spans="1:55" s="76" customFormat="1" ht="18.75" customHeight="1" x14ac:dyDescent="0.3">
      <c r="A33" s="608"/>
      <c r="B33" s="721" t="s">
        <v>756</v>
      </c>
      <c r="C33" s="528" t="s">
        <v>759</v>
      </c>
      <c r="D33" s="538" t="s">
        <v>760</v>
      </c>
      <c r="E33" s="774">
        <v>60</v>
      </c>
      <c r="F33" s="733"/>
      <c r="G33" s="830">
        <v>8</v>
      </c>
      <c r="H33" s="647">
        <f>ROUND(E33*(F33+G33)/9,0)</f>
        <v>53</v>
      </c>
      <c r="I33" s="645"/>
      <c r="J33" s="644">
        <v>4</v>
      </c>
      <c r="K33" s="647">
        <f>ROUND(E33*(I33+J33)/9,0)</f>
        <v>27</v>
      </c>
      <c r="L33" s="852"/>
      <c r="M33" s="703">
        <v>2</v>
      </c>
      <c r="N33" s="648">
        <f>ROUND(E33*(L33+M33)/9,0)</f>
        <v>13</v>
      </c>
      <c r="O33" s="827">
        <f t="shared" si="5"/>
        <v>53</v>
      </c>
      <c r="P33" s="828">
        <f t="shared" si="6"/>
        <v>5</v>
      </c>
      <c r="Q33" s="710">
        <f t="shared" si="7"/>
        <v>5</v>
      </c>
      <c r="R33" s="829">
        <v>1.5</v>
      </c>
      <c r="S33" s="697">
        <f t="shared" ref="S33" si="10">ROUND(E33*(F33+G33)*R33/12/27,0)</f>
        <v>2</v>
      </c>
      <c r="T33" s="644">
        <f t="shared" si="8"/>
        <v>27</v>
      </c>
      <c r="U33" s="826">
        <v>1.5</v>
      </c>
      <c r="V33" s="780">
        <f t="shared" si="9"/>
        <v>0.56000000000000005</v>
      </c>
      <c r="W33" s="597"/>
      <c r="X33" s="1276"/>
      <c r="Y33" s="1281"/>
      <c r="Z33" s="196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</row>
    <row r="34" spans="1:55" s="76" customFormat="1" ht="18.75" customHeight="1" x14ac:dyDescent="0.3">
      <c r="A34" s="608">
        <v>7</v>
      </c>
      <c r="B34" s="721" t="s">
        <v>755</v>
      </c>
      <c r="C34" s="538" t="s">
        <v>760</v>
      </c>
      <c r="D34" s="538">
        <v>31195.73</v>
      </c>
      <c r="E34" s="774">
        <v>117.69</v>
      </c>
      <c r="F34" s="733"/>
      <c r="G34" s="1126" t="s">
        <v>600</v>
      </c>
      <c r="H34" s="647">
        <f>ROUND(E34*(A34)/9,0)</f>
        <v>92</v>
      </c>
      <c r="I34" s="645"/>
      <c r="J34" s="644">
        <v>4</v>
      </c>
      <c r="K34" s="647">
        <f>ROUND(E34*(I34+J34)/9,0)</f>
        <v>52</v>
      </c>
      <c r="L34" s="852"/>
      <c r="M34" s="703">
        <v>2</v>
      </c>
      <c r="N34" s="648">
        <f>ROUND(E34*(L34+M34)/9,0)</f>
        <v>26</v>
      </c>
      <c r="O34" s="827">
        <f t="shared" si="5"/>
        <v>92</v>
      </c>
      <c r="P34" s="828">
        <f t="shared" si="6"/>
        <v>8</v>
      </c>
      <c r="Q34" s="710">
        <f t="shared" si="7"/>
        <v>10</v>
      </c>
      <c r="R34" s="829">
        <v>1.5</v>
      </c>
      <c r="S34" s="697">
        <f>ROUND(E34*(A34)*R34/12/27,0)</f>
        <v>4</v>
      </c>
      <c r="T34" s="644">
        <f t="shared" si="8"/>
        <v>52</v>
      </c>
      <c r="U34" s="826">
        <v>1.5</v>
      </c>
      <c r="V34" s="780">
        <f t="shared" si="9"/>
        <v>1.0900000000000001</v>
      </c>
      <c r="W34" s="597"/>
      <c r="X34" s="1276"/>
      <c r="Y34" s="1281"/>
      <c r="Z34" s="196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</row>
    <row r="35" spans="1:55" ht="20.100000000000001" customHeight="1" x14ac:dyDescent="0.3">
      <c r="B35" s="721" t="s">
        <v>758</v>
      </c>
      <c r="C35" s="538">
        <v>31195.73</v>
      </c>
      <c r="D35" s="538">
        <v>32548.92</v>
      </c>
      <c r="E35" s="773">
        <f>D35-C35</f>
        <v>1353.1899999999987</v>
      </c>
      <c r="F35" s="734">
        <v>3</v>
      </c>
      <c r="G35" s="734">
        <v>6</v>
      </c>
      <c r="H35" s="647">
        <f>ROUND(E35*(F35+G35)/9,0)</f>
        <v>1353</v>
      </c>
      <c r="I35" s="644">
        <v>4</v>
      </c>
      <c r="J35" s="644">
        <v>4</v>
      </c>
      <c r="K35" s="647">
        <f>ROUND(E35*(I35+J35)/9,0)</f>
        <v>1203</v>
      </c>
      <c r="L35" s="703">
        <v>2</v>
      </c>
      <c r="M35" s="703">
        <v>2</v>
      </c>
      <c r="N35" s="648">
        <f>ROUND(E35*(L35+M35)/9,0)</f>
        <v>601</v>
      </c>
      <c r="O35" s="827">
        <f>H35</f>
        <v>1353</v>
      </c>
      <c r="P35" s="828">
        <f>ROUND($P$5*O35,0)</f>
        <v>115</v>
      </c>
      <c r="Q35" s="710">
        <f>ROUND($Q$5*N35,0)</f>
        <v>240</v>
      </c>
      <c r="R35" s="829">
        <v>1.5</v>
      </c>
      <c r="S35" s="697">
        <f>ROUND(E35*(F35+G35)*R35/12/27,0)</f>
        <v>56</v>
      </c>
      <c r="T35" s="644">
        <f>K35</f>
        <v>1203</v>
      </c>
      <c r="U35" s="826">
        <v>1.5</v>
      </c>
      <c r="V35" s="780">
        <f>ROUND(((L35+M35)*E35*(U35/12))/27,2)</f>
        <v>25.06</v>
      </c>
      <c r="W35" s="597"/>
      <c r="X35" s="1274"/>
      <c r="Y35" s="1280"/>
      <c r="Z35" s="196"/>
    </row>
    <row r="36" spans="1:55" s="76" customFormat="1" ht="18.75" customHeight="1" thickBot="1" x14ac:dyDescent="0.25">
      <c r="B36" s="1095"/>
      <c r="C36" s="549"/>
      <c r="D36" s="549"/>
      <c r="E36" s="1127"/>
      <c r="F36" s="1128"/>
      <c r="G36" s="1128"/>
      <c r="H36" s="1129"/>
      <c r="I36" s="1129"/>
      <c r="J36" s="1129"/>
      <c r="K36" s="1129"/>
      <c r="L36" s="1130"/>
      <c r="M36" s="1131"/>
      <c r="N36" s="1132"/>
      <c r="O36" s="248"/>
      <c r="P36" s="1133"/>
      <c r="Q36" s="520"/>
      <c r="R36" s="610"/>
      <c r="S36" s="609"/>
      <c r="T36" s="609"/>
      <c r="U36" s="610"/>
      <c r="V36" s="611"/>
      <c r="W36" s="611"/>
      <c r="X36" s="1277"/>
      <c r="Y36" s="1282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</row>
    <row r="37" spans="1:55" s="76" customFormat="1" ht="18.75" customHeight="1" thickBot="1" x14ac:dyDescent="0.25">
      <c r="B37" s="737" t="s">
        <v>644</v>
      </c>
      <c r="C37" s="738"/>
      <c r="D37" s="738"/>
      <c r="E37" s="775"/>
      <c r="F37" s="740"/>
      <c r="G37" s="740"/>
      <c r="H37" s="741"/>
      <c r="I37" s="741"/>
      <c r="J37" s="741"/>
      <c r="K37" s="741"/>
      <c r="L37" s="742"/>
      <c r="M37" s="743"/>
      <c r="N37" s="744"/>
      <c r="O37" s="745"/>
      <c r="P37" s="746"/>
      <c r="Q37" s="747"/>
      <c r="R37" s="748"/>
      <c r="S37" s="749"/>
      <c r="T37" s="749"/>
      <c r="U37" s="748"/>
      <c r="V37" s="739"/>
      <c r="W37" s="739"/>
      <c r="X37" s="1278"/>
      <c r="Y37" s="1283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</row>
    <row r="38" spans="1:55" s="76" customFormat="1" ht="18.75" customHeight="1" x14ac:dyDescent="0.2">
      <c r="B38" s="735"/>
      <c r="C38" s="528"/>
      <c r="D38" s="528"/>
      <c r="E38" s="774"/>
      <c r="F38" s="604"/>
      <c r="G38" s="604"/>
      <c r="H38" s="605"/>
      <c r="I38" s="605"/>
      <c r="J38" s="605"/>
      <c r="K38" s="605"/>
      <c r="L38" s="218"/>
      <c r="M38" s="392"/>
      <c r="N38" s="246"/>
      <c r="O38" s="504"/>
      <c r="P38" s="220"/>
      <c r="Q38" s="116"/>
      <c r="R38" s="222"/>
      <c r="S38" s="449"/>
      <c r="T38" s="449"/>
      <c r="U38" s="222"/>
      <c r="V38" s="597"/>
      <c r="W38" s="597"/>
      <c r="X38" s="1276"/>
      <c r="Y38" s="128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</row>
    <row r="39" spans="1:55" ht="18.75" customHeight="1" x14ac:dyDescent="0.2">
      <c r="B39" s="720" t="s">
        <v>888</v>
      </c>
      <c r="C39" s="538"/>
      <c r="D39" s="538"/>
      <c r="E39" s="774"/>
      <c r="F39" s="604"/>
      <c r="G39" s="604"/>
      <c r="H39" s="605"/>
      <c r="I39" s="605"/>
      <c r="J39" s="605"/>
      <c r="K39" s="605"/>
      <c r="L39" s="600"/>
      <c r="M39" s="218"/>
      <c r="N39" s="113"/>
      <c r="O39" s="504"/>
      <c r="P39" s="449"/>
      <c r="Q39" s="116"/>
      <c r="R39" s="116"/>
      <c r="S39" s="116"/>
      <c r="T39" s="116"/>
      <c r="U39" s="222"/>
      <c r="V39" s="597"/>
      <c r="W39" s="597"/>
      <c r="X39" s="1276"/>
      <c r="Y39" s="1281"/>
    </row>
    <row r="40" spans="1:55" s="76" customFormat="1" ht="18.75" customHeight="1" x14ac:dyDescent="0.2">
      <c r="B40" s="536"/>
      <c r="C40" s="753"/>
      <c r="D40" s="538"/>
      <c r="E40" s="773"/>
      <c r="F40" s="606"/>
      <c r="G40" s="606"/>
      <c r="H40" s="607"/>
      <c r="I40" s="605"/>
      <c r="J40" s="605"/>
      <c r="K40" s="605"/>
      <c r="L40" s="218"/>
      <c r="M40" s="392"/>
      <c r="N40" s="113"/>
      <c r="O40" s="407"/>
      <c r="P40" s="227"/>
      <c r="Q40" s="116"/>
      <c r="R40" s="232"/>
      <c r="S40" s="226"/>
      <c r="T40" s="449"/>
      <c r="U40" s="222"/>
      <c r="V40" s="597"/>
      <c r="W40" s="597"/>
      <c r="X40" s="1275"/>
      <c r="Y40" s="1281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</row>
    <row r="41" spans="1:55" ht="18.75" customHeight="1" x14ac:dyDescent="0.2">
      <c r="B41" s="720" t="s">
        <v>689</v>
      </c>
      <c r="C41" s="540"/>
      <c r="D41" s="528"/>
      <c r="E41" s="774"/>
      <c r="F41" s="604"/>
      <c r="G41" s="604"/>
      <c r="H41" s="605"/>
      <c r="I41" s="605"/>
      <c r="J41" s="605"/>
      <c r="K41" s="605"/>
      <c r="L41" s="600"/>
      <c r="M41" s="218"/>
      <c r="N41" s="113"/>
      <c r="O41" s="504"/>
      <c r="P41" s="449"/>
      <c r="Q41" s="116"/>
      <c r="R41" s="116"/>
      <c r="S41" s="116"/>
      <c r="T41" s="116"/>
      <c r="U41" s="222"/>
      <c r="V41" s="597"/>
      <c r="W41" s="597"/>
      <c r="X41" s="1276"/>
      <c r="Y41" s="1281"/>
    </row>
    <row r="42" spans="1:55" ht="18.75" customHeight="1" x14ac:dyDescent="0.2">
      <c r="B42" s="721" t="s">
        <v>736</v>
      </c>
      <c r="C42" s="540">
        <v>3496.08</v>
      </c>
      <c r="D42" s="528">
        <v>4221.22</v>
      </c>
      <c r="E42" s="708">
        <f t="shared" ref="E42:E49" si="11">D42-C42</f>
        <v>725.14000000000033</v>
      </c>
      <c r="F42" s="734">
        <v>3</v>
      </c>
      <c r="G42" s="734">
        <v>6</v>
      </c>
      <c r="H42" s="647">
        <f t="shared" ref="H42:H44" si="12">ROUND(E42*(F42+G42)/9,0)</f>
        <v>725</v>
      </c>
      <c r="I42" s="644">
        <v>4</v>
      </c>
      <c r="J42" s="644">
        <v>4</v>
      </c>
      <c r="K42" s="647">
        <f t="shared" ref="K42:K44" si="13">ROUND(E42*(I42+J42)/9,0)</f>
        <v>645</v>
      </c>
      <c r="L42" s="703">
        <v>2</v>
      </c>
      <c r="M42" s="703">
        <v>2</v>
      </c>
      <c r="N42" s="648">
        <f t="shared" ref="N42:N44" si="14">ROUND(E42*(L42+M42)/9,0)</f>
        <v>322</v>
      </c>
      <c r="O42" s="827">
        <f t="shared" ref="O42:O44" si="15">H42</f>
        <v>725</v>
      </c>
      <c r="P42" s="828">
        <f t="shared" ref="P42:P44" si="16">ROUND($P$5*O42,0)</f>
        <v>62</v>
      </c>
      <c r="Q42" s="710">
        <f t="shared" ref="Q42:Q44" si="17">ROUND($Q$5*N42,0)</f>
        <v>129</v>
      </c>
      <c r="R42" s="829">
        <v>1.5</v>
      </c>
      <c r="S42" s="697">
        <f t="shared" ref="S42:S44" si="18">ROUND(E42*(F42+G42)*R42/12/27,0)</f>
        <v>30</v>
      </c>
      <c r="T42" s="644">
        <f t="shared" ref="T42:T44" si="19">K42</f>
        <v>645</v>
      </c>
      <c r="U42" s="826">
        <v>1.5</v>
      </c>
      <c r="V42" s="780">
        <f t="shared" ref="V42:V44" si="20">ROUND(((L42+M42)*E42*(U42/12))/27,2)</f>
        <v>13.43</v>
      </c>
      <c r="W42" s="597"/>
      <c r="X42" s="1276"/>
      <c r="Y42" s="1281"/>
    </row>
    <row r="43" spans="1:55" ht="18.75" customHeight="1" x14ac:dyDescent="0.2">
      <c r="B43" s="721" t="s">
        <v>738</v>
      </c>
      <c r="C43" s="528">
        <v>4221.22</v>
      </c>
      <c r="D43" s="528">
        <v>4294.22</v>
      </c>
      <c r="E43" s="708">
        <f t="shared" si="11"/>
        <v>73</v>
      </c>
      <c r="F43" s="734">
        <v>3</v>
      </c>
      <c r="G43" s="734">
        <v>6</v>
      </c>
      <c r="H43" s="647">
        <f t="shared" si="12"/>
        <v>73</v>
      </c>
      <c r="I43" s="644"/>
      <c r="J43" s="644">
        <v>4</v>
      </c>
      <c r="K43" s="647">
        <f t="shared" si="13"/>
        <v>32</v>
      </c>
      <c r="L43" s="703"/>
      <c r="M43" s="703">
        <v>2</v>
      </c>
      <c r="N43" s="648">
        <f t="shared" si="14"/>
        <v>16</v>
      </c>
      <c r="O43" s="827">
        <f t="shared" si="15"/>
        <v>73</v>
      </c>
      <c r="P43" s="828">
        <f t="shared" si="16"/>
        <v>6</v>
      </c>
      <c r="Q43" s="710">
        <f t="shared" si="17"/>
        <v>6</v>
      </c>
      <c r="R43" s="829">
        <v>1.5</v>
      </c>
      <c r="S43" s="697">
        <f t="shared" si="18"/>
        <v>3</v>
      </c>
      <c r="T43" s="644">
        <f t="shared" si="19"/>
        <v>32</v>
      </c>
      <c r="U43" s="826">
        <v>1.5</v>
      </c>
      <c r="V43" s="780">
        <f t="shared" si="20"/>
        <v>0.68</v>
      </c>
      <c r="W43" s="597"/>
      <c r="X43" s="1276"/>
      <c r="Y43" s="1284" t="s">
        <v>737</v>
      </c>
    </row>
    <row r="44" spans="1:55" ht="18.75" customHeight="1" x14ac:dyDescent="0.2">
      <c r="B44" s="721" t="s">
        <v>739</v>
      </c>
      <c r="C44" s="528">
        <v>4294.22</v>
      </c>
      <c r="D44" s="528">
        <v>4628.47</v>
      </c>
      <c r="E44" s="708">
        <f t="shared" si="11"/>
        <v>334.25</v>
      </c>
      <c r="F44" s="734">
        <v>3</v>
      </c>
      <c r="G44" s="734">
        <v>6</v>
      </c>
      <c r="H44" s="647">
        <f t="shared" si="12"/>
        <v>334</v>
      </c>
      <c r="I44" s="644"/>
      <c r="J44" s="644">
        <v>4</v>
      </c>
      <c r="K44" s="647">
        <f t="shared" si="13"/>
        <v>149</v>
      </c>
      <c r="L44" s="703"/>
      <c r="M44" s="703">
        <v>2</v>
      </c>
      <c r="N44" s="648">
        <f t="shared" si="14"/>
        <v>74</v>
      </c>
      <c r="O44" s="827">
        <f t="shared" si="15"/>
        <v>334</v>
      </c>
      <c r="P44" s="828">
        <f t="shared" si="16"/>
        <v>28</v>
      </c>
      <c r="Q44" s="710">
        <f t="shared" si="17"/>
        <v>30</v>
      </c>
      <c r="R44" s="829">
        <v>1.5</v>
      </c>
      <c r="S44" s="697">
        <f t="shared" si="18"/>
        <v>14</v>
      </c>
      <c r="T44" s="644">
        <f t="shared" si="19"/>
        <v>149</v>
      </c>
      <c r="U44" s="826">
        <v>1.5</v>
      </c>
      <c r="V44" s="780">
        <f t="shared" si="20"/>
        <v>3.09</v>
      </c>
      <c r="W44" s="597"/>
      <c r="X44" s="1276"/>
      <c r="Y44" s="1284"/>
    </row>
    <row r="45" spans="1:55" ht="18.75" customHeight="1" x14ac:dyDescent="0.2">
      <c r="B45" s="721"/>
      <c r="C45" s="528"/>
      <c r="D45" s="528"/>
      <c r="E45" s="708"/>
      <c r="F45" s="733"/>
      <c r="G45" s="733"/>
      <c r="H45" s="605"/>
      <c r="I45" s="605"/>
      <c r="J45" s="605"/>
      <c r="K45" s="605"/>
      <c r="L45" s="578"/>
      <c r="M45" s="1125"/>
      <c r="N45" s="113"/>
      <c r="O45" s="504"/>
      <c r="P45" s="449"/>
      <c r="Q45" s="116"/>
      <c r="R45" s="116"/>
      <c r="S45" s="116"/>
      <c r="T45" s="116"/>
      <c r="U45" s="222"/>
      <c r="V45" s="597"/>
      <c r="W45" s="597"/>
      <c r="X45" s="1276"/>
      <c r="Y45" s="1284"/>
    </row>
    <row r="46" spans="1:55" ht="18.75" customHeight="1" x14ac:dyDescent="0.2">
      <c r="B46" s="720" t="s">
        <v>690</v>
      </c>
      <c r="C46" s="528"/>
      <c r="D46" s="528"/>
      <c r="E46" s="708"/>
      <c r="F46" s="733"/>
      <c r="G46" s="733"/>
      <c r="H46" s="605"/>
      <c r="I46" s="605"/>
      <c r="J46" s="605"/>
      <c r="K46" s="605"/>
      <c r="L46" s="578"/>
      <c r="M46" s="1125"/>
      <c r="N46" s="113"/>
      <c r="O46" s="504"/>
      <c r="P46" s="449"/>
      <c r="Q46" s="116"/>
      <c r="R46" s="116"/>
      <c r="S46" s="116"/>
      <c r="T46" s="116"/>
      <c r="U46" s="222"/>
      <c r="V46" s="597"/>
      <c r="W46" s="597"/>
      <c r="X46" s="1276"/>
      <c r="Y46" s="1284"/>
    </row>
    <row r="47" spans="1:55" ht="35.1" customHeight="1" x14ac:dyDescent="0.2">
      <c r="B47" s="721" t="s">
        <v>740</v>
      </c>
      <c r="C47" s="528">
        <v>4396.59</v>
      </c>
      <c r="D47" s="528">
        <v>4628.47</v>
      </c>
      <c r="E47" s="708">
        <f t="shared" si="11"/>
        <v>231.88000000000011</v>
      </c>
      <c r="F47" s="734">
        <v>3</v>
      </c>
      <c r="G47" s="734">
        <v>6</v>
      </c>
      <c r="H47" s="647">
        <f t="shared" ref="H47:H49" si="21">ROUND(E47*(F47+G47)/9,0)</f>
        <v>232</v>
      </c>
      <c r="I47" s="644"/>
      <c r="J47" s="644">
        <v>4</v>
      </c>
      <c r="K47" s="647">
        <f t="shared" ref="K47:K49" si="22">ROUND(E47*(I47+J47)/9,0)</f>
        <v>103</v>
      </c>
      <c r="L47" s="703"/>
      <c r="M47" s="703">
        <v>2</v>
      </c>
      <c r="N47" s="648">
        <f t="shared" ref="N47:N49" si="23">ROUND(E47*(L47+M47)/9,0)</f>
        <v>52</v>
      </c>
      <c r="O47" s="827">
        <f t="shared" ref="O47:O49" si="24">H47</f>
        <v>232</v>
      </c>
      <c r="P47" s="828">
        <f t="shared" ref="P47:P49" si="25">ROUND($P$5*O47,0)</f>
        <v>20</v>
      </c>
      <c r="Q47" s="710">
        <f t="shared" ref="Q47:Q49" si="26">ROUND($Q$5*N47,0)</f>
        <v>21</v>
      </c>
      <c r="R47" s="829">
        <v>1.5</v>
      </c>
      <c r="S47" s="697">
        <f t="shared" ref="S47:S49" si="27">ROUND(E47*(F47+G47)*R47/12/27,0)</f>
        <v>10</v>
      </c>
      <c r="T47" s="644">
        <f t="shared" ref="T47:T49" si="28">K47</f>
        <v>103</v>
      </c>
      <c r="U47" s="826">
        <v>1.5</v>
      </c>
      <c r="V47" s="780">
        <f t="shared" ref="V47:V49" si="29">ROUND(((L47+M47)*E47*(U47/12))/27,2)</f>
        <v>2.15</v>
      </c>
      <c r="W47" s="597"/>
      <c r="X47" s="1276"/>
      <c r="Y47" s="1285" t="s">
        <v>743</v>
      </c>
    </row>
    <row r="48" spans="1:55" ht="18.75" customHeight="1" x14ac:dyDescent="0.2">
      <c r="B48" s="721" t="s">
        <v>738</v>
      </c>
      <c r="C48" s="528">
        <v>3899.72</v>
      </c>
      <c r="D48" s="528">
        <v>4000</v>
      </c>
      <c r="E48" s="708">
        <f t="shared" si="11"/>
        <v>100.2800000000002</v>
      </c>
      <c r="F48" s="734">
        <v>3</v>
      </c>
      <c r="G48" s="734">
        <v>6</v>
      </c>
      <c r="H48" s="647">
        <f t="shared" si="21"/>
        <v>100</v>
      </c>
      <c r="I48" s="644"/>
      <c r="J48" s="644">
        <v>4</v>
      </c>
      <c r="K48" s="647">
        <f t="shared" si="22"/>
        <v>45</v>
      </c>
      <c r="L48" s="703"/>
      <c r="M48" s="703">
        <v>2</v>
      </c>
      <c r="N48" s="648">
        <f t="shared" si="23"/>
        <v>22</v>
      </c>
      <c r="O48" s="827">
        <f t="shared" si="24"/>
        <v>100</v>
      </c>
      <c r="P48" s="828">
        <f t="shared" si="25"/>
        <v>9</v>
      </c>
      <c r="Q48" s="710">
        <f t="shared" si="26"/>
        <v>9</v>
      </c>
      <c r="R48" s="829">
        <v>1.5</v>
      </c>
      <c r="S48" s="697">
        <f t="shared" si="27"/>
        <v>4</v>
      </c>
      <c r="T48" s="644">
        <f t="shared" si="28"/>
        <v>45</v>
      </c>
      <c r="U48" s="826">
        <v>1.5</v>
      </c>
      <c r="V48" s="780">
        <f t="shared" si="29"/>
        <v>0.93</v>
      </c>
      <c r="W48" s="597"/>
      <c r="X48" s="1276"/>
      <c r="Y48" s="1284"/>
    </row>
    <row r="49" spans="2:55" ht="18.75" customHeight="1" x14ac:dyDescent="0.2">
      <c r="B49" s="752" t="s">
        <v>744</v>
      </c>
      <c r="C49" s="528">
        <v>4000</v>
      </c>
      <c r="D49" s="528">
        <v>4521.3900000000003</v>
      </c>
      <c r="E49" s="708">
        <f t="shared" si="11"/>
        <v>521.39000000000033</v>
      </c>
      <c r="F49" s="734">
        <v>3</v>
      </c>
      <c r="G49" s="734">
        <v>6</v>
      </c>
      <c r="H49" s="647">
        <f t="shared" si="21"/>
        <v>521</v>
      </c>
      <c r="I49" s="644">
        <v>4</v>
      </c>
      <c r="J49" s="644">
        <v>4</v>
      </c>
      <c r="K49" s="647">
        <f t="shared" si="22"/>
        <v>463</v>
      </c>
      <c r="L49" s="703">
        <v>2</v>
      </c>
      <c r="M49" s="703">
        <v>2</v>
      </c>
      <c r="N49" s="648">
        <f t="shared" si="23"/>
        <v>232</v>
      </c>
      <c r="O49" s="827">
        <f t="shared" si="24"/>
        <v>521</v>
      </c>
      <c r="P49" s="828">
        <f t="shared" si="25"/>
        <v>44</v>
      </c>
      <c r="Q49" s="710">
        <f t="shared" si="26"/>
        <v>93</v>
      </c>
      <c r="R49" s="829">
        <v>1.5</v>
      </c>
      <c r="S49" s="697">
        <f t="shared" si="27"/>
        <v>22</v>
      </c>
      <c r="T49" s="644">
        <f t="shared" si="28"/>
        <v>463</v>
      </c>
      <c r="U49" s="826">
        <v>1.5</v>
      </c>
      <c r="V49" s="780">
        <f t="shared" si="29"/>
        <v>9.66</v>
      </c>
      <c r="W49" s="597"/>
      <c r="X49" s="1276"/>
      <c r="Y49" s="1284"/>
    </row>
    <row r="50" spans="2:55" s="76" customFormat="1" ht="18.75" customHeight="1" x14ac:dyDescent="0.2">
      <c r="B50" s="732"/>
      <c r="C50" s="538"/>
      <c r="D50" s="538"/>
      <c r="E50" s="773"/>
      <c r="F50" s="606"/>
      <c r="G50" s="606"/>
      <c r="H50" s="607"/>
      <c r="I50" s="605"/>
      <c r="J50" s="605"/>
      <c r="K50" s="605"/>
      <c r="L50" s="218"/>
      <c r="M50" s="392"/>
      <c r="N50" s="113"/>
      <c r="O50" s="407"/>
      <c r="P50" s="227"/>
      <c r="Q50" s="116"/>
      <c r="R50" s="232"/>
      <c r="S50" s="226"/>
      <c r="T50" s="449"/>
      <c r="U50" s="222"/>
      <c r="V50" s="597"/>
      <c r="W50" s="597"/>
      <c r="X50" s="1275"/>
      <c r="Y50" s="1284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</row>
    <row r="51" spans="2:55" s="76" customFormat="1" ht="18.75" customHeight="1" x14ac:dyDescent="0.2">
      <c r="B51" s="732"/>
      <c r="C51" s="538"/>
      <c r="D51" s="538"/>
      <c r="E51" s="708"/>
      <c r="F51" s="604"/>
      <c r="G51" s="604"/>
      <c r="H51" s="605"/>
      <c r="I51" s="605"/>
      <c r="J51" s="605"/>
      <c r="K51" s="605"/>
      <c r="L51" s="218"/>
      <c r="M51" s="392"/>
      <c r="N51" s="246"/>
      <c r="O51" s="504"/>
      <c r="P51" s="220"/>
      <c r="Q51" s="116"/>
      <c r="R51" s="222"/>
      <c r="S51" s="449"/>
      <c r="T51" s="449"/>
      <c r="U51" s="222"/>
      <c r="V51" s="597"/>
      <c r="W51" s="597"/>
      <c r="X51" s="1276"/>
      <c r="Y51" s="1284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</row>
    <row r="52" spans="2:55" ht="18.75" customHeight="1" x14ac:dyDescent="0.2">
      <c r="B52" s="720" t="s">
        <v>886</v>
      </c>
      <c r="C52" s="538"/>
      <c r="D52" s="538"/>
      <c r="E52" s="708"/>
      <c r="F52" s="604"/>
      <c r="G52" s="604"/>
      <c r="H52" s="605"/>
      <c r="I52" s="605"/>
      <c r="J52" s="605"/>
      <c r="K52" s="605"/>
      <c r="L52" s="578"/>
      <c r="M52" s="218"/>
      <c r="N52" s="246"/>
      <c r="O52" s="504"/>
      <c r="P52" s="449"/>
      <c r="Q52" s="116"/>
      <c r="R52" s="116"/>
      <c r="S52" s="116"/>
      <c r="T52" s="116"/>
      <c r="U52" s="222"/>
      <c r="V52" s="597"/>
      <c r="W52" s="597"/>
      <c r="X52" s="1276"/>
      <c r="Y52" s="1284"/>
    </row>
    <row r="53" spans="2:55" ht="18.75" customHeight="1" x14ac:dyDescent="0.2">
      <c r="B53" s="720"/>
      <c r="C53" s="753"/>
      <c r="D53" s="538"/>
      <c r="E53" s="774"/>
      <c r="F53" s="604"/>
      <c r="G53" s="604"/>
      <c r="H53" s="605"/>
      <c r="I53" s="605"/>
      <c r="J53" s="605"/>
      <c r="K53" s="605"/>
      <c r="L53" s="578"/>
      <c r="M53" s="1125"/>
      <c r="N53" s="246"/>
      <c r="O53" s="504"/>
      <c r="P53" s="449"/>
      <c r="Q53" s="116"/>
      <c r="R53" s="116"/>
      <c r="S53" s="116"/>
      <c r="T53" s="116"/>
      <c r="U53" s="222"/>
      <c r="V53" s="597"/>
      <c r="W53" s="597"/>
      <c r="X53" s="1276"/>
      <c r="Y53" s="1286"/>
    </row>
    <row r="54" spans="2:55" s="76" customFormat="1" ht="18.75" customHeight="1" x14ac:dyDescent="0.2">
      <c r="B54" s="720" t="s">
        <v>263</v>
      </c>
      <c r="C54" s="753"/>
      <c r="D54" s="538"/>
      <c r="E54" s="773"/>
      <c r="F54" s="606"/>
      <c r="G54" s="606"/>
      <c r="H54" s="607"/>
      <c r="I54" s="605"/>
      <c r="J54" s="605"/>
      <c r="K54" s="605"/>
      <c r="L54" s="218"/>
      <c r="M54" s="599"/>
      <c r="N54" s="113"/>
      <c r="O54" s="407"/>
      <c r="P54" s="227"/>
      <c r="Q54" s="116"/>
      <c r="R54" s="232"/>
      <c r="S54" s="226"/>
      <c r="T54" s="449"/>
      <c r="U54" s="222"/>
      <c r="V54" s="597"/>
      <c r="W54" s="597"/>
      <c r="X54" s="1275"/>
      <c r="Y54" s="1286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</row>
    <row r="55" spans="2:55" ht="18.75" customHeight="1" x14ac:dyDescent="0.2">
      <c r="B55" s="721" t="s">
        <v>763</v>
      </c>
      <c r="C55" s="540">
        <v>4126</v>
      </c>
      <c r="D55" s="540">
        <v>5160</v>
      </c>
      <c r="E55" s="708">
        <f t="shared" ref="E55:E57" si="30">D55-C55</f>
        <v>1034</v>
      </c>
      <c r="F55" s="734">
        <v>3</v>
      </c>
      <c r="G55" s="734">
        <v>3</v>
      </c>
      <c r="H55" s="647">
        <f t="shared" ref="H55:H57" si="31">ROUND(E55*(F55+G55)/9,0)</f>
        <v>689</v>
      </c>
      <c r="I55" s="644">
        <v>4</v>
      </c>
      <c r="J55" s="644">
        <v>4</v>
      </c>
      <c r="K55" s="647">
        <f t="shared" ref="K55:K57" si="32">ROUND(E55*(I55+J55)/9,0)</f>
        <v>919</v>
      </c>
      <c r="L55" s="703">
        <v>2</v>
      </c>
      <c r="M55" s="703">
        <v>2</v>
      </c>
      <c r="N55" s="648">
        <f t="shared" ref="N55:N57" si="33">ROUND(E55*(L55+M55)/9,0)</f>
        <v>460</v>
      </c>
      <c r="O55" s="827">
        <f t="shared" ref="O55:O57" si="34">H55</f>
        <v>689</v>
      </c>
      <c r="P55" s="828">
        <f t="shared" ref="P55:P57" si="35">ROUND($P$5*O55,0)</f>
        <v>59</v>
      </c>
      <c r="Q55" s="710">
        <f t="shared" ref="Q55:Q57" si="36">ROUND($Q$5*N55,0)</f>
        <v>184</v>
      </c>
      <c r="R55" s="829">
        <v>1.5</v>
      </c>
      <c r="S55" s="697">
        <f t="shared" ref="S55:S57" si="37">ROUND(E55*(F55+G55)*R55/12/27,0)</f>
        <v>29</v>
      </c>
      <c r="T55" s="644">
        <f t="shared" ref="T55:T57" si="38">K55</f>
        <v>919</v>
      </c>
      <c r="U55" s="826">
        <v>1.5</v>
      </c>
      <c r="V55" s="780">
        <f t="shared" ref="V55:V57" si="39">ROUND(((L55+M55)*E55*(U55/12))/27,2)</f>
        <v>19.149999999999999</v>
      </c>
      <c r="W55" s="597"/>
      <c r="X55" s="1276"/>
      <c r="Y55" s="1286"/>
    </row>
    <row r="56" spans="2:55" ht="18.75" customHeight="1" x14ac:dyDescent="0.2">
      <c r="B56" s="721" t="s">
        <v>765</v>
      </c>
      <c r="C56" s="540">
        <v>5160</v>
      </c>
      <c r="D56" s="528">
        <v>5238.67</v>
      </c>
      <c r="E56" s="708">
        <f t="shared" si="30"/>
        <v>78.670000000000073</v>
      </c>
      <c r="F56" s="734">
        <v>3</v>
      </c>
      <c r="G56" s="734">
        <v>3</v>
      </c>
      <c r="H56" s="647">
        <f t="shared" si="31"/>
        <v>52</v>
      </c>
      <c r="I56" s="644"/>
      <c r="J56" s="644">
        <v>4</v>
      </c>
      <c r="K56" s="647">
        <f t="shared" si="32"/>
        <v>35</v>
      </c>
      <c r="L56" s="703"/>
      <c r="M56" s="703">
        <v>2</v>
      </c>
      <c r="N56" s="648">
        <f t="shared" si="33"/>
        <v>17</v>
      </c>
      <c r="O56" s="827">
        <f t="shared" si="34"/>
        <v>52</v>
      </c>
      <c r="P56" s="828">
        <f t="shared" si="35"/>
        <v>4</v>
      </c>
      <c r="Q56" s="710">
        <f t="shared" si="36"/>
        <v>7</v>
      </c>
      <c r="R56" s="829">
        <v>1.5</v>
      </c>
      <c r="S56" s="697">
        <f t="shared" si="37"/>
        <v>2</v>
      </c>
      <c r="T56" s="644">
        <f t="shared" si="38"/>
        <v>35</v>
      </c>
      <c r="U56" s="826">
        <v>1.5</v>
      </c>
      <c r="V56" s="780">
        <f t="shared" si="39"/>
        <v>0.73</v>
      </c>
      <c r="W56" s="597"/>
      <c r="X56" s="1276"/>
      <c r="Y56" s="1286"/>
    </row>
    <row r="57" spans="2:55" ht="18.75" customHeight="1" x14ac:dyDescent="0.2">
      <c r="B57" s="721" t="s">
        <v>745</v>
      </c>
      <c r="C57" s="528">
        <v>5238.67</v>
      </c>
      <c r="D57" s="528">
        <v>6103.22</v>
      </c>
      <c r="E57" s="708">
        <f t="shared" si="30"/>
        <v>864.55000000000018</v>
      </c>
      <c r="F57" s="734">
        <v>3</v>
      </c>
      <c r="G57" s="734">
        <v>3</v>
      </c>
      <c r="H57" s="647">
        <f t="shared" si="31"/>
        <v>576</v>
      </c>
      <c r="I57" s="644"/>
      <c r="J57" s="644">
        <v>4</v>
      </c>
      <c r="K57" s="647">
        <f t="shared" si="32"/>
        <v>384</v>
      </c>
      <c r="L57" s="703"/>
      <c r="M57" s="703">
        <v>2</v>
      </c>
      <c r="N57" s="648">
        <f t="shared" si="33"/>
        <v>192</v>
      </c>
      <c r="O57" s="827">
        <f t="shared" si="34"/>
        <v>576</v>
      </c>
      <c r="P57" s="828">
        <f t="shared" si="35"/>
        <v>49</v>
      </c>
      <c r="Q57" s="710">
        <f t="shared" si="36"/>
        <v>77</v>
      </c>
      <c r="R57" s="829">
        <v>1.5</v>
      </c>
      <c r="S57" s="697">
        <f t="shared" si="37"/>
        <v>24</v>
      </c>
      <c r="T57" s="644">
        <f t="shared" si="38"/>
        <v>384</v>
      </c>
      <c r="U57" s="826">
        <v>1.5</v>
      </c>
      <c r="V57" s="780">
        <f t="shared" si="39"/>
        <v>8.01</v>
      </c>
      <c r="W57" s="597"/>
      <c r="X57" s="1276"/>
      <c r="Y57" s="1286"/>
    </row>
    <row r="58" spans="2:55" ht="18.75" customHeight="1" x14ac:dyDescent="0.2">
      <c r="B58" s="731"/>
      <c r="C58" s="540"/>
      <c r="D58" s="528"/>
      <c r="E58" s="774"/>
      <c r="F58" s="604"/>
      <c r="G58" s="604"/>
      <c r="H58" s="605"/>
      <c r="I58" s="605"/>
      <c r="J58" s="605"/>
      <c r="K58" s="605"/>
      <c r="L58" s="578"/>
      <c r="M58" s="218"/>
      <c r="N58" s="246"/>
      <c r="O58" s="504"/>
      <c r="P58" s="449"/>
      <c r="Q58" s="116"/>
      <c r="R58" s="116"/>
      <c r="S58" s="116"/>
      <c r="T58" s="116"/>
      <c r="U58" s="222"/>
      <c r="V58" s="597"/>
      <c r="W58" s="597"/>
      <c r="X58" s="1276"/>
      <c r="Y58" s="1286"/>
    </row>
    <row r="59" spans="2:55" s="76" customFormat="1" ht="18.75" customHeight="1" x14ac:dyDescent="0.2">
      <c r="B59" s="720" t="s">
        <v>264</v>
      </c>
      <c r="C59" s="508"/>
      <c r="D59" s="508"/>
      <c r="E59" s="774"/>
      <c r="F59" s="606"/>
      <c r="G59" s="606"/>
      <c r="H59" s="607"/>
      <c r="I59" s="605"/>
      <c r="J59" s="605"/>
      <c r="K59" s="605"/>
      <c r="L59" s="218"/>
      <c r="M59" s="599"/>
      <c r="N59" s="113"/>
      <c r="O59" s="504"/>
      <c r="P59" s="449"/>
      <c r="Q59" s="116"/>
      <c r="R59" s="222"/>
      <c r="S59" s="449"/>
      <c r="T59" s="449"/>
      <c r="U59" s="222"/>
      <c r="V59" s="597"/>
      <c r="W59" s="597"/>
      <c r="X59" s="1276"/>
      <c r="Y59" s="1286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</row>
    <row r="60" spans="2:55" ht="18.75" customHeight="1" x14ac:dyDescent="0.2">
      <c r="B60" s="721" t="s">
        <v>763</v>
      </c>
      <c r="C60" s="540">
        <v>5080.82</v>
      </c>
      <c r="D60" s="538">
        <v>4445</v>
      </c>
      <c r="E60" s="708">
        <f>ABS(D60-C60)</f>
        <v>635.81999999999971</v>
      </c>
      <c r="F60" s="734">
        <v>3</v>
      </c>
      <c r="G60" s="734">
        <v>3</v>
      </c>
      <c r="H60" s="647">
        <f t="shared" ref="H60:H62" si="40">ROUND(E60*(F60+G60)/9,0)</f>
        <v>424</v>
      </c>
      <c r="I60" s="644">
        <v>4</v>
      </c>
      <c r="J60" s="644">
        <v>4</v>
      </c>
      <c r="K60" s="647">
        <f t="shared" ref="K60:K62" si="41">ROUND(E60*(I60+J60)/9,0)</f>
        <v>565</v>
      </c>
      <c r="L60" s="703">
        <v>2</v>
      </c>
      <c r="M60" s="703">
        <v>2</v>
      </c>
      <c r="N60" s="648">
        <f t="shared" ref="N60:N62" si="42">ROUND(E60*(L60+M60)/9,0)</f>
        <v>283</v>
      </c>
      <c r="O60" s="827">
        <f t="shared" ref="O60:O62" si="43">H60</f>
        <v>424</v>
      </c>
      <c r="P60" s="828">
        <f t="shared" ref="P60:P62" si="44">ROUND($P$5*O60,0)</f>
        <v>36</v>
      </c>
      <c r="Q60" s="710">
        <f t="shared" ref="Q60:Q62" si="45">ROUND($Q$5*N60,0)</f>
        <v>113</v>
      </c>
      <c r="R60" s="829">
        <v>1.5</v>
      </c>
      <c r="S60" s="697">
        <f t="shared" ref="S60:S62" si="46">ROUND(E60*(F60+G60)*R60/12/27,0)</f>
        <v>18</v>
      </c>
      <c r="T60" s="644">
        <f t="shared" ref="T60:T62" si="47">K60</f>
        <v>565</v>
      </c>
      <c r="U60" s="826">
        <v>1.5</v>
      </c>
      <c r="V60" s="780">
        <f t="shared" ref="V60:V62" si="48">ROUND(((L60+M60)*E60*(U60/12))/27,2)</f>
        <v>11.77</v>
      </c>
      <c r="W60" s="597"/>
      <c r="X60" s="1276"/>
      <c r="Y60" s="1286" t="s">
        <v>729</v>
      </c>
      <c r="Z60" s="76">
        <v>21.28</v>
      </c>
      <c r="AA60" s="76">
        <v>91.57</v>
      </c>
    </row>
    <row r="61" spans="2:55" ht="35.1" customHeight="1" x14ac:dyDescent="0.2">
      <c r="B61" s="721" t="s">
        <v>765</v>
      </c>
      <c r="C61" s="538">
        <v>4445</v>
      </c>
      <c r="D61" s="538">
        <v>4280.22</v>
      </c>
      <c r="E61" s="708">
        <f>ABS(D61-C61)</f>
        <v>164.77999999999975</v>
      </c>
      <c r="F61" s="734">
        <v>3</v>
      </c>
      <c r="G61" s="734">
        <v>3</v>
      </c>
      <c r="H61" s="647">
        <f t="shared" ref="H61" si="49">ROUND(E61*(F61+G61)/9,0)</f>
        <v>110</v>
      </c>
      <c r="I61" s="644"/>
      <c r="J61" s="644">
        <v>4</v>
      </c>
      <c r="K61" s="647">
        <f t="shared" si="41"/>
        <v>73</v>
      </c>
      <c r="L61" s="703"/>
      <c r="M61" s="703">
        <v>2</v>
      </c>
      <c r="N61" s="648">
        <f t="shared" si="42"/>
        <v>37</v>
      </c>
      <c r="O61" s="827">
        <f t="shared" si="43"/>
        <v>110</v>
      </c>
      <c r="P61" s="828">
        <f t="shared" si="44"/>
        <v>9</v>
      </c>
      <c r="Q61" s="710">
        <f t="shared" si="45"/>
        <v>15</v>
      </c>
      <c r="R61" s="829">
        <v>1.5</v>
      </c>
      <c r="S61" s="697">
        <f t="shared" si="46"/>
        <v>5</v>
      </c>
      <c r="T61" s="644">
        <f t="shared" si="47"/>
        <v>73</v>
      </c>
      <c r="U61" s="826">
        <v>1.5</v>
      </c>
      <c r="V61" s="780">
        <f t="shared" si="48"/>
        <v>1.53</v>
      </c>
      <c r="W61" s="597"/>
      <c r="X61" s="1276"/>
      <c r="Y61" s="1287" t="s">
        <v>764</v>
      </c>
      <c r="Z61" s="76"/>
      <c r="AA61" s="76"/>
    </row>
    <row r="62" spans="2:55" s="76" customFormat="1" ht="35.1" customHeight="1" thickBot="1" x14ac:dyDescent="0.25">
      <c r="B62" s="721" t="s">
        <v>746</v>
      </c>
      <c r="C62" s="538">
        <v>5238.67</v>
      </c>
      <c r="D62" s="528">
        <v>6103.22</v>
      </c>
      <c r="E62" s="708">
        <f t="shared" ref="E62" si="50">D62-C62</f>
        <v>864.55000000000018</v>
      </c>
      <c r="F62" s="734">
        <v>3</v>
      </c>
      <c r="G62" s="734">
        <v>3</v>
      </c>
      <c r="H62" s="647">
        <f t="shared" si="40"/>
        <v>576</v>
      </c>
      <c r="I62" s="644"/>
      <c r="J62" s="644">
        <v>4</v>
      </c>
      <c r="K62" s="647">
        <f t="shared" si="41"/>
        <v>384</v>
      </c>
      <c r="L62" s="703"/>
      <c r="M62" s="703">
        <v>2</v>
      </c>
      <c r="N62" s="648">
        <f t="shared" si="42"/>
        <v>192</v>
      </c>
      <c r="O62" s="827">
        <f t="shared" si="43"/>
        <v>576</v>
      </c>
      <c r="P62" s="828">
        <f t="shared" si="44"/>
        <v>49</v>
      </c>
      <c r="Q62" s="710">
        <f t="shared" si="45"/>
        <v>77</v>
      </c>
      <c r="R62" s="829">
        <v>1.5</v>
      </c>
      <c r="S62" s="697">
        <f t="shared" si="46"/>
        <v>24</v>
      </c>
      <c r="T62" s="644">
        <f t="shared" si="47"/>
        <v>384</v>
      </c>
      <c r="U62" s="826">
        <v>1.5</v>
      </c>
      <c r="V62" s="780">
        <f t="shared" si="48"/>
        <v>8.01</v>
      </c>
      <c r="W62" s="597"/>
      <c r="X62" s="1275"/>
      <c r="Y62" s="1287" t="s">
        <v>729</v>
      </c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</row>
    <row r="63" spans="2:55" ht="18.75" customHeight="1" thickBot="1" x14ac:dyDescent="0.25">
      <c r="B63" s="595"/>
      <c r="C63" s="596"/>
      <c r="D63" s="596"/>
      <c r="E63" s="754"/>
      <c r="F63" s="392"/>
      <c r="G63" s="392"/>
      <c r="H63" s="392"/>
      <c r="I63" s="392"/>
      <c r="J63" s="392"/>
      <c r="K63" s="392"/>
      <c r="L63" s="578"/>
      <c r="M63" s="392"/>
      <c r="N63" s="393"/>
      <c r="O63" s="248"/>
      <c r="P63" s="609"/>
      <c r="Q63" s="520"/>
      <c r="R63" s="520"/>
      <c r="S63" s="520"/>
      <c r="T63" s="520"/>
      <c r="U63" s="610"/>
      <c r="V63" s="611"/>
      <c r="W63" s="611"/>
      <c r="X63" s="1277"/>
      <c r="Y63" s="1107"/>
      <c r="Z63" s="213" t="s">
        <v>276</v>
      </c>
      <c r="AA63" s="144" t="s">
        <v>277</v>
      </c>
    </row>
    <row r="64" spans="2:55" ht="39.950000000000003" customHeight="1" thickBot="1" x14ac:dyDescent="0.35">
      <c r="B64" s="1528" t="s">
        <v>956</v>
      </c>
      <c r="C64" s="1529"/>
      <c r="D64" s="1529"/>
      <c r="E64" s="1529"/>
      <c r="F64" s="1529"/>
      <c r="G64" s="1529"/>
      <c r="H64" s="1529"/>
      <c r="I64" s="1529"/>
      <c r="J64" s="1529"/>
      <c r="K64" s="1529"/>
      <c r="L64" s="1529"/>
      <c r="M64" s="1529"/>
      <c r="N64" s="1530"/>
      <c r="O64" s="786">
        <f>ROUND(SUM(O9:O63),0)</f>
        <v>8966</v>
      </c>
      <c r="P64" s="786">
        <f>ROUND(SUM(P9:P63),0)</f>
        <v>763</v>
      </c>
      <c r="Q64" s="786">
        <f>ROUND(SUM(Q9:Q63),0)</f>
        <v>1551</v>
      </c>
      <c r="R64" s="831"/>
      <c r="S64" s="786">
        <f>ROUND(SUM(S9:S63),0)</f>
        <v>373</v>
      </c>
      <c r="T64" s="786">
        <f>ROUND(SUM(T9:T63),0)</f>
        <v>7758</v>
      </c>
      <c r="U64" s="832"/>
      <c r="V64" s="786">
        <f>ROUND(SUM(V9:V63),0)</f>
        <v>162</v>
      </c>
      <c r="W64" s="785"/>
      <c r="X64" s="1279" t="s">
        <v>652</v>
      </c>
      <c r="Y64" s="750"/>
      <c r="Z64" s="517" t="s">
        <v>140</v>
      </c>
      <c r="AA64" s="444">
        <v>44658</v>
      </c>
    </row>
  </sheetData>
  <mergeCells count="30">
    <mergeCell ref="B2:Y2"/>
    <mergeCell ref="B3:B7"/>
    <mergeCell ref="C3:D6"/>
    <mergeCell ref="E3:E6"/>
    <mergeCell ref="F3:G4"/>
    <mergeCell ref="H3:H6"/>
    <mergeCell ref="I3:J4"/>
    <mergeCell ref="K3:K6"/>
    <mergeCell ref="L3:M4"/>
    <mergeCell ref="N3:N6"/>
    <mergeCell ref="R3:S3"/>
    <mergeCell ref="T3:V3"/>
    <mergeCell ref="R4:R6"/>
    <mergeCell ref="S4:S6"/>
    <mergeCell ref="B8:Y8"/>
    <mergeCell ref="B64:N64"/>
    <mergeCell ref="F5:F6"/>
    <mergeCell ref="G5:G6"/>
    <mergeCell ref="I5:I6"/>
    <mergeCell ref="J5:J6"/>
    <mergeCell ref="L5:L6"/>
    <mergeCell ref="M5:M6"/>
    <mergeCell ref="T4:T6"/>
    <mergeCell ref="U4:U6"/>
    <mergeCell ref="V4:V6"/>
    <mergeCell ref="W4:W6"/>
    <mergeCell ref="O5:O6"/>
    <mergeCell ref="X3:X7"/>
    <mergeCell ref="Y3:Y5"/>
    <mergeCell ref="Y6:Y7"/>
  </mergeCells>
  <conditionalFormatting sqref="P5:Q5">
    <cfRule type="containsBlanks" dxfId="64" priority="2">
      <formula>LEN(TRIM(P5))=0</formula>
    </cfRule>
  </conditionalFormatting>
  <conditionalFormatting sqref="Z64:AA64">
    <cfRule type="containsBlanks" dxfId="63" priority="1">
      <formula>LEN(TRIM(Z64))=0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C1F49-6087-4897-A3C8-4890E4672CE8}">
  <sheetPr>
    <tabColor rgb="FF002060"/>
    <pageSetUpPr fitToPage="1"/>
  </sheetPr>
  <dimension ref="A1:BC28"/>
  <sheetViews>
    <sheetView showGridLines="0" showZeros="0" zoomScale="60" zoomScaleNormal="60" workbookViewId="0">
      <selection activeCell="C7" sqref="C7:N7"/>
    </sheetView>
  </sheetViews>
  <sheetFormatPr defaultRowHeight="12.75" x14ac:dyDescent="0.2"/>
  <cols>
    <col min="1" max="1" width="9.33203125" style="70"/>
    <col min="2" max="2" width="75.83203125" style="70" customWidth="1"/>
    <col min="3" max="4" width="25.83203125" style="70" customWidth="1"/>
    <col min="5" max="14" width="12.83203125" style="70" customWidth="1"/>
    <col min="15" max="15" width="20.83203125" style="70" customWidth="1"/>
    <col min="16" max="16" width="15.83203125" style="75" customWidth="1"/>
    <col min="17" max="17" width="20.83203125" style="70" customWidth="1"/>
    <col min="18" max="18" width="10.83203125" style="70" customWidth="1"/>
    <col min="19" max="20" width="20.83203125" style="70" customWidth="1"/>
    <col min="21" max="21" width="10.83203125" style="70" customWidth="1"/>
    <col min="22" max="24" width="20.83203125" style="70" customWidth="1"/>
    <col min="25" max="25" width="50.83203125" style="70" customWidth="1"/>
    <col min="26" max="26" width="22.33203125" style="70" bestFit="1" customWidth="1"/>
    <col min="27" max="27" width="19.1640625" style="70" bestFit="1" customWidth="1"/>
    <col min="28" max="41" width="9.33203125" style="70"/>
    <col min="42" max="42" width="13" style="70" customWidth="1"/>
    <col min="43" max="43" width="9.33203125" style="70"/>
    <col min="44" max="44" width="7.33203125" style="70" customWidth="1"/>
    <col min="45" max="16384" width="9.33203125" style="70"/>
  </cols>
  <sheetData>
    <row r="1" spans="2:55" ht="34.5" customHeight="1" thickBot="1" x14ac:dyDescent="0.25"/>
    <row r="2" spans="2:55" ht="24.95" customHeight="1" thickBot="1" x14ac:dyDescent="0.25">
      <c r="B2" s="1541" t="s">
        <v>892</v>
      </c>
      <c r="C2" s="1542"/>
      <c r="D2" s="1542"/>
      <c r="E2" s="1542"/>
      <c r="F2" s="1542"/>
      <c r="G2" s="1542"/>
      <c r="H2" s="1542"/>
      <c r="I2" s="1542"/>
      <c r="J2" s="1542"/>
      <c r="K2" s="1542"/>
      <c r="L2" s="1542"/>
      <c r="M2" s="1542"/>
      <c r="N2" s="1542"/>
      <c r="O2" s="1542"/>
      <c r="P2" s="1542"/>
      <c r="Q2" s="1542"/>
      <c r="R2" s="1542"/>
      <c r="S2" s="1542"/>
      <c r="T2" s="1542"/>
      <c r="U2" s="1542"/>
      <c r="V2" s="1542"/>
      <c r="W2" s="1542"/>
      <c r="X2" s="1542"/>
      <c r="Y2" s="1543"/>
    </row>
    <row r="3" spans="2:55" ht="20.100000000000001" customHeight="1" x14ac:dyDescent="0.2">
      <c r="B3" s="1499" t="s">
        <v>355</v>
      </c>
      <c r="C3" s="1502" t="s">
        <v>535</v>
      </c>
      <c r="D3" s="1503"/>
      <c r="E3" s="1508" t="s">
        <v>184</v>
      </c>
      <c r="F3" s="1511" t="s">
        <v>390</v>
      </c>
      <c r="G3" s="1512"/>
      <c r="H3" s="1508" t="s">
        <v>87</v>
      </c>
      <c r="I3" s="1511" t="s">
        <v>391</v>
      </c>
      <c r="J3" s="1512"/>
      <c r="K3" s="1511" t="s">
        <v>393</v>
      </c>
      <c r="L3" s="1511" t="s">
        <v>719</v>
      </c>
      <c r="M3" s="1512"/>
      <c r="N3" s="1515" t="s">
        <v>720</v>
      </c>
      <c r="O3" s="692">
        <v>254</v>
      </c>
      <c r="P3" s="1079">
        <v>407</v>
      </c>
      <c r="Q3" s="692">
        <v>408</v>
      </c>
      <c r="R3" s="1454">
        <v>442</v>
      </c>
      <c r="S3" s="1455"/>
      <c r="T3" s="1454">
        <v>617</v>
      </c>
      <c r="U3" s="1531"/>
      <c r="V3" s="1455"/>
      <c r="W3" s="672">
        <v>618</v>
      </c>
      <c r="X3" s="1521" t="s">
        <v>134</v>
      </c>
      <c r="Y3" s="1526" t="s">
        <v>838</v>
      </c>
    </row>
    <row r="4" spans="2:55" ht="120" customHeight="1" x14ac:dyDescent="0.2">
      <c r="B4" s="1500"/>
      <c r="C4" s="1504"/>
      <c r="D4" s="1505"/>
      <c r="E4" s="1509"/>
      <c r="F4" s="1513"/>
      <c r="G4" s="1514"/>
      <c r="H4" s="1509"/>
      <c r="I4" s="1513"/>
      <c r="J4" s="1514"/>
      <c r="K4" s="1518"/>
      <c r="L4" s="1513"/>
      <c r="M4" s="1514"/>
      <c r="N4" s="1516"/>
      <c r="O4" s="675" t="s">
        <v>571</v>
      </c>
      <c r="P4" s="676" t="s">
        <v>219</v>
      </c>
      <c r="Q4" s="677" t="s">
        <v>221</v>
      </c>
      <c r="R4" s="1535" t="s">
        <v>536</v>
      </c>
      <c r="S4" s="1442" t="s">
        <v>962</v>
      </c>
      <c r="T4" s="1436" t="s">
        <v>627</v>
      </c>
      <c r="U4" s="1535" t="s">
        <v>536</v>
      </c>
      <c r="V4" s="1442" t="s">
        <v>565</v>
      </c>
      <c r="W4" s="1436" t="s">
        <v>933</v>
      </c>
      <c r="X4" s="1522"/>
      <c r="Y4" s="1527"/>
    </row>
    <row r="5" spans="2:55" ht="20.100000000000001" customHeight="1" x14ac:dyDescent="0.2">
      <c r="B5" s="1500"/>
      <c r="C5" s="1504"/>
      <c r="D5" s="1505"/>
      <c r="E5" s="1509"/>
      <c r="F5" s="1519" t="s">
        <v>92</v>
      </c>
      <c r="G5" s="1519" t="s">
        <v>91</v>
      </c>
      <c r="H5" s="1509"/>
      <c r="I5" s="1519" t="s">
        <v>92</v>
      </c>
      <c r="J5" s="1519" t="s">
        <v>91</v>
      </c>
      <c r="K5" s="1518"/>
      <c r="L5" s="1519" t="s">
        <v>92</v>
      </c>
      <c r="M5" s="1538" t="s">
        <v>91</v>
      </c>
      <c r="N5" s="1516"/>
      <c r="O5" s="1436" t="s">
        <v>539</v>
      </c>
      <c r="P5" s="677">
        <v>8.5000000000000006E-2</v>
      </c>
      <c r="Q5" s="678">
        <v>0.4</v>
      </c>
      <c r="R5" s="1536"/>
      <c r="S5" s="1442"/>
      <c r="T5" s="1437"/>
      <c r="U5" s="1536"/>
      <c r="V5" s="1442"/>
      <c r="W5" s="1437"/>
      <c r="X5" s="1522"/>
      <c r="Y5" s="1527"/>
    </row>
    <row r="6" spans="2:55" ht="20.100000000000001" customHeight="1" x14ac:dyDescent="0.2">
      <c r="B6" s="1500"/>
      <c r="C6" s="1506"/>
      <c r="D6" s="1507"/>
      <c r="E6" s="1510"/>
      <c r="F6" s="1520"/>
      <c r="G6" s="1520"/>
      <c r="H6" s="1510"/>
      <c r="I6" s="1520"/>
      <c r="J6" s="1520"/>
      <c r="K6" s="1513"/>
      <c r="L6" s="1520"/>
      <c r="M6" s="1539"/>
      <c r="N6" s="1517"/>
      <c r="O6" s="1438"/>
      <c r="P6" s="672" t="s">
        <v>330</v>
      </c>
      <c r="Q6" s="672" t="s">
        <v>330</v>
      </c>
      <c r="R6" s="1537"/>
      <c r="S6" s="1443"/>
      <c r="T6" s="1438"/>
      <c r="U6" s="1537"/>
      <c r="V6" s="1443"/>
      <c r="W6" s="1438"/>
      <c r="X6" s="1522"/>
      <c r="Y6" s="1524" t="s">
        <v>751</v>
      </c>
    </row>
    <row r="7" spans="2:55" ht="20.100000000000001" customHeight="1" thickBot="1" x14ac:dyDescent="0.25">
      <c r="B7" s="1501"/>
      <c r="C7" s="1419" t="s">
        <v>65</v>
      </c>
      <c r="D7" s="1419" t="s">
        <v>66</v>
      </c>
      <c r="E7" s="1420" t="s">
        <v>67</v>
      </c>
      <c r="F7" s="1416" t="s">
        <v>67</v>
      </c>
      <c r="G7" s="1416" t="s">
        <v>67</v>
      </c>
      <c r="H7" s="1417" t="s">
        <v>83</v>
      </c>
      <c r="I7" s="1417" t="s">
        <v>67</v>
      </c>
      <c r="J7" s="1416" t="s">
        <v>67</v>
      </c>
      <c r="K7" s="1416" t="s">
        <v>83</v>
      </c>
      <c r="L7" s="1417" t="s">
        <v>67</v>
      </c>
      <c r="M7" s="1417" t="s">
        <v>67</v>
      </c>
      <c r="N7" s="1418" t="s">
        <v>83</v>
      </c>
      <c r="O7" s="680" t="s">
        <v>83</v>
      </c>
      <c r="P7" s="669" t="s">
        <v>85</v>
      </c>
      <c r="Q7" s="682" t="s">
        <v>85</v>
      </c>
      <c r="R7" s="682" t="s">
        <v>132</v>
      </c>
      <c r="S7" s="682" t="s">
        <v>84</v>
      </c>
      <c r="T7" s="679" t="s">
        <v>83</v>
      </c>
      <c r="U7" s="682" t="s">
        <v>132</v>
      </c>
      <c r="V7" s="683" t="s">
        <v>84</v>
      </c>
      <c r="W7" s="617" t="s">
        <v>67</v>
      </c>
      <c r="X7" s="1523"/>
      <c r="Y7" s="1525"/>
    </row>
    <row r="8" spans="2:55" ht="20.100000000000001" customHeight="1" thickBot="1" x14ac:dyDescent="0.25">
      <c r="B8" s="1532" t="s">
        <v>229</v>
      </c>
      <c r="C8" s="1533"/>
      <c r="D8" s="1533"/>
      <c r="E8" s="1533"/>
      <c r="F8" s="1533"/>
      <c r="G8" s="1533"/>
      <c r="H8" s="1533"/>
      <c r="I8" s="1533"/>
      <c r="J8" s="1533"/>
      <c r="K8" s="1533"/>
      <c r="L8" s="1533"/>
      <c r="M8" s="1533"/>
      <c r="N8" s="1533"/>
      <c r="O8" s="1533"/>
      <c r="P8" s="1533"/>
      <c r="Q8" s="1533"/>
      <c r="R8" s="1533"/>
      <c r="S8" s="1533"/>
      <c r="T8" s="1533"/>
      <c r="U8" s="1533"/>
      <c r="V8" s="1533"/>
      <c r="W8" s="1533"/>
      <c r="X8" s="1533"/>
      <c r="Y8" s="1534"/>
    </row>
    <row r="9" spans="2:55" ht="20.100000000000001" customHeight="1" thickBot="1" x14ac:dyDescent="0.25">
      <c r="B9" s="737" t="s">
        <v>650</v>
      </c>
      <c r="C9" s="1083"/>
      <c r="D9" s="1083"/>
      <c r="E9" s="1084"/>
      <c r="F9" s="743"/>
      <c r="G9" s="743"/>
      <c r="H9" s="743"/>
      <c r="I9" s="743"/>
      <c r="J9" s="743"/>
      <c r="K9" s="743"/>
      <c r="L9" s="1085"/>
      <c r="M9" s="743"/>
      <c r="N9" s="440"/>
      <c r="O9" s="146"/>
      <c r="P9" s="148"/>
      <c r="Q9" s="1086"/>
      <c r="R9" s="1086"/>
      <c r="S9" s="1086"/>
      <c r="T9" s="1086"/>
      <c r="U9" s="1086"/>
      <c r="V9" s="1087"/>
      <c r="W9" s="1087"/>
      <c r="X9" s="1272"/>
      <c r="Y9" s="1088"/>
    </row>
    <row r="10" spans="2:55" ht="20.100000000000001" customHeight="1" x14ac:dyDescent="0.2">
      <c r="B10" s="1095"/>
      <c r="C10" s="1136"/>
      <c r="D10" s="1136"/>
      <c r="E10" s="1137"/>
      <c r="F10" s="1138"/>
      <c r="G10" s="1138"/>
      <c r="H10" s="1138"/>
      <c r="I10" s="1138"/>
      <c r="J10" s="1138"/>
      <c r="K10" s="1138"/>
      <c r="L10" s="1139"/>
      <c r="M10" s="1138"/>
      <c r="N10" s="1140"/>
      <c r="O10" s="1117"/>
      <c r="P10" s="1118"/>
      <c r="Q10" s="1141"/>
      <c r="R10" s="1141"/>
      <c r="S10" s="1141"/>
      <c r="T10" s="1142"/>
      <c r="U10" s="1141"/>
      <c r="V10" s="1142"/>
      <c r="W10" s="1142"/>
      <c r="X10" s="1296"/>
      <c r="Y10" s="1143"/>
    </row>
    <row r="11" spans="2:55" s="76" customFormat="1" ht="18.75" customHeight="1" x14ac:dyDescent="0.2">
      <c r="B11" s="720" t="s">
        <v>890</v>
      </c>
      <c r="C11" s="1031"/>
      <c r="D11" s="1031"/>
      <c r="E11" s="780"/>
      <c r="F11" s="830"/>
      <c r="G11" s="830"/>
      <c r="H11" s="644"/>
      <c r="I11" s="652"/>
      <c r="J11" s="644"/>
      <c r="K11" s="644"/>
      <c r="L11" s="703"/>
      <c r="M11" s="769"/>
      <c r="N11" s="646"/>
      <c r="O11" s="1032"/>
      <c r="P11" s="828"/>
      <c r="Q11" s="697"/>
      <c r="R11" s="829"/>
      <c r="S11" s="697"/>
      <c r="T11" s="647"/>
      <c r="U11" s="829"/>
      <c r="V11" s="1033"/>
      <c r="W11" s="1033"/>
      <c r="X11" s="1290"/>
      <c r="Y11" s="1281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</row>
    <row r="12" spans="2:55" s="76" customFormat="1" ht="18.75" customHeight="1" x14ac:dyDescent="0.2">
      <c r="B12" s="720"/>
      <c r="C12" s="1031"/>
      <c r="D12" s="1031"/>
      <c r="E12" s="780"/>
      <c r="F12" s="830"/>
      <c r="G12" s="830"/>
      <c r="H12" s="644"/>
      <c r="I12" s="652"/>
      <c r="J12" s="644"/>
      <c r="K12" s="644"/>
      <c r="L12" s="703"/>
      <c r="M12" s="769"/>
      <c r="N12" s="646"/>
      <c r="O12" s="1032"/>
      <c r="P12" s="828"/>
      <c r="Q12" s="697"/>
      <c r="R12" s="829"/>
      <c r="S12" s="697"/>
      <c r="T12" s="647"/>
      <c r="U12" s="829"/>
      <c r="V12" s="1033"/>
      <c r="W12" s="1033"/>
      <c r="X12" s="1290"/>
      <c r="Y12" s="1281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</row>
    <row r="13" spans="2:55" ht="20.100000000000001" customHeight="1" x14ac:dyDescent="0.2">
      <c r="B13" s="720" t="s">
        <v>728</v>
      </c>
      <c r="C13" s="1025"/>
      <c r="D13" s="1025"/>
      <c r="E13" s="1026"/>
      <c r="F13" s="636"/>
      <c r="G13" s="636"/>
      <c r="H13" s="636"/>
      <c r="I13" s="636"/>
      <c r="J13" s="636"/>
      <c r="K13" s="636"/>
      <c r="L13" s="638"/>
      <c r="M13" s="636"/>
      <c r="N13" s="639"/>
      <c r="O13" s="825"/>
      <c r="P13" s="674"/>
      <c r="Q13" s="1078"/>
      <c r="R13" s="1078"/>
      <c r="S13" s="1078"/>
      <c r="T13" s="1078"/>
      <c r="U13" s="1078"/>
      <c r="V13" s="1027"/>
      <c r="W13" s="1027"/>
      <c r="X13" s="1288"/>
      <c r="Y13" s="1123"/>
    </row>
    <row r="14" spans="2:55" ht="20.100000000000001" customHeight="1" x14ac:dyDescent="0.3">
      <c r="B14" s="721" t="s">
        <v>727</v>
      </c>
      <c r="C14" s="650" t="s">
        <v>679</v>
      </c>
      <c r="D14" s="650">
        <v>588.39</v>
      </c>
      <c r="E14" s="642">
        <f>D14-Z14</f>
        <v>560.65</v>
      </c>
      <c r="F14" s="1028">
        <v>6</v>
      </c>
      <c r="G14" s="1028">
        <v>3</v>
      </c>
      <c r="H14" s="647">
        <f>ROUND(E14*(F14+G14)/9,0)</f>
        <v>561</v>
      </c>
      <c r="I14" s="645">
        <v>4</v>
      </c>
      <c r="J14" s="644">
        <v>4</v>
      </c>
      <c r="K14" s="647">
        <f>ROUND(E14*(I14+J14)/9,0)</f>
        <v>498</v>
      </c>
      <c r="L14" s="852">
        <v>2</v>
      </c>
      <c r="M14" s="703">
        <v>2</v>
      </c>
      <c r="N14" s="648">
        <f>ROUND(E14*(L14+M14)/9,0)</f>
        <v>249</v>
      </c>
      <c r="O14" s="827">
        <f>H14</f>
        <v>561</v>
      </c>
      <c r="P14" s="828">
        <f>ROUND($P$5*O14,0)</f>
        <v>48</v>
      </c>
      <c r="Q14" s="710">
        <f>ROUND($Q$5*N14,0)</f>
        <v>100</v>
      </c>
      <c r="R14" s="829">
        <v>1.5</v>
      </c>
      <c r="S14" s="697">
        <f>ROUND(E14*(F14+G14)*R14/12/27,0)</f>
        <v>23</v>
      </c>
      <c r="T14" s="644">
        <f>K14</f>
        <v>498</v>
      </c>
      <c r="U14" s="826">
        <v>1.5</v>
      </c>
      <c r="V14" s="780">
        <f>ROUND(((L14+M14)*E14*(U14/12))/27,2)</f>
        <v>10.38</v>
      </c>
      <c r="W14" s="780"/>
      <c r="X14" s="1289"/>
      <c r="Y14" s="1280"/>
      <c r="Z14" s="196">
        <v>27.74</v>
      </c>
    </row>
    <row r="15" spans="2:55" s="76" customFormat="1" ht="18.75" customHeight="1" x14ac:dyDescent="0.2">
      <c r="B15" s="720"/>
      <c r="C15" s="1031"/>
      <c r="D15" s="1031"/>
      <c r="E15" s="780"/>
      <c r="F15" s="830"/>
      <c r="G15" s="830"/>
      <c r="H15" s="644"/>
      <c r="I15" s="652"/>
      <c r="J15" s="644"/>
      <c r="K15" s="644"/>
      <c r="L15" s="703"/>
      <c r="M15" s="769"/>
      <c r="N15" s="646"/>
      <c r="O15" s="1032"/>
      <c r="P15" s="828"/>
      <c r="Q15" s="697"/>
      <c r="R15" s="829"/>
      <c r="S15" s="697"/>
      <c r="T15" s="647"/>
      <c r="U15" s="829"/>
      <c r="V15" s="1033"/>
      <c r="W15" s="1033"/>
      <c r="X15" s="1290"/>
      <c r="Y15" s="1281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</row>
    <row r="16" spans="2:55" ht="20.100000000000001" customHeight="1" x14ac:dyDescent="0.2">
      <c r="B16" s="720" t="s">
        <v>674</v>
      </c>
      <c r="C16" s="1025"/>
      <c r="D16" s="1025"/>
      <c r="E16" s="1026"/>
      <c r="F16" s="636"/>
      <c r="G16" s="636"/>
      <c r="H16" s="636"/>
      <c r="I16" s="636"/>
      <c r="J16" s="636"/>
      <c r="K16" s="636"/>
      <c r="L16" s="638"/>
      <c r="M16" s="636"/>
      <c r="N16" s="639"/>
      <c r="O16" s="825"/>
      <c r="P16" s="674"/>
      <c r="Q16" s="1078"/>
      <c r="R16" s="1078"/>
      <c r="S16" s="1078"/>
      <c r="T16" s="1078"/>
      <c r="U16" s="1078"/>
      <c r="V16" s="1027"/>
      <c r="W16" s="1027"/>
      <c r="X16" s="1288"/>
      <c r="Y16" s="1280"/>
    </row>
    <row r="17" spans="1:55" ht="19.5" customHeight="1" x14ac:dyDescent="0.2">
      <c r="B17" s="695" t="s">
        <v>675</v>
      </c>
      <c r="C17" s="650">
        <v>585.5</v>
      </c>
      <c r="D17" s="650">
        <v>758.91</v>
      </c>
      <c r="E17" s="642">
        <f t="shared" ref="E17" si="0">D17-C17</f>
        <v>173.40999999999997</v>
      </c>
      <c r="F17" s="1028">
        <v>6</v>
      </c>
      <c r="G17" s="1028">
        <v>3</v>
      </c>
      <c r="H17" s="647">
        <f>ROUND(E17*(F17+G17)/9,0)</f>
        <v>173</v>
      </c>
      <c r="I17" s="645">
        <v>4</v>
      </c>
      <c r="J17" s="644">
        <v>4</v>
      </c>
      <c r="K17" s="647">
        <f>ROUND(E17*(I17+J17)/9,0)</f>
        <v>154</v>
      </c>
      <c r="L17" s="852">
        <v>2</v>
      </c>
      <c r="M17" s="703">
        <v>2</v>
      </c>
      <c r="N17" s="648">
        <f>ROUND(E17*(L17+M17)/9,0)</f>
        <v>77</v>
      </c>
      <c r="O17" s="827">
        <f>H17</f>
        <v>173</v>
      </c>
      <c r="P17" s="828">
        <f>ROUND($P$5*O17,0)</f>
        <v>15</v>
      </c>
      <c r="Q17" s="710">
        <f>ROUND($Q$5*N17,0)</f>
        <v>31</v>
      </c>
      <c r="R17" s="829">
        <v>1.5</v>
      </c>
      <c r="S17" s="697">
        <f>ROUND(E17*(F17+G17)*R17/12/27,0)</f>
        <v>7</v>
      </c>
      <c r="T17" s="644">
        <f>K17</f>
        <v>154</v>
      </c>
      <c r="U17" s="826">
        <v>1.5</v>
      </c>
      <c r="V17" s="780">
        <f>ROUND(((L17+M17)*E17*(U17/12))/27,2)</f>
        <v>3.21</v>
      </c>
      <c r="W17" s="1027"/>
      <c r="X17" s="1288"/>
      <c r="Y17" s="1123"/>
    </row>
    <row r="18" spans="1:55" ht="20.100000000000001" customHeight="1" x14ac:dyDescent="0.2">
      <c r="B18" s="536" t="s">
        <v>676</v>
      </c>
      <c r="C18" s="650">
        <v>758.91</v>
      </c>
      <c r="D18" s="650">
        <v>896.06</v>
      </c>
      <c r="E18" s="651">
        <f>D18-C18</f>
        <v>137.14999999999998</v>
      </c>
      <c r="F18" s="1030"/>
      <c r="G18" s="1030"/>
      <c r="H18" s="644"/>
      <c r="I18" s="644"/>
      <c r="J18" s="644"/>
      <c r="K18" s="644"/>
      <c r="L18" s="1030"/>
      <c r="M18" s="636"/>
      <c r="N18" s="648"/>
      <c r="O18" s="825"/>
      <c r="P18" s="674"/>
      <c r="Q18" s="710"/>
      <c r="R18" s="1078"/>
      <c r="S18" s="1078"/>
      <c r="T18" s="1078"/>
      <c r="U18" s="826"/>
      <c r="V18" s="780"/>
      <c r="W18" s="780"/>
      <c r="X18" s="1288"/>
      <c r="Y18" s="1280"/>
    </row>
    <row r="19" spans="1:55" ht="20.100000000000001" customHeight="1" x14ac:dyDescent="0.2">
      <c r="B19" s="721" t="s">
        <v>677</v>
      </c>
      <c r="C19" s="650">
        <v>896.06</v>
      </c>
      <c r="D19" s="650">
        <v>1317</v>
      </c>
      <c r="E19" s="642">
        <f t="shared" ref="E19" si="1">D19-C19</f>
        <v>420.94000000000005</v>
      </c>
      <c r="F19" s="1028">
        <v>6</v>
      </c>
      <c r="G19" s="1028">
        <v>3</v>
      </c>
      <c r="H19" s="647">
        <f>ROUND(E19*(F19+G19)/9,0)</f>
        <v>421</v>
      </c>
      <c r="I19" s="645">
        <v>4</v>
      </c>
      <c r="J19" s="644">
        <v>4</v>
      </c>
      <c r="K19" s="647">
        <f>ROUND(E19*(I19+J19)/9,0)</f>
        <v>374</v>
      </c>
      <c r="L19" s="852">
        <v>2</v>
      </c>
      <c r="M19" s="703">
        <v>2</v>
      </c>
      <c r="N19" s="648">
        <f>ROUND(E19*(L19+M19)/9,0)</f>
        <v>187</v>
      </c>
      <c r="O19" s="827">
        <f>H19</f>
        <v>421</v>
      </c>
      <c r="P19" s="828">
        <f>ROUND($P$5*O19,0)</f>
        <v>36</v>
      </c>
      <c r="Q19" s="710">
        <f>ROUND($Q$5*N19,0)</f>
        <v>75</v>
      </c>
      <c r="R19" s="829">
        <v>1.5</v>
      </c>
      <c r="S19" s="697">
        <f>ROUND(E19*(F19+G19)*R19/12/27,0)</f>
        <v>18</v>
      </c>
      <c r="T19" s="644">
        <f>K19</f>
        <v>374</v>
      </c>
      <c r="U19" s="826">
        <v>1.5</v>
      </c>
      <c r="V19" s="780">
        <f>ROUND(((L19+M19)*E19*(U19/12))/27,2)</f>
        <v>7.8</v>
      </c>
      <c r="W19" s="780"/>
      <c r="X19" s="1288"/>
      <c r="Y19" s="1281"/>
    </row>
    <row r="20" spans="1:55" ht="20.100000000000001" customHeight="1" x14ac:dyDescent="0.2">
      <c r="B20" s="721"/>
      <c r="C20" s="1031"/>
      <c r="D20" s="1031"/>
      <c r="E20" s="780"/>
      <c r="F20" s="1028"/>
      <c r="G20" s="1028"/>
      <c r="H20" s="644"/>
      <c r="I20" s="652"/>
      <c r="J20" s="644"/>
      <c r="K20" s="644"/>
      <c r="L20" s="703"/>
      <c r="M20" s="769"/>
      <c r="N20" s="646"/>
      <c r="O20" s="1032"/>
      <c r="P20" s="828"/>
      <c r="Q20" s="697"/>
      <c r="R20" s="829"/>
      <c r="S20" s="697"/>
      <c r="T20" s="647"/>
      <c r="U20" s="829"/>
      <c r="V20" s="1033"/>
      <c r="W20" s="1033"/>
      <c r="X20" s="1289"/>
      <c r="Y20" s="1281"/>
    </row>
    <row r="21" spans="1:55" ht="20.100000000000001" customHeight="1" x14ac:dyDescent="0.2">
      <c r="B21" s="720" t="s">
        <v>889</v>
      </c>
      <c r="C21" s="1031"/>
      <c r="D21" s="1031"/>
      <c r="E21" s="780"/>
      <c r="F21" s="1028"/>
      <c r="G21" s="1028"/>
      <c r="H21" s="644"/>
      <c r="I21" s="652"/>
      <c r="J21" s="644"/>
      <c r="K21" s="644"/>
      <c r="L21" s="703"/>
      <c r="M21" s="769"/>
      <c r="N21" s="646"/>
      <c r="O21" s="1032"/>
      <c r="P21" s="828"/>
      <c r="Q21" s="697"/>
      <c r="R21" s="829"/>
      <c r="S21" s="697"/>
      <c r="T21" s="647"/>
      <c r="U21" s="829"/>
      <c r="V21" s="1033"/>
      <c r="W21" s="1033"/>
      <c r="X21" s="1289"/>
      <c r="Y21" s="1281"/>
    </row>
    <row r="22" spans="1:55" ht="20.100000000000001" customHeight="1" x14ac:dyDescent="0.2">
      <c r="B22" s="720"/>
      <c r="C22" s="1031"/>
      <c r="D22" s="1031"/>
      <c r="E22" s="780"/>
      <c r="F22" s="1028"/>
      <c r="G22" s="1028"/>
      <c r="H22" s="644"/>
      <c r="I22" s="652"/>
      <c r="J22" s="644"/>
      <c r="K22" s="644"/>
      <c r="L22" s="703"/>
      <c r="M22" s="769"/>
      <c r="N22" s="646"/>
      <c r="O22" s="1032"/>
      <c r="P22" s="828"/>
      <c r="Q22" s="697"/>
      <c r="R22" s="829"/>
      <c r="S22" s="697"/>
      <c r="T22" s="647"/>
      <c r="U22" s="829"/>
      <c r="V22" s="1033"/>
      <c r="W22" s="1033"/>
      <c r="X22" s="1289"/>
      <c r="Y22" s="1281"/>
    </row>
    <row r="23" spans="1:55" ht="18.75" customHeight="1" x14ac:dyDescent="0.2">
      <c r="B23" s="720" t="s">
        <v>690</v>
      </c>
      <c r="C23" s="650"/>
      <c r="D23" s="650"/>
      <c r="E23" s="1033"/>
      <c r="F23" s="1034"/>
      <c r="G23" s="1034"/>
      <c r="H23" s="1035"/>
      <c r="I23" s="1035"/>
      <c r="J23" s="1035"/>
      <c r="K23" s="1035"/>
      <c r="L23" s="1035"/>
      <c r="M23" s="1030"/>
      <c r="N23" s="648"/>
      <c r="O23" s="1036"/>
      <c r="P23" s="651"/>
      <c r="Q23" s="710"/>
      <c r="R23" s="710"/>
      <c r="S23" s="710"/>
      <c r="T23" s="710"/>
      <c r="U23" s="826"/>
      <c r="V23" s="780"/>
      <c r="W23" s="780"/>
      <c r="X23" s="1291"/>
      <c r="Y23" s="603"/>
    </row>
    <row r="24" spans="1:55" s="76" customFormat="1" ht="18.75" customHeight="1" x14ac:dyDescent="0.3">
      <c r="A24" s="608"/>
      <c r="B24" s="721" t="s">
        <v>723</v>
      </c>
      <c r="C24" s="641" t="s">
        <v>692</v>
      </c>
      <c r="D24" s="641">
        <v>101.55</v>
      </c>
      <c r="E24" s="642">
        <f>D24-Z24</f>
        <v>72.39</v>
      </c>
      <c r="F24" s="830"/>
      <c r="G24" s="830"/>
      <c r="H24" s="647"/>
      <c r="I24" s="645"/>
      <c r="J24" s="644"/>
      <c r="K24" s="647"/>
      <c r="L24" s="852"/>
      <c r="M24" s="703"/>
      <c r="N24" s="648"/>
      <c r="O24" s="827"/>
      <c r="P24" s="828"/>
      <c r="Q24" s="710"/>
      <c r="R24" s="829"/>
      <c r="S24" s="697"/>
      <c r="T24" s="644"/>
      <c r="U24" s="826"/>
      <c r="V24" s="780">
        <f>ROUND(((L24+M24)*E24*(U24/12))/27,2)</f>
        <v>0</v>
      </c>
      <c r="W24" s="780"/>
      <c r="X24" s="1290"/>
      <c r="Y24" s="1281"/>
      <c r="Z24" s="196">
        <v>29.16</v>
      </c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</row>
    <row r="25" spans="1:55" s="76" customFormat="1" ht="18.75" customHeight="1" x14ac:dyDescent="0.3">
      <c r="A25" s="608"/>
      <c r="B25" s="721" t="s">
        <v>724</v>
      </c>
      <c r="C25" s="641">
        <v>101.55</v>
      </c>
      <c r="D25" s="641">
        <v>378.35</v>
      </c>
      <c r="E25" s="651">
        <f t="shared" ref="E25:E26" si="2">D25-C25</f>
        <v>276.8</v>
      </c>
      <c r="F25" s="830">
        <v>3</v>
      </c>
      <c r="G25" s="830"/>
      <c r="H25" s="647">
        <f t="shared" ref="H25" si="3">ROUND(E25*(F25+G25)/9,0)</f>
        <v>92</v>
      </c>
      <c r="I25" s="645">
        <v>4</v>
      </c>
      <c r="J25" s="644"/>
      <c r="K25" s="647">
        <f t="shared" ref="K25" si="4">ROUND(E25*(I25+J25)/9,0)</f>
        <v>123</v>
      </c>
      <c r="L25" s="852">
        <v>2</v>
      </c>
      <c r="M25" s="703"/>
      <c r="N25" s="648">
        <f t="shared" ref="N25" si="5">ROUND(E25*(L25+M25)/9,0)</f>
        <v>62</v>
      </c>
      <c r="O25" s="827">
        <f>H25</f>
        <v>92</v>
      </c>
      <c r="P25" s="828">
        <f>ROUND($P$5*O25,0)</f>
        <v>8</v>
      </c>
      <c r="Q25" s="710">
        <f>ROUND($Q$5*N25,0)</f>
        <v>25</v>
      </c>
      <c r="R25" s="829">
        <v>1.5</v>
      </c>
      <c r="S25" s="697">
        <f>ROUND(E25*(F25+G25)*R25/12/27,0)</f>
        <v>4</v>
      </c>
      <c r="T25" s="644">
        <f>K25</f>
        <v>123</v>
      </c>
      <c r="U25" s="826">
        <v>1.5</v>
      </c>
      <c r="V25" s="780">
        <f>ROUND(((L25+M25)*E25*(U25/12))/27,2)</f>
        <v>2.56</v>
      </c>
      <c r="W25" s="780"/>
      <c r="X25" s="1291"/>
      <c r="Y25" s="1281"/>
      <c r="Z25" s="196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</row>
    <row r="26" spans="1:55" s="76" customFormat="1" ht="18.75" customHeight="1" thickBot="1" x14ac:dyDescent="0.25">
      <c r="B26" s="721" t="s">
        <v>726</v>
      </c>
      <c r="C26" s="641">
        <v>378.35</v>
      </c>
      <c r="D26" s="641">
        <v>669.3</v>
      </c>
      <c r="E26" s="651">
        <f t="shared" si="2"/>
        <v>290.94999999999993</v>
      </c>
      <c r="F26" s="830">
        <v>3</v>
      </c>
      <c r="G26" s="830">
        <v>6</v>
      </c>
      <c r="H26" s="647">
        <f>ROUND(E26*(F26+G26)/9,0)</f>
        <v>291</v>
      </c>
      <c r="I26" s="645">
        <v>4</v>
      </c>
      <c r="J26" s="644">
        <v>4</v>
      </c>
      <c r="K26" s="647">
        <f>ROUND(E26*(I26+J26)/9,0)</f>
        <v>259</v>
      </c>
      <c r="L26" s="852">
        <v>2</v>
      </c>
      <c r="M26" s="703">
        <v>2</v>
      </c>
      <c r="N26" s="648">
        <f>ROUND(E26*(L26+M26)/9,0)</f>
        <v>129</v>
      </c>
      <c r="O26" s="827">
        <f>H26</f>
        <v>291</v>
      </c>
      <c r="P26" s="828">
        <f>ROUND($P$5*O26,0)</f>
        <v>25</v>
      </c>
      <c r="Q26" s="710">
        <f>ROUND($Q$5*N26,0)</f>
        <v>52</v>
      </c>
      <c r="R26" s="829">
        <v>1.5</v>
      </c>
      <c r="S26" s="697">
        <f>ROUND(E26*(F26+G26)*R26/12/27,0)</f>
        <v>12</v>
      </c>
      <c r="T26" s="644">
        <f>K26</f>
        <v>259</v>
      </c>
      <c r="U26" s="826">
        <v>1.5</v>
      </c>
      <c r="V26" s="780">
        <f>ROUND(((L26+M26)*E26*(U26/12))/27,2)</f>
        <v>5.39</v>
      </c>
      <c r="W26" s="780"/>
      <c r="X26" s="1290"/>
      <c r="Y26" s="1281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</row>
    <row r="27" spans="1:55" ht="18.75" customHeight="1" thickBot="1" x14ac:dyDescent="0.25">
      <c r="B27" s="595"/>
      <c r="C27" s="1025"/>
      <c r="D27" s="1025"/>
      <c r="E27" s="1026"/>
      <c r="F27" s="636"/>
      <c r="G27" s="636"/>
      <c r="H27" s="636"/>
      <c r="I27" s="636"/>
      <c r="J27" s="636"/>
      <c r="K27" s="636"/>
      <c r="L27" s="638"/>
      <c r="M27" s="636"/>
      <c r="N27" s="639"/>
      <c r="O27" s="1103"/>
      <c r="P27" s="1106"/>
      <c r="Q27" s="1056"/>
      <c r="R27" s="1056"/>
      <c r="S27" s="1056"/>
      <c r="T27" s="1056"/>
      <c r="U27" s="1105"/>
      <c r="V27" s="1098"/>
      <c r="W27" s="1098"/>
      <c r="X27" s="1292"/>
      <c r="Y27" s="612"/>
      <c r="Z27" s="213" t="s">
        <v>276</v>
      </c>
      <c r="AA27" s="144" t="s">
        <v>277</v>
      </c>
    </row>
    <row r="28" spans="1:55" ht="39.950000000000003" customHeight="1" thickBot="1" x14ac:dyDescent="0.35">
      <c r="B28" s="1528" t="s">
        <v>957</v>
      </c>
      <c r="C28" s="1529"/>
      <c r="D28" s="1529"/>
      <c r="E28" s="1529"/>
      <c r="F28" s="1529"/>
      <c r="G28" s="1529"/>
      <c r="H28" s="1529"/>
      <c r="I28" s="1529"/>
      <c r="J28" s="1529"/>
      <c r="K28" s="1529"/>
      <c r="L28" s="1529"/>
      <c r="M28" s="1529"/>
      <c r="N28" s="1530"/>
      <c r="O28" s="786">
        <f t="shared" ref="O28:Q28" si="6">ROUND(SUM(O10:O27),0)</f>
        <v>1538</v>
      </c>
      <c r="P28" s="786">
        <f t="shared" si="6"/>
        <v>132</v>
      </c>
      <c r="Q28" s="786">
        <f t="shared" si="6"/>
        <v>283</v>
      </c>
      <c r="R28" s="831"/>
      <c r="S28" s="1144">
        <f>ROUND(SUM(S10:S27),0)</f>
        <v>64</v>
      </c>
      <c r="T28" s="786">
        <f>ROUND(SUM(T10:T27),0)</f>
        <v>1408</v>
      </c>
      <c r="U28" s="832"/>
      <c r="V28" s="786">
        <f>ROUND(SUM(V10:V27),0)</f>
        <v>29</v>
      </c>
      <c r="W28" s="1145">
        <f>SUM(W10:W27)</f>
        <v>0</v>
      </c>
      <c r="X28" s="1294" t="s">
        <v>218</v>
      </c>
      <c r="Y28" s="750"/>
      <c r="Z28" s="517" t="s">
        <v>140</v>
      </c>
      <c r="AA28" s="444">
        <v>44658</v>
      </c>
    </row>
  </sheetData>
  <mergeCells count="30">
    <mergeCell ref="B2:Y2"/>
    <mergeCell ref="B3:B7"/>
    <mergeCell ref="C3:D6"/>
    <mergeCell ref="E3:E6"/>
    <mergeCell ref="F3:G4"/>
    <mergeCell ref="H3:H6"/>
    <mergeCell ref="I3:J4"/>
    <mergeCell ref="K3:K6"/>
    <mergeCell ref="L3:M4"/>
    <mergeCell ref="N3:N6"/>
    <mergeCell ref="R3:S3"/>
    <mergeCell ref="T3:V3"/>
    <mergeCell ref="X3:X7"/>
    <mergeCell ref="Y3:Y5"/>
    <mergeCell ref="R4:R6"/>
    <mergeCell ref="S4:S6"/>
    <mergeCell ref="Y6:Y7"/>
    <mergeCell ref="B8:Y8"/>
    <mergeCell ref="B28:N28"/>
    <mergeCell ref="F5:F6"/>
    <mergeCell ref="G5:G6"/>
    <mergeCell ref="I5:I6"/>
    <mergeCell ref="J5:J6"/>
    <mergeCell ref="L5:L6"/>
    <mergeCell ref="M5:M6"/>
    <mergeCell ref="T4:T6"/>
    <mergeCell ref="U4:U6"/>
    <mergeCell ref="V4:V6"/>
    <mergeCell ref="W4:W6"/>
    <mergeCell ref="O5:O6"/>
  </mergeCells>
  <conditionalFormatting sqref="P5:Q5">
    <cfRule type="containsBlanks" dxfId="62" priority="3">
      <formula>LEN(TRIM(P5))=0</formula>
    </cfRule>
  </conditionalFormatting>
  <conditionalFormatting sqref="Z28:AA28">
    <cfRule type="containsBlanks" dxfId="61" priority="2">
      <formula>LEN(TRIM(Z28))=0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32C94-721C-4206-8332-A6F15109552C}">
  <sheetPr>
    <tabColor rgb="FF002060"/>
    <pageSetUpPr fitToPage="1"/>
  </sheetPr>
  <dimension ref="A1:AW50"/>
  <sheetViews>
    <sheetView showGridLines="0" showZeros="0" zoomScale="60" zoomScaleNormal="60" workbookViewId="0">
      <pane ySplit="8" topLeftCell="A9" activePane="bottomLeft" state="frozen"/>
      <selection pane="bottomLeft" activeCell="D8" sqref="D8:H8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11" width="15.83203125" style="70" customWidth="1"/>
    <col min="12" max="12" width="20.83203125" style="70" customWidth="1"/>
    <col min="13" max="13" width="10.83203125" style="70" customWidth="1"/>
    <col min="14" max="16" width="20.83203125" style="70" customWidth="1"/>
    <col min="17" max="17" width="100.83203125" style="70" customWidth="1"/>
    <col min="18" max="19" width="20.83203125" style="70" customWidth="1"/>
    <col min="21" max="16384" width="9.33203125" style="70"/>
  </cols>
  <sheetData>
    <row r="1" spans="1:49" ht="30" customHeight="1" thickBot="1" x14ac:dyDescent="0.25">
      <c r="A1" s="217"/>
    </row>
    <row r="2" spans="1:49" ht="24.95" customHeight="1" thickBot="1" x14ac:dyDescent="0.25">
      <c r="A2" s="217"/>
      <c r="C2" s="1465" t="s">
        <v>669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6"/>
      <c r="Q2" s="1467"/>
      <c r="R2" s="194"/>
      <c r="S2" s="194"/>
    </row>
    <row r="3" spans="1:49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4"/>
      <c r="P3" s="1484"/>
      <c r="Q3" s="1485"/>
      <c r="R3" s="191"/>
      <c r="S3" s="191"/>
    </row>
    <row r="4" spans="1:49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1547">
        <v>254</v>
      </c>
      <c r="K4" s="1548"/>
      <c r="L4" s="566">
        <v>407</v>
      </c>
      <c r="M4" s="1486">
        <v>442</v>
      </c>
      <c r="N4" s="1487"/>
      <c r="O4" s="1544"/>
      <c r="P4" s="1488" t="s">
        <v>134</v>
      </c>
      <c r="Q4" s="1491" t="s">
        <v>838</v>
      </c>
      <c r="R4" s="104"/>
      <c r="S4" s="104"/>
    </row>
    <row r="5" spans="1:49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1545" t="s">
        <v>571</v>
      </c>
      <c r="K5" s="1546"/>
      <c r="L5" s="523" t="s">
        <v>219</v>
      </c>
      <c r="M5" s="1497" t="s">
        <v>536</v>
      </c>
      <c r="N5" s="1442" t="s">
        <v>962</v>
      </c>
      <c r="O5" s="1446" t="s">
        <v>538</v>
      </c>
      <c r="P5" s="1489"/>
      <c r="Q5" s="1492"/>
      <c r="R5" s="104"/>
      <c r="S5" s="195"/>
      <c r="V5" s="73"/>
      <c r="W5" s="73"/>
      <c r="X5" s="73"/>
      <c r="Y5" s="73"/>
      <c r="Z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</row>
    <row r="6" spans="1:49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1446" t="s">
        <v>780</v>
      </c>
      <c r="L6" s="524">
        <v>8.5000000000000006E-2</v>
      </c>
      <c r="M6" s="1497"/>
      <c r="N6" s="1442"/>
      <c r="O6" s="1447"/>
      <c r="P6" s="1489"/>
      <c r="Q6" s="1492"/>
      <c r="R6" s="104"/>
      <c r="S6" s="104"/>
      <c r="V6" s="73"/>
      <c r="W6" s="73"/>
      <c r="X6" s="73"/>
      <c r="Y6" s="73"/>
      <c r="Z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</row>
    <row r="7" spans="1:49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1448"/>
      <c r="L7" s="525" t="s">
        <v>330</v>
      </c>
      <c r="M7" s="1498"/>
      <c r="N7" s="1443"/>
      <c r="O7" s="1448"/>
      <c r="P7" s="1489"/>
      <c r="Q7" s="1492"/>
      <c r="R7" s="104"/>
      <c r="S7" s="104"/>
      <c r="V7" s="73"/>
      <c r="W7" s="73"/>
      <c r="X7" s="73"/>
      <c r="Y7" s="73"/>
      <c r="Z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</row>
    <row r="8" spans="1:49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4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617" t="s">
        <v>83</v>
      </c>
      <c r="L8" s="564" t="s">
        <v>85</v>
      </c>
      <c r="M8" s="616" t="s">
        <v>132</v>
      </c>
      <c r="N8" s="564" t="s">
        <v>133</v>
      </c>
      <c r="O8" s="564" t="s">
        <v>133</v>
      </c>
      <c r="P8" s="1490"/>
      <c r="Q8" s="1493"/>
      <c r="R8" s="196"/>
      <c r="S8" s="196"/>
    </row>
    <row r="9" spans="1:49" s="73" customFormat="1" ht="19.5" thickBot="1" x14ac:dyDescent="0.35">
      <c r="A9" s="216"/>
      <c r="C9" s="1433" t="s">
        <v>229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4"/>
      <c r="Q9" s="1435"/>
      <c r="R9" s="196"/>
      <c r="S9" s="196"/>
      <c r="W9" s="109"/>
      <c r="X9" s="108"/>
    </row>
    <row r="10" spans="1:49" s="73" customFormat="1" ht="19.5" thickBot="1" x14ac:dyDescent="0.35">
      <c r="A10" s="216"/>
      <c r="C10" s="737" t="s">
        <v>486</v>
      </c>
      <c r="D10" s="820"/>
      <c r="E10" s="820"/>
      <c r="F10" s="749"/>
      <c r="G10" s="821"/>
      <c r="H10" s="744"/>
      <c r="I10" s="745"/>
      <c r="J10" s="747"/>
      <c r="K10" s="747"/>
      <c r="L10" s="747"/>
      <c r="M10" s="822"/>
      <c r="N10" s="823"/>
      <c r="O10" s="823"/>
      <c r="P10" s="823"/>
      <c r="Q10" s="824"/>
      <c r="R10" s="196"/>
      <c r="S10" s="196"/>
      <c r="W10" s="109"/>
      <c r="X10" s="108"/>
    </row>
    <row r="11" spans="1:49" s="73" customFormat="1" ht="18.75" x14ac:dyDescent="0.3">
      <c r="A11" s="216"/>
      <c r="C11" s="536"/>
      <c r="D11" s="502"/>
      <c r="E11" s="502"/>
      <c r="F11" s="449"/>
      <c r="G11" s="503"/>
      <c r="H11" s="246"/>
      <c r="I11" s="504"/>
      <c r="J11" s="116"/>
      <c r="K11" s="116"/>
      <c r="L11" s="116"/>
      <c r="M11" s="505"/>
      <c r="N11" s="464"/>
      <c r="O11" s="464"/>
      <c r="P11" s="464"/>
      <c r="Q11" s="506"/>
      <c r="R11" s="196"/>
      <c r="S11" s="196"/>
      <c r="W11" s="109"/>
      <c r="X11" s="108"/>
    </row>
    <row r="12" spans="1:49" s="73" customFormat="1" ht="18.75" x14ac:dyDescent="0.3">
      <c r="A12" s="216">
        <v>26.25</v>
      </c>
      <c r="C12" s="527" t="s">
        <v>788</v>
      </c>
      <c r="D12" s="528">
        <v>59108.54</v>
      </c>
      <c r="E12" s="528">
        <v>60193</v>
      </c>
      <c r="F12" s="529">
        <f>E12-D12</f>
        <v>1084.4599999999991</v>
      </c>
      <c r="G12" s="530" t="s">
        <v>567</v>
      </c>
      <c r="H12" s="575">
        <f>ROUND((F12*A12)/9,0)</f>
        <v>3163</v>
      </c>
      <c r="I12" s="571"/>
      <c r="J12" s="533">
        <f>H12</f>
        <v>3163</v>
      </c>
      <c r="K12" s="533"/>
      <c r="L12" s="533">
        <f>ROUND((H12*$L$6),0)</f>
        <v>269</v>
      </c>
      <c r="M12" s="534">
        <v>1.5</v>
      </c>
      <c r="N12" s="531">
        <f>ROUND(((F12*A12)*(M12/12))/27,0)</f>
        <v>132</v>
      </c>
      <c r="O12" s="531">
        <f>ROUND(((A12*F12)*(M12/12))/27,0)</f>
        <v>132</v>
      </c>
      <c r="P12" s="531"/>
      <c r="Q12" s="535"/>
      <c r="R12" s="196"/>
      <c r="S12" s="196"/>
      <c r="W12" s="109"/>
      <c r="X12" s="108"/>
    </row>
    <row r="13" spans="1:49" s="73" customFormat="1" ht="18.75" x14ac:dyDescent="0.3">
      <c r="A13" s="216"/>
      <c r="C13" s="536" t="s">
        <v>540</v>
      </c>
      <c r="D13" s="528">
        <v>60193</v>
      </c>
      <c r="E13" s="528">
        <v>61644.75</v>
      </c>
      <c r="F13" s="529">
        <f>E13-D13</f>
        <v>1451.75</v>
      </c>
      <c r="G13" s="530">
        <v>24</v>
      </c>
      <c r="H13" s="575">
        <f t="shared" ref="H13:H16" si="0">ROUND((F13*G13)/9,0)</f>
        <v>3871</v>
      </c>
      <c r="I13" s="571"/>
      <c r="J13" s="533">
        <f t="shared" ref="J13" si="1">H13</f>
        <v>3871</v>
      </c>
      <c r="K13" s="533"/>
      <c r="L13" s="533">
        <f t="shared" ref="L13" si="2">ROUND((H13*$L$6),0)</f>
        <v>329</v>
      </c>
      <c r="M13" s="534">
        <v>1.5</v>
      </c>
      <c r="N13" s="531">
        <f t="shared" ref="N13" si="3">ROUND(((F13*G13)*(M13/12))/27,0)</f>
        <v>161</v>
      </c>
      <c r="O13" s="531">
        <f t="shared" ref="O13" si="4">ROUND(((G13*F13)*(M13/12))/27,0)</f>
        <v>161</v>
      </c>
      <c r="P13" s="531"/>
      <c r="Q13" s="535"/>
      <c r="R13" s="196"/>
      <c r="S13" s="196"/>
      <c r="W13" s="109"/>
      <c r="X13" s="108"/>
    </row>
    <row r="14" spans="1:49" s="73" customFormat="1" ht="18.75" x14ac:dyDescent="0.3">
      <c r="A14" s="216"/>
      <c r="C14" s="536" t="s">
        <v>775</v>
      </c>
      <c r="D14" s="528">
        <v>61644.75</v>
      </c>
      <c r="E14" s="528">
        <v>61669.75</v>
      </c>
      <c r="F14" s="537">
        <f t="shared" ref="F14:F38" si="5">E14-D14</f>
        <v>25</v>
      </c>
      <c r="G14" s="530">
        <v>36</v>
      </c>
      <c r="H14" s="575">
        <f t="shared" si="0"/>
        <v>100</v>
      </c>
      <c r="I14" s="571"/>
      <c r="J14" s="533">
        <f>H14</f>
        <v>100</v>
      </c>
      <c r="K14" s="533"/>
      <c r="L14" s="533">
        <f>ROUND((H14*$L$6),0)</f>
        <v>9</v>
      </c>
      <c r="M14" s="534">
        <v>1.5</v>
      </c>
      <c r="N14" s="531">
        <f>ROUND(((F14*G14)*(M14/12))/27,0)</f>
        <v>4</v>
      </c>
      <c r="O14" s="531">
        <f>ROUND(((G14*F14)*(M14/12))/27,0)</f>
        <v>4</v>
      </c>
      <c r="P14" s="531"/>
      <c r="Q14" s="539" t="s">
        <v>774</v>
      </c>
      <c r="R14" s="196"/>
      <c r="S14" s="196"/>
      <c r="W14" s="109"/>
      <c r="X14" s="108"/>
    </row>
    <row r="15" spans="1:49" s="73" customFormat="1" ht="18.75" x14ac:dyDescent="0.3">
      <c r="A15" s="216"/>
      <c r="C15" s="536" t="s">
        <v>568</v>
      </c>
      <c r="D15" s="528">
        <v>61669.75</v>
      </c>
      <c r="E15" s="538">
        <v>61830.25</v>
      </c>
      <c r="F15" s="537">
        <f t="shared" si="5"/>
        <v>160.5</v>
      </c>
      <c r="G15" s="530">
        <v>24</v>
      </c>
      <c r="H15" s="575">
        <f t="shared" ref="H15" si="6">ROUND((F15*G15)/9,0)</f>
        <v>428</v>
      </c>
      <c r="I15" s="571"/>
      <c r="J15" s="533"/>
      <c r="K15" s="533"/>
      <c r="L15" s="533"/>
      <c r="M15" s="534"/>
      <c r="N15" s="531"/>
      <c r="O15" s="531"/>
      <c r="P15" s="531"/>
      <c r="Q15" s="539"/>
      <c r="R15" s="196"/>
      <c r="S15" s="196"/>
      <c r="W15" s="109"/>
      <c r="X15" s="108"/>
    </row>
    <row r="16" spans="1:49" s="73" customFormat="1" ht="18.75" x14ac:dyDescent="0.3">
      <c r="A16" s="216"/>
      <c r="C16" s="536" t="s">
        <v>776</v>
      </c>
      <c r="D16" s="538">
        <v>61830.25</v>
      </c>
      <c r="E16" s="538">
        <v>61855.25</v>
      </c>
      <c r="F16" s="537">
        <f t="shared" si="5"/>
        <v>25</v>
      </c>
      <c r="G16" s="530">
        <v>36</v>
      </c>
      <c r="H16" s="575">
        <f t="shared" si="0"/>
        <v>100</v>
      </c>
      <c r="I16" s="571"/>
      <c r="J16" s="533">
        <f>H16</f>
        <v>100</v>
      </c>
      <c r="K16" s="533"/>
      <c r="L16" s="533">
        <f>ROUND((H16*$L$6),0)</f>
        <v>9</v>
      </c>
      <c r="M16" s="534">
        <v>1.5</v>
      </c>
      <c r="N16" s="531">
        <f>ROUND(((F16*G16)*(M16/12))/27,0)</f>
        <v>4</v>
      </c>
      <c r="O16" s="531">
        <f>ROUND(((G16*F16)*(M16/12))/27,0)</f>
        <v>4</v>
      </c>
      <c r="P16" s="531"/>
      <c r="Q16" s="539" t="s">
        <v>774</v>
      </c>
      <c r="R16" s="196"/>
      <c r="S16" s="196"/>
      <c r="W16" s="109"/>
      <c r="X16" s="108"/>
    </row>
    <row r="17" spans="1:24" s="73" customFormat="1" ht="18.75" x14ac:dyDescent="0.3">
      <c r="A17" s="216"/>
      <c r="C17" s="536" t="s">
        <v>540</v>
      </c>
      <c r="D17" s="538">
        <v>61855.25</v>
      </c>
      <c r="E17" s="538">
        <v>62373.77</v>
      </c>
      <c r="F17" s="537">
        <f t="shared" si="5"/>
        <v>518.5199999999968</v>
      </c>
      <c r="G17" s="530">
        <v>24</v>
      </c>
      <c r="H17" s="575">
        <f>ROUND((F17*G17)/9,0)</f>
        <v>1383</v>
      </c>
      <c r="I17" s="571"/>
      <c r="J17" s="533">
        <f>H17</f>
        <v>1383</v>
      </c>
      <c r="K17" s="533"/>
      <c r="L17" s="533">
        <f>ROUND((H17*$L$6),0)</f>
        <v>118</v>
      </c>
      <c r="M17" s="534">
        <v>1.5</v>
      </c>
      <c r="N17" s="531">
        <f>ROUND(((F17*G17)*(M17/12))/27,0)</f>
        <v>58</v>
      </c>
      <c r="O17" s="531">
        <f>ROUND(((G17*F17)*(M17/12))/27,0)</f>
        <v>58</v>
      </c>
      <c r="P17" s="531"/>
      <c r="Q17" s="539"/>
      <c r="R17" s="196"/>
      <c r="S17" s="196"/>
      <c r="W17" s="109"/>
      <c r="X17" s="108"/>
    </row>
    <row r="18" spans="1:24" s="73" customFormat="1" ht="18.75" x14ac:dyDescent="0.3">
      <c r="A18" s="216">
        <v>56</v>
      </c>
      <c r="C18" s="536" t="s">
        <v>664</v>
      </c>
      <c r="D18" s="538">
        <v>62373.77</v>
      </c>
      <c r="E18" s="538">
        <v>62461.75</v>
      </c>
      <c r="F18" s="537">
        <f t="shared" si="5"/>
        <v>87.980000000003201</v>
      </c>
      <c r="G18" s="530" t="s">
        <v>665</v>
      </c>
      <c r="H18" s="575">
        <f>ROUND((F18*A18)/9,0)</f>
        <v>547</v>
      </c>
      <c r="I18" s="571"/>
      <c r="J18" s="533">
        <f>H18</f>
        <v>547</v>
      </c>
      <c r="K18" s="533"/>
      <c r="L18" s="533">
        <f>ROUND((H18*$L$6),0)</f>
        <v>46</v>
      </c>
      <c r="M18" s="534">
        <v>1.5</v>
      </c>
      <c r="N18" s="531">
        <f>ROUND(((F18*A18)*(M18/12))/27,0)</f>
        <v>23</v>
      </c>
      <c r="O18" s="531">
        <f>ROUND(((A18*F18)*(M18/12))/27,0)</f>
        <v>23</v>
      </c>
      <c r="P18" s="531"/>
      <c r="Q18" s="539"/>
      <c r="R18" s="196"/>
      <c r="S18" s="196"/>
      <c r="W18" s="109"/>
      <c r="X18" s="108"/>
    </row>
    <row r="19" spans="1:24" s="73" customFormat="1" ht="18.75" x14ac:dyDescent="0.3">
      <c r="A19" s="216"/>
      <c r="C19" s="536" t="s">
        <v>766</v>
      </c>
      <c r="D19" s="538">
        <v>62461.75</v>
      </c>
      <c r="E19" s="538">
        <v>62486.75</v>
      </c>
      <c r="F19" s="537">
        <f t="shared" si="5"/>
        <v>25</v>
      </c>
      <c r="G19" s="530">
        <v>63</v>
      </c>
      <c r="H19" s="575">
        <f t="shared" ref="H19" si="7">ROUND((F19*G19)/9,0)</f>
        <v>175</v>
      </c>
      <c r="I19" s="571"/>
      <c r="J19" s="533"/>
      <c r="K19" s="533">
        <f>H19</f>
        <v>175</v>
      </c>
      <c r="L19" s="533">
        <f>ROUND((H19*$L$6),0)</f>
        <v>15</v>
      </c>
      <c r="M19" s="534">
        <v>1.75</v>
      </c>
      <c r="N19" s="531">
        <f>ROUND(((F19*G19)*(M19/12))/27,0)</f>
        <v>9</v>
      </c>
      <c r="O19" s="531">
        <f>ROUND(((G19*F19)*(M19/12))/27,0)</f>
        <v>9</v>
      </c>
      <c r="P19" s="531"/>
      <c r="Q19" s="539" t="s">
        <v>769</v>
      </c>
      <c r="R19" s="196"/>
      <c r="S19" s="196"/>
      <c r="W19" s="109"/>
      <c r="X19" s="108"/>
    </row>
    <row r="20" spans="1:24" s="73" customFormat="1" ht="18.75" x14ac:dyDescent="0.3">
      <c r="A20" s="216"/>
      <c r="C20" s="536" t="s">
        <v>666</v>
      </c>
      <c r="D20" s="538">
        <v>62486.75</v>
      </c>
      <c r="E20" s="538">
        <v>63183.31</v>
      </c>
      <c r="F20" s="537">
        <f t="shared" si="5"/>
        <v>696.55999999999767</v>
      </c>
      <c r="G20" s="530"/>
      <c r="H20" s="575">
        <f t="shared" ref="H20:H21" si="8">ROUND((F20*G20)/9,0)</f>
        <v>0</v>
      </c>
      <c r="I20" s="571"/>
      <c r="J20" s="533"/>
      <c r="K20" s="533"/>
      <c r="L20" s="533"/>
      <c r="M20" s="534"/>
      <c r="N20" s="531"/>
      <c r="O20" s="531"/>
      <c r="P20" s="531"/>
      <c r="Q20" s="539"/>
      <c r="R20" s="196"/>
      <c r="S20" s="196"/>
      <c r="W20" s="109"/>
      <c r="X20" s="108"/>
    </row>
    <row r="21" spans="1:24" s="73" customFormat="1" ht="37.5" x14ac:dyDescent="0.3">
      <c r="A21" s="216"/>
      <c r="C21" s="536" t="s">
        <v>767</v>
      </c>
      <c r="D21" s="538">
        <v>63183.31</v>
      </c>
      <c r="E21" s="538">
        <v>63208.31</v>
      </c>
      <c r="F21" s="537">
        <f t="shared" si="5"/>
        <v>25</v>
      </c>
      <c r="G21" s="530">
        <v>56</v>
      </c>
      <c r="H21" s="575">
        <f t="shared" si="8"/>
        <v>156</v>
      </c>
      <c r="I21" s="571">
        <f>H21</f>
        <v>156</v>
      </c>
      <c r="J21" s="533"/>
      <c r="K21" s="533"/>
      <c r="L21" s="533">
        <f>ROUND((H21*$L$6),0)</f>
        <v>13</v>
      </c>
      <c r="M21" s="534">
        <v>1.75</v>
      </c>
      <c r="N21" s="531">
        <f>ROUND(((F21*G21)*(M21/12))/27,0)</f>
        <v>8</v>
      </c>
      <c r="O21" s="531">
        <f>ROUND(((G21*F21)*(M21/12))/27,0)</f>
        <v>8</v>
      </c>
      <c r="P21" s="531"/>
      <c r="Q21" s="838" t="s">
        <v>768</v>
      </c>
      <c r="R21" s="196"/>
      <c r="S21" s="196"/>
      <c r="W21" s="109"/>
      <c r="X21" s="108"/>
    </row>
    <row r="22" spans="1:24" s="73" customFormat="1" ht="18.75" x14ac:dyDescent="0.3">
      <c r="A22" s="216">
        <v>33.9</v>
      </c>
      <c r="C22" s="536" t="s">
        <v>668</v>
      </c>
      <c r="D22" s="538">
        <v>63208.31</v>
      </c>
      <c r="E22" s="538">
        <v>63787</v>
      </c>
      <c r="F22" s="537">
        <f t="shared" si="5"/>
        <v>578.69000000000233</v>
      </c>
      <c r="G22" s="530" t="s">
        <v>667</v>
      </c>
      <c r="H22" s="575">
        <f>ROUND((F22*A22)/9,0)</f>
        <v>2180</v>
      </c>
      <c r="I22" s="571"/>
      <c r="J22" s="533">
        <f t="shared" ref="J22:J38" si="9">H22</f>
        <v>2180</v>
      </c>
      <c r="K22" s="533"/>
      <c r="L22" s="533">
        <f>ROUND((H22*$L$6),0)</f>
        <v>185</v>
      </c>
      <c r="M22" s="534">
        <v>1.5</v>
      </c>
      <c r="N22" s="531">
        <f>ROUND(((F22*A22)*(M22/12))/27,0)</f>
        <v>91</v>
      </c>
      <c r="O22" s="531">
        <f>ROUND(((A22*F22)*(M22/12))/27,0)</f>
        <v>91</v>
      </c>
      <c r="P22" s="531"/>
      <c r="Q22" s="539"/>
      <c r="R22" s="196"/>
      <c r="S22" s="196"/>
      <c r="W22" s="109"/>
      <c r="X22" s="108"/>
    </row>
    <row r="23" spans="1:24" s="73" customFormat="1" ht="18.75" x14ac:dyDescent="0.3">
      <c r="A23" s="216"/>
      <c r="C23" s="536" t="s">
        <v>540</v>
      </c>
      <c r="D23" s="538">
        <v>63787</v>
      </c>
      <c r="E23" s="538">
        <v>65000</v>
      </c>
      <c r="F23" s="537">
        <f t="shared" si="5"/>
        <v>1213</v>
      </c>
      <c r="G23" s="530">
        <v>24</v>
      </c>
      <c r="H23" s="575">
        <f t="shared" ref="H23:H38" si="10">ROUND((F23*G23)/9,0)</f>
        <v>3235</v>
      </c>
      <c r="I23" s="571"/>
      <c r="J23" s="533">
        <f t="shared" si="9"/>
        <v>3235</v>
      </c>
      <c r="K23" s="533"/>
      <c r="L23" s="533">
        <f t="shared" ref="L23:L38" si="11">ROUND((H23*$L$6),0)</f>
        <v>275</v>
      </c>
      <c r="M23" s="534">
        <v>1.5</v>
      </c>
      <c r="N23" s="531">
        <f>ROUND(((F23*G23)*(M23/12))/27,0)</f>
        <v>135</v>
      </c>
      <c r="O23" s="531">
        <f>ROUND(((G23*F23)*(M23/12))/27,0)</f>
        <v>135</v>
      </c>
      <c r="P23" s="531"/>
      <c r="Q23" s="539"/>
      <c r="R23" s="196"/>
      <c r="S23" s="196"/>
      <c r="W23" s="109"/>
      <c r="X23" s="108"/>
    </row>
    <row r="24" spans="1:24" s="73" customFormat="1" ht="19.5" thickBot="1" x14ac:dyDescent="0.35">
      <c r="A24" s="216"/>
      <c r="C24" s="548"/>
      <c r="D24" s="549"/>
      <c r="E24" s="549"/>
      <c r="F24" s="550"/>
      <c r="G24" s="551"/>
      <c r="H24" s="615"/>
      <c r="I24" s="573"/>
      <c r="J24" s="553"/>
      <c r="K24" s="553"/>
      <c r="L24" s="553"/>
      <c r="M24" s="554"/>
      <c r="N24" s="552"/>
      <c r="O24" s="552"/>
      <c r="P24" s="552"/>
      <c r="Q24" s="811"/>
      <c r="R24" s="196"/>
      <c r="S24" s="196"/>
      <c r="W24" s="109"/>
      <c r="X24" s="108"/>
    </row>
    <row r="25" spans="1:24" s="73" customFormat="1" ht="19.5" thickBot="1" x14ac:dyDescent="0.35">
      <c r="A25" s="216"/>
      <c r="C25" s="737" t="s">
        <v>650</v>
      </c>
      <c r="D25" s="738"/>
      <c r="E25" s="738"/>
      <c r="F25" s="817"/>
      <c r="G25" s="818"/>
      <c r="H25" s="819"/>
      <c r="I25" s="812"/>
      <c r="J25" s="813"/>
      <c r="K25" s="813"/>
      <c r="L25" s="813"/>
      <c r="M25" s="814"/>
      <c r="N25" s="815"/>
      <c r="O25" s="815"/>
      <c r="P25" s="815"/>
      <c r="Q25" s="1071"/>
      <c r="R25" s="196"/>
      <c r="S25" s="196"/>
      <c r="W25" s="109"/>
      <c r="X25" s="108"/>
    </row>
    <row r="26" spans="1:24" s="73" customFormat="1" ht="18.75" x14ac:dyDescent="0.3">
      <c r="A26" s="216"/>
      <c r="C26" s="1297"/>
      <c r="D26" s="1298"/>
      <c r="E26" s="1298"/>
      <c r="F26" s="1299"/>
      <c r="G26" s="1300"/>
      <c r="H26" s="1301"/>
      <c r="I26" s="1302"/>
      <c r="J26" s="1303"/>
      <c r="K26" s="1303"/>
      <c r="L26" s="1303"/>
      <c r="M26" s="1304"/>
      <c r="N26" s="1305"/>
      <c r="O26" s="1305"/>
      <c r="P26" s="1305"/>
      <c r="Q26" s="1306"/>
      <c r="R26" s="196"/>
      <c r="S26" s="196"/>
      <c r="W26" s="109"/>
      <c r="X26" s="108"/>
    </row>
    <row r="27" spans="1:24" s="73" customFormat="1" ht="18.75" x14ac:dyDescent="0.3">
      <c r="A27" s="216">
        <v>6</v>
      </c>
      <c r="C27" s="527" t="s">
        <v>789</v>
      </c>
      <c r="D27" s="528">
        <v>60250</v>
      </c>
      <c r="E27" s="528">
        <v>60350</v>
      </c>
      <c r="F27" s="529">
        <f>E27-D27</f>
        <v>100</v>
      </c>
      <c r="G27" s="546" t="s">
        <v>639</v>
      </c>
      <c r="H27" s="575">
        <f>ROUND((F27*A27)/9,0)</f>
        <v>67</v>
      </c>
      <c r="I27" s="571"/>
      <c r="J27" s="532">
        <f t="shared" ref="J27:J29" si="12">H27</f>
        <v>67</v>
      </c>
      <c r="K27" s="532"/>
      <c r="L27" s="532">
        <f t="shared" ref="L27:L29" si="13">ROUND((H27*$L$6),0)</f>
        <v>6</v>
      </c>
      <c r="M27" s="534">
        <v>1.5</v>
      </c>
      <c r="N27" s="531">
        <f>ROUND(((F27*A27)*(M27/12))/27,0)</f>
        <v>3</v>
      </c>
      <c r="O27" s="531">
        <f>ROUND(((A27*F27)*(M27/12))/27,0)</f>
        <v>3</v>
      </c>
      <c r="P27" s="531"/>
      <c r="Q27" s="535"/>
      <c r="R27" s="196"/>
      <c r="S27" s="196"/>
      <c r="W27" s="109"/>
      <c r="X27" s="108"/>
    </row>
    <row r="28" spans="1:24" s="73" customFormat="1" ht="18.75" x14ac:dyDescent="0.3">
      <c r="A28" s="216"/>
      <c r="C28" s="527" t="s">
        <v>791</v>
      </c>
      <c r="D28" s="528">
        <v>60350</v>
      </c>
      <c r="E28" s="528">
        <v>60605.25</v>
      </c>
      <c r="F28" s="529">
        <f t="shared" ref="F28:F29" si="14">E28-D28</f>
        <v>255.25</v>
      </c>
      <c r="G28" s="530">
        <v>12</v>
      </c>
      <c r="H28" s="575">
        <f t="shared" ref="H28" si="15">ROUND((F28*G28)/9,0)</f>
        <v>340</v>
      </c>
      <c r="I28" s="571"/>
      <c r="J28" s="533">
        <f t="shared" si="12"/>
        <v>340</v>
      </c>
      <c r="K28" s="533"/>
      <c r="L28" s="533">
        <f t="shared" si="13"/>
        <v>29</v>
      </c>
      <c r="M28" s="534">
        <v>1.5</v>
      </c>
      <c r="N28" s="531">
        <f t="shared" ref="N28" si="16">ROUND(((F28*G28)*(M28/12))/27,0)</f>
        <v>14</v>
      </c>
      <c r="O28" s="531">
        <f t="shared" ref="O28" si="17">ROUND(((G28*F28)*(M28/12))/27,0)</f>
        <v>14</v>
      </c>
      <c r="P28" s="531"/>
      <c r="Q28" s="535"/>
      <c r="R28" s="196"/>
      <c r="S28" s="196"/>
      <c r="W28" s="109"/>
      <c r="X28" s="108"/>
    </row>
    <row r="29" spans="1:24" s="73" customFormat="1" ht="18.75" x14ac:dyDescent="0.3">
      <c r="A29" s="216">
        <v>25.5</v>
      </c>
      <c r="C29" s="527" t="s">
        <v>790</v>
      </c>
      <c r="D29" s="528">
        <v>60605.25</v>
      </c>
      <c r="E29" s="528">
        <v>60982.89</v>
      </c>
      <c r="F29" s="529">
        <f t="shared" si="14"/>
        <v>377.63999999999942</v>
      </c>
      <c r="G29" s="543" t="s">
        <v>638</v>
      </c>
      <c r="H29" s="575">
        <f>ROUND((F29*A29)/9,0)</f>
        <v>1070</v>
      </c>
      <c r="I29" s="571"/>
      <c r="J29" s="533">
        <f t="shared" si="12"/>
        <v>1070</v>
      </c>
      <c r="K29" s="533"/>
      <c r="L29" s="533">
        <f t="shared" si="13"/>
        <v>91</v>
      </c>
      <c r="M29" s="534">
        <v>1.5</v>
      </c>
      <c r="N29" s="531">
        <f>ROUND(((F29*A29)*(M29/12))/27,0)</f>
        <v>45</v>
      </c>
      <c r="O29" s="531">
        <f>ROUND(((A29*F29)*(M29/12))/27,0)</f>
        <v>45</v>
      </c>
      <c r="P29" s="531"/>
      <c r="Q29" s="535"/>
      <c r="R29" s="196"/>
      <c r="S29" s="196"/>
      <c r="W29" s="109"/>
      <c r="X29" s="108"/>
    </row>
    <row r="30" spans="1:24" s="73" customFormat="1" ht="19.5" thickBot="1" x14ac:dyDescent="0.35">
      <c r="A30" s="216"/>
      <c r="C30" s="548"/>
      <c r="D30" s="549"/>
      <c r="E30" s="549"/>
      <c r="F30" s="550"/>
      <c r="G30" s="551"/>
      <c r="H30" s="615"/>
      <c r="I30" s="573"/>
      <c r="J30" s="553"/>
      <c r="K30" s="553"/>
      <c r="L30" s="553"/>
      <c r="M30" s="554"/>
      <c r="N30" s="552"/>
      <c r="O30" s="552"/>
      <c r="P30" s="552"/>
      <c r="Q30" s="811"/>
      <c r="R30" s="196"/>
      <c r="S30" s="196"/>
      <c r="W30" s="109"/>
      <c r="X30" s="108"/>
    </row>
    <row r="31" spans="1:24" s="73" customFormat="1" ht="19.5" thickBot="1" x14ac:dyDescent="0.35">
      <c r="A31" s="216"/>
      <c r="C31" s="737" t="s">
        <v>495</v>
      </c>
      <c r="D31" s="738"/>
      <c r="E31" s="738"/>
      <c r="F31" s="817"/>
      <c r="G31" s="818"/>
      <c r="H31" s="819"/>
      <c r="I31" s="812"/>
      <c r="J31" s="813"/>
      <c r="K31" s="813"/>
      <c r="L31" s="813"/>
      <c r="M31" s="814"/>
      <c r="N31" s="815"/>
      <c r="O31" s="815"/>
      <c r="P31" s="815"/>
      <c r="Q31" s="816"/>
      <c r="R31" s="196"/>
      <c r="S31" s="196"/>
      <c r="W31" s="109"/>
      <c r="X31" s="108"/>
    </row>
    <row r="32" spans="1:24" s="73" customFormat="1" ht="18.75" x14ac:dyDescent="0.3">
      <c r="A32" s="216"/>
      <c r="C32" s="736"/>
      <c r="D32" s="528"/>
      <c r="E32" s="528"/>
      <c r="F32" s="529"/>
      <c r="G32" s="546"/>
      <c r="H32" s="575"/>
      <c r="I32" s="571"/>
      <c r="J32" s="532"/>
      <c r="K32" s="532"/>
      <c r="L32" s="532"/>
      <c r="M32" s="534"/>
      <c r="N32" s="531"/>
      <c r="O32" s="531"/>
      <c r="P32" s="531"/>
      <c r="Q32" s="535"/>
      <c r="R32" s="196"/>
      <c r="S32" s="196"/>
      <c r="W32" s="109"/>
      <c r="X32" s="108"/>
    </row>
    <row r="33" spans="1:24" s="73" customFormat="1" ht="18.75" x14ac:dyDescent="0.3">
      <c r="A33" s="216"/>
      <c r="C33" s="536" t="s">
        <v>793</v>
      </c>
      <c r="D33" s="538">
        <v>62298.8</v>
      </c>
      <c r="E33" s="538">
        <v>62490.7</v>
      </c>
      <c r="F33" s="537">
        <f t="shared" ref="F33" si="18">E33-D33</f>
        <v>191.89999999999418</v>
      </c>
      <c r="G33" s="530">
        <v>16</v>
      </c>
      <c r="H33" s="575">
        <f t="shared" ref="H33:H37" si="19">ROUND((F33*G33)/9,0)</f>
        <v>341</v>
      </c>
      <c r="I33" s="571"/>
      <c r="J33" s="533">
        <f t="shared" ref="J33" si="20">H33</f>
        <v>341</v>
      </c>
      <c r="K33" s="533"/>
      <c r="L33" s="533">
        <f t="shared" ref="L33" si="21">ROUND((H33*$L$6),0)</f>
        <v>29</v>
      </c>
      <c r="M33" s="534">
        <v>1.5</v>
      </c>
      <c r="N33" s="531">
        <f>ROUND(((F33*G33)*(M33/12))/27,0)</f>
        <v>14</v>
      </c>
      <c r="O33" s="531">
        <f>ROUND(((G33*F33)*(M33/12))/27,0)</f>
        <v>14</v>
      </c>
      <c r="P33" s="531"/>
      <c r="Q33" s="539" t="s">
        <v>671</v>
      </c>
      <c r="R33" s="196"/>
      <c r="S33" s="196"/>
      <c r="W33" s="109"/>
      <c r="X33" s="108"/>
    </row>
    <row r="34" spans="1:24" s="73" customFormat="1" ht="18.75" x14ac:dyDescent="0.3">
      <c r="A34" s="216">
        <v>20</v>
      </c>
      <c r="C34" s="536" t="s">
        <v>607</v>
      </c>
      <c r="D34" s="538">
        <v>62490.7</v>
      </c>
      <c r="E34" s="538">
        <v>62848.89</v>
      </c>
      <c r="F34" s="537">
        <f t="shared" si="5"/>
        <v>358.19000000000233</v>
      </c>
      <c r="G34" s="530" t="s">
        <v>670</v>
      </c>
      <c r="H34" s="575">
        <f>ROUND((F34*A34)/9,0)</f>
        <v>796</v>
      </c>
      <c r="I34" s="571"/>
      <c r="J34" s="533">
        <f t="shared" si="9"/>
        <v>796</v>
      </c>
      <c r="K34" s="533"/>
      <c r="L34" s="533">
        <f t="shared" si="11"/>
        <v>68</v>
      </c>
      <c r="M34" s="534">
        <v>1.5</v>
      </c>
      <c r="N34" s="531">
        <f>ROUND(((F34*A34)*(M34/12))/27,0)</f>
        <v>33</v>
      </c>
      <c r="O34" s="531">
        <f>ROUND(((A34*F34)*(M34/12))/27,0)</f>
        <v>33</v>
      </c>
      <c r="P34" s="531"/>
      <c r="Q34" s="539" t="s">
        <v>672</v>
      </c>
      <c r="R34" s="196"/>
      <c r="S34" s="196"/>
      <c r="W34" s="109"/>
      <c r="X34" s="108"/>
    </row>
    <row r="35" spans="1:24" s="73" customFormat="1" ht="37.5" x14ac:dyDescent="0.3">
      <c r="A35" s="216"/>
      <c r="C35" s="536" t="s">
        <v>786</v>
      </c>
      <c r="D35" s="538">
        <v>62848.89</v>
      </c>
      <c r="E35" s="538">
        <v>62873.89</v>
      </c>
      <c r="F35" s="537">
        <f t="shared" si="5"/>
        <v>25</v>
      </c>
      <c r="G35" s="530">
        <v>36</v>
      </c>
      <c r="H35" s="575">
        <f t="shared" ref="H35" si="22">ROUND((F35*G35)/9,0)</f>
        <v>100</v>
      </c>
      <c r="I35" s="571">
        <f>H35</f>
        <v>100</v>
      </c>
      <c r="J35" s="533"/>
      <c r="K35" s="533"/>
      <c r="L35" s="533">
        <f t="shared" ref="L35" si="23">ROUND((H35*$L$6),0)</f>
        <v>9</v>
      </c>
      <c r="M35" s="534">
        <v>1.75</v>
      </c>
      <c r="N35" s="531">
        <f>ROUND(((F35*G35)*(M35/12))/27,0)</f>
        <v>5</v>
      </c>
      <c r="O35" s="531">
        <f>ROUND(((G35*F35)*(M35/12))/27,0)</f>
        <v>5</v>
      </c>
      <c r="P35" s="531"/>
      <c r="Q35" s="838" t="s">
        <v>768</v>
      </c>
      <c r="R35" s="196"/>
      <c r="S35" s="196"/>
      <c r="W35" s="109"/>
      <c r="X35" s="108"/>
    </row>
    <row r="36" spans="1:24" s="73" customFormat="1" ht="18.75" x14ac:dyDescent="0.3">
      <c r="A36" s="216"/>
      <c r="C36" s="536" t="s">
        <v>673</v>
      </c>
      <c r="D36" s="538">
        <v>62873.89</v>
      </c>
      <c r="E36" s="538">
        <v>63142.27</v>
      </c>
      <c r="F36" s="537">
        <f t="shared" si="5"/>
        <v>268.37999999999738</v>
      </c>
      <c r="G36" s="530">
        <v>24</v>
      </c>
      <c r="H36" s="575">
        <f t="shared" si="19"/>
        <v>716</v>
      </c>
      <c r="I36" s="571"/>
      <c r="J36" s="533"/>
      <c r="K36" s="533"/>
      <c r="L36" s="533"/>
      <c r="M36" s="534"/>
      <c r="N36" s="531"/>
      <c r="O36" s="531"/>
      <c r="P36" s="531"/>
      <c r="Q36" s="539" t="s">
        <v>971</v>
      </c>
      <c r="R36" s="196"/>
      <c r="S36" s="196"/>
      <c r="W36" s="109"/>
      <c r="X36" s="108"/>
    </row>
    <row r="37" spans="1:24" s="73" customFormat="1" ht="37.5" x14ac:dyDescent="0.3">
      <c r="A37" s="216"/>
      <c r="C37" s="536" t="s">
        <v>785</v>
      </c>
      <c r="D37" s="538">
        <v>63142.27</v>
      </c>
      <c r="E37" s="538">
        <v>63167.27</v>
      </c>
      <c r="F37" s="537">
        <f t="shared" si="5"/>
        <v>25</v>
      </c>
      <c r="G37" s="530">
        <v>36</v>
      </c>
      <c r="H37" s="575">
        <f t="shared" si="19"/>
        <v>100</v>
      </c>
      <c r="I37" s="571">
        <f>H37</f>
        <v>100</v>
      </c>
      <c r="J37" s="533"/>
      <c r="K37" s="533"/>
      <c r="L37" s="533">
        <f t="shared" ref="L37" si="24">ROUND((H37*$L$6),0)</f>
        <v>9</v>
      </c>
      <c r="M37" s="534">
        <v>1.75</v>
      </c>
      <c r="N37" s="531">
        <f>ROUND(((F37*G37)*(M37/12))/27,0)</f>
        <v>5</v>
      </c>
      <c r="O37" s="531">
        <f>ROUND(((G37*F37)*(M37/12))/27,0)</f>
        <v>5</v>
      </c>
      <c r="P37" s="531"/>
      <c r="Q37" s="838" t="s">
        <v>768</v>
      </c>
      <c r="R37" s="196"/>
      <c r="S37" s="196"/>
      <c r="W37" s="109"/>
      <c r="X37" s="108"/>
    </row>
    <row r="38" spans="1:24" s="73" customFormat="1" ht="18.75" x14ac:dyDescent="0.3">
      <c r="A38" s="216"/>
      <c r="C38" s="536" t="s">
        <v>540</v>
      </c>
      <c r="D38" s="538">
        <v>63167.27</v>
      </c>
      <c r="E38" s="538">
        <v>65000</v>
      </c>
      <c r="F38" s="537">
        <f t="shared" si="5"/>
        <v>1832.7300000000032</v>
      </c>
      <c r="G38" s="530">
        <v>24</v>
      </c>
      <c r="H38" s="575">
        <f t="shared" si="10"/>
        <v>4887</v>
      </c>
      <c r="I38" s="571"/>
      <c r="J38" s="533">
        <f t="shared" si="9"/>
        <v>4887</v>
      </c>
      <c r="K38" s="533"/>
      <c r="L38" s="533">
        <f t="shared" si="11"/>
        <v>415</v>
      </c>
      <c r="M38" s="534">
        <v>1.5</v>
      </c>
      <c r="N38" s="531">
        <f>ROUND(((F38*G38)*(M38/12))/27,0)</f>
        <v>204</v>
      </c>
      <c r="O38" s="531">
        <f>ROUND(((G38*F38)*(M38/12))/27,0)</f>
        <v>204</v>
      </c>
      <c r="P38" s="531"/>
      <c r="Q38" s="541"/>
      <c r="R38" s="196"/>
      <c r="S38" s="196"/>
      <c r="W38" s="109"/>
      <c r="X38" s="108"/>
    </row>
    <row r="39" spans="1:24" s="73" customFormat="1" ht="19.5" thickBot="1" x14ac:dyDescent="0.35">
      <c r="A39" s="216"/>
      <c r="C39" s="548"/>
      <c r="D39" s="549"/>
      <c r="E39" s="549"/>
      <c r="F39" s="550"/>
      <c r="G39" s="551"/>
      <c r="H39" s="615"/>
      <c r="I39" s="573"/>
      <c r="J39" s="553"/>
      <c r="K39" s="553"/>
      <c r="L39" s="553"/>
      <c r="M39" s="554"/>
      <c r="N39" s="552"/>
      <c r="O39" s="552"/>
      <c r="P39" s="552"/>
      <c r="Q39" s="1070"/>
      <c r="R39" s="196"/>
      <c r="S39" s="196"/>
      <c r="W39" s="109"/>
      <c r="X39" s="108"/>
    </row>
    <row r="40" spans="1:24" s="73" customFormat="1" ht="19.5" thickBot="1" x14ac:dyDescent="0.35">
      <c r="A40" s="216"/>
      <c r="C40" s="737" t="s">
        <v>650</v>
      </c>
      <c r="D40" s="738"/>
      <c r="E40" s="738"/>
      <c r="F40" s="817"/>
      <c r="G40" s="818"/>
      <c r="H40" s="819"/>
      <c r="I40" s="812"/>
      <c r="J40" s="813"/>
      <c r="K40" s="813"/>
      <c r="L40" s="813"/>
      <c r="M40" s="814"/>
      <c r="N40" s="815"/>
      <c r="O40" s="815"/>
      <c r="P40" s="815"/>
      <c r="Q40" s="1071"/>
      <c r="R40" s="196"/>
      <c r="S40" s="196"/>
      <c r="W40" s="109"/>
      <c r="X40" s="108"/>
    </row>
    <row r="41" spans="1:24" s="73" customFormat="1" ht="18.75" x14ac:dyDescent="0.3">
      <c r="A41" s="216"/>
      <c r="C41" s="527"/>
      <c r="D41" s="528"/>
      <c r="E41" s="528"/>
      <c r="F41" s="529"/>
      <c r="G41" s="546"/>
      <c r="H41" s="575"/>
      <c r="I41" s="571"/>
      <c r="J41" s="532"/>
      <c r="K41" s="532"/>
      <c r="L41" s="532"/>
      <c r="M41" s="534"/>
      <c r="N41" s="531"/>
      <c r="O41" s="531"/>
      <c r="P41" s="531"/>
      <c r="Q41" s="547"/>
      <c r="R41" s="196"/>
      <c r="S41" s="196"/>
      <c r="W41" s="109"/>
      <c r="X41" s="108"/>
    </row>
    <row r="42" spans="1:24" s="73" customFormat="1" ht="18.75" x14ac:dyDescent="0.3">
      <c r="A42" s="216">
        <v>25.5</v>
      </c>
      <c r="C42" s="640" t="s">
        <v>972</v>
      </c>
      <c r="D42" s="641">
        <v>63491.3</v>
      </c>
      <c r="E42" s="641">
        <v>63911.59</v>
      </c>
      <c r="F42" s="642">
        <f t="shared" ref="F42:F44" si="25">E42-D42</f>
        <v>420.2899999999936</v>
      </c>
      <c r="G42" s="643" t="s">
        <v>660</v>
      </c>
      <c r="H42" s="646">
        <f>ROUND((F42*A42)/9,0)</f>
        <v>1191</v>
      </c>
      <c r="I42" s="571"/>
      <c r="J42" s="533">
        <f>H42</f>
        <v>1191</v>
      </c>
      <c r="K42" s="533"/>
      <c r="L42" s="533">
        <f>ROUND((H42*$L$6),0)</f>
        <v>101</v>
      </c>
      <c r="M42" s="534">
        <v>1.5</v>
      </c>
      <c r="N42" s="531">
        <f>ROUND(((F42*A42)*(M42/12))/27,0)</f>
        <v>50</v>
      </c>
      <c r="O42" s="531">
        <f>ROUND(((A42*F42)*(M42/12))/27,0)</f>
        <v>50</v>
      </c>
      <c r="P42" s="531"/>
      <c r="Q42" s="539"/>
      <c r="R42" s="196"/>
      <c r="S42" s="196"/>
      <c r="W42" s="109"/>
      <c r="X42" s="108"/>
    </row>
    <row r="43" spans="1:24" s="73" customFormat="1" ht="18.75" x14ac:dyDescent="0.3">
      <c r="A43" s="216"/>
      <c r="C43" s="640" t="s">
        <v>973</v>
      </c>
      <c r="D43" s="641">
        <v>63911.59</v>
      </c>
      <c r="E43" s="641">
        <v>64200</v>
      </c>
      <c r="F43" s="642">
        <f t="shared" si="25"/>
        <v>288.41000000000349</v>
      </c>
      <c r="G43" s="643">
        <v>12</v>
      </c>
      <c r="H43" s="646">
        <f t="shared" ref="H43" si="26">ROUND((F43*G43)/9,0)</f>
        <v>385</v>
      </c>
      <c r="I43" s="571"/>
      <c r="J43" s="533">
        <f>H43</f>
        <v>385</v>
      </c>
      <c r="K43" s="533"/>
      <c r="L43" s="533">
        <f>ROUND((H43*$L$6),0)</f>
        <v>33</v>
      </c>
      <c r="M43" s="534">
        <v>1.5</v>
      </c>
      <c r="N43" s="531">
        <f>ROUND(((F43*G43)*(M43/12))/27,0)</f>
        <v>16</v>
      </c>
      <c r="O43" s="531">
        <f>ROUND(((G43*F43)*(M43/12))/27,0)</f>
        <v>16</v>
      </c>
      <c r="P43" s="531"/>
      <c r="Q43" s="539"/>
      <c r="R43" s="196"/>
      <c r="S43" s="196"/>
      <c r="W43" s="109"/>
      <c r="X43" s="108"/>
    </row>
    <row r="44" spans="1:24" s="73" customFormat="1" ht="18.75" x14ac:dyDescent="0.3">
      <c r="A44" s="216">
        <v>6</v>
      </c>
      <c r="C44" s="640" t="s">
        <v>974</v>
      </c>
      <c r="D44" s="641">
        <v>64200</v>
      </c>
      <c r="E44" s="641">
        <v>64300</v>
      </c>
      <c r="F44" s="642">
        <f t="shared" si="25"/>
        <v>100</v>
      </c>
      <c r="G44" s="643" t="s">
        <v>657</v>
      </c>
      <c r="H44" s="646">
        <f>ROUND((F44*A44)/9,0)</f>
        <v>67</v>
      </c>
      <c r="I44" s="571"/>
      <c r="J44" s="533">
        <f>H44</f>
        <v>67</v>
      </c>
      <c r="K44" s="533"/>
      <c r="L44" s="533">
        <f>ROUND((H44*$L$6),0)</f>
        <v>6</v>
      </c>
      <c r="M44" s="534">
        <v>1.5</v>
      </c>
      <c r="N44" s="531">
        <f>ROUND(((F44*A44)*(M44/12))/27,0)</f>
        <v>3</v>
      </c>
      <c r="O44" s="531">
        <f>ROUND(((A44*F44)*(M44/12))/27,0)</f>
        <v>3</v>
      </c>
      <c r="P44" s="531"/>
      <c r="Q44" s="539"/>
      <c r="R44" s="196"/>
      <c r="S44" s="196"/>
      <c r="W44" s="109"/>
      <c r="X44" s="108"/>
    </row>
    <row r="45" spans="1:24" s="73" customFormat="1" ht="18.75" x14ac:dyDescent="0.3">
      <c r="A45" s="216">
        <v>28.875</v>
      </c>
      <c r="C45" s="536"/>
      <c r="D45" s="538"/>
      <c r="E45" s="538"/>
      <c r="F45" s="537"/>
      <c r="G45" s="530"/>
      <c r="H45" s="576"/>
      <c r="I45" s="572"/>
      <c r="J45" s="533"/>
      <c r="K45" s="533"/>
      <c r="L45" s="533"/>
      <c r="M45" s="545"/>
      <c r="N45" s="544"/>
      <c r="O45" s="544"/>
      <c r="P45" s="544"/>
      <c r="Q45" s="541"/>
      <c r="R45" s="196"/>
      <c r="S45" s="196"/>
      <c r="W45" s="109"/>
      <c r="X45" s="108"/>
    </row>
    <row r="46" spans="1:24" s="73" customFormat="1" ht="20.100000000000001" customHeight="1" x14ac:dyDescent="0.3">
      <c r="A46" s="509"/>
      <c r="C46" s="527"/>
      <c r="D46" s="528"/>
      <c r="E46" s="528"/>
      <c r="F46" s="529"/>
      <c r="G46" s="546"/>
      <c r="H46" s="575"/>
      <c r="I46" s="571"/>
      <c r="J46" s="532"/>
      <c r="K46" s="532"/>
      <c r="L46" s="532"/>
      <c r="M46" s="534"/>
      <c r="N46" s="531"/>
      <c r="O46" s="531"/>
      <c r="P46" s="531"/>
      <c r="Q46" s="547"/>
      <c r="R46" s="196"/>
      <c r="S46" s="196"/>
      <c r="W46" s="109"/>
      <c r="X46" s="108"/>
    </row>
    <row r="47" spans="1:24" s="73" customFormat="1" ht="19.5" thickBot="1" x14ac:dyDescent="0.35">
      <c r="A47" s="216"/>
      <c r="C47" s="527"/>
      <c r="D47" s="528"/>
      <c r="E47" s="528"/>
      <c r="F47" s="529"/>
      <c r="G47" s="546"/>
      <c r="H47" s="575"/>
      <c r="I47" s="571"/>
      <c r="J47" s="532"/>
      <c r="K47" s="532"/>
      <c r="L47" s="532"/>
      <c r="M47" s="534"/>
      <c r="N47" s="531"/>
      <c r="O47" s="531"/>
      <c r="P47" s="531"/>
      <c r="Q47" s="547"/>
      <c r="R47" s="196"/>
      <c r="S47" s="196"/>
      <c r="W47" s="109"/>
      <c r="X47" s="108"/>
    </row>
    <row r="48" spans="1:24" s="73" customFormat="1" ht="21.75" customHeight="1" thickBot="1" x14ac:dyDescent="0.35">
      <c r="A48" s="216"/>
      <c r="C48" s="548"/>
      <c r="D48" s="549"/>
      <c r="E48" s="549"/>
      <c r="F48" s="550"/>
      <c r="G48" s="551"/>
      <c r="H48" s="615"/>
      <c r="I48" s="573"/>
      <c r="J48" s="553"/>
      <c r="K48" s="553"/>
      <c r="L48" s="553"/>
      <c r="M48" s="554"/>
      <c r="N48" s="552"/>
      <c r="O48" s="552"/>
      <c r="P48" s="555"/>
      <c r="Q48" s="556"/>
      <c r="R48" s="213" t="s">
        <v>276</v>
      </c>
      <c r="S48" s="144" t="s">
        <v>277</v>
      </c>
      <c r="W48" s="109"/>
      <c r="X48" s="108"/>
    </row>
    <row r="49" spans="1:24" s="73" customFormat="1" ht="39.950000000000003" customHeight="1" thickBot="1" x14ac:dyDescent="0.35">
      <c r="A49" s="216"/>
      <c r="C49" s="1462" t="s">
        <v>957</v>
      </c>
      <c r="D49" s="1463"/>
      <c r="E49" s="1463"/>
      <c r="F49" s="1463"/>
      <c r="G49" s="1463"/>
      <c r="H49" s="1464"/>
      <c r="I49" s="803">
        <f>SUM(I10:I48)</f>
        <v>356</v>
      </c>
      <c r="J49" s="803">
        <f>SUM(J10:J48)</f>
        <v>23723</v>
      </c>
      <c r="K49" s="803">
        <f>SUM(K10:K48)</f>
        <v>175</v>
      </c>
      <c r="L49" s="804">
        <f>SUM(L10:L48)</f>
        <v>2064</v>
      </c>
      <c r="M49" s="805"/>
      <c r="N49" s="804">
        <f>SUM(N10:N48)</f>
        <v>1017</v>
      </c>
      <c r="O49" s="804">
        <f>SUM(O10:O48)</f>
        <v>1017</v>
      </c>
      <c r="P49" s="806" t="s">
        <v>218</v>
      </c>
      <c r="Q49" s="256"/>
      <c r="R49" s="517" t="s">
        <v>140</v>
      </c>
      <c r="S49" s="444">
        <v>44658</v>
      </c>
      <c r="W49" s="109"/>
      <c r="X49" s="108"/>
    </row>
    <row r="50" spans="1:24" ht="12.75" customHeight="1" x14ac:dyDescent="0.2"/>
  </sheetData>
  <mergeCells count="20">
    <mergeCell ref="A3:A8"/>
    <mergeCell ref="D3:E7"/>
    <mergeCell ref="F3:F7"/>
    <mergeCell ref="G3:G7"/>
    <mergeCell ref="H3:H7"/>
    <mergeCell ref="O5:O7"/>
    <mergeCell ref="J6:J7"/>
    <mergeCell ref="C9:Q9"/>
    <mergeCell ref="C49:H49"/>
    <mergeCell ref="C2:Q2"/>
    <mergeCell ref="M4:O4"/>
    <mergeCell ref="I5:I7"/>
    <mergeCell ref="I3:Q3"/>
    <mergeCell ref="M5:M7"/>
    <mergeCell ref="N5:N7"/>
    <mergeCell ref="Q4:Q8"/>
    <mergeCell ref="P4:P8"/>
    <mergeCell ref="J5:K5"/>
    <mergeCell ref="J4:K4"/>
    <mergeCell ref="K6:K7"/>
  </mergeCells>
  <conditionalFormatting sqref="L6">
    <cfRule type="containsBlanks" dxfId="60" priority="4">
      <formula>LEN(TRIM(L6))=0</formula>
    </cfRule>
  </conditionalFormatting>
  <conditionalFormatting sqref="R49:S49">
    <cfRule type="containsBlanks" dxfId="59" priority="3">
      <formula>LEN(TRIM(R49))=0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0CC6-690E-46FB-97C7-97C7727AAACA}">
  <sheetPr>
    <tabColor rgb="FF002060"/>
    <pageSetUpPr fitToPage="1"/>
  </sheetPr>
  <dimension ref="A1:BC60"/>
  <sheetViews>
    <sheetView showGridLines="0" showZeros="0" topLeftCell="A2" zoomScale="60" zoomScaleNormal="60" workbookViewId="0">
      <selection activeCell="C7" sqref="C7:N7"/>
    </sheetView>
  </sheetViews>
  <sheetFormatPr defaultRowHeight="12.75" x14ac:dyDescent="0.2"/>
  <cols>
    <col min="1" max="1" width="10.6640625" style="70" bestFit="1" customWidth="1"/>
    <col min="2" max="2" width="75.83203125" style="70" customWidth="1"/>
    <col min="3" max="4" width="25.83203125" style="70" customWidth="1"/>
    <col min="5" max="5" width="15.83203125" style="70" customWidth="1"/>
    <col min="6" max="14" width="12.83203125" style="70" customWidth="1"/>
    <col min="15" max="15" width="20.83203125" style="70" customWidth="1"/>
    <col min="16" max="16" width="20.83203125" style="75" customWidth="1"/>
    <col min="17" max="17" width="20.83203125" style="70" customWidth="1"/>
    <col min="18" max="18" width="10.83203125" style="70" customWidth="1"/>
    <col min="19" max="20" width="20.83203125" style="70" customWidth="1"/>
    <col min="21" max="21" width="10.83203125" style="70" customWidth="1"/>
    <col min="22" max="24" width="20.83203125" style="70" customWidth="1"/>
    <col min="25" max="25" width="50.83203125" style="70" customWidth="1"/>
    <col min="26" max="26" width="22.33203125" style="70" bestFit="1" customWidth="1"/>
    <col min="27" max="27" width="19.1640625" style="70" bestFit="1" customWidth="1"/>
    <col min="28" max="41" width="9.33203125" style="70"/>
    <col min="42" max="42" width="13" style="70" customWidth="1"/>
    <col min="43" max="43" width="9.33203125" style="70"/>
    <col min="44" max="44" width="7.33203125" style="70" customWidth="1"/>
    <col min="45" max="16384" width="9.33203125" style="70"/>
  </cols>
  <sheetData>
    <row r="1" spans="2:26" ht="34.5" customHeight="1" thickBot="1" x14ac:dyDescent="0.25"/>
    <row r="2" spans="2:26" ht="24.95" customHeight="1" thickBot="1" x14ac:dyDescent="0.25">
      <c r="B2" s="1541" t="s">
        <v>770</v>
      </c>
      <c r="C2" s="1542"/>
      <c r="D2" s="1542"/>
      <c r="E2" s="1542"/>
      <c r="F2" s="1542"/>
      <c r="G2" s="1542"/>
      <c r="H2" s="1542"/>
      <c r="I2" s="1542"/>
      <c r="J2" s="1542"/>
      <c r="K2" s="1542"/>
      <c r="L2" s="1542"/>
      <c r="M2" s="1542"/>
      <c r="N2" s="1542"/>
      <c r="O2" s="1542"/>
      <c r="P2" s="1542"/>
      <c r="Q2" s="1542"/>
      <c r="R2" s="1542"/>
      <c r="S2" s="1542"/>
      <c r="T2" s="1542"/>
      <c r="U2" s="1542"/>
      <c r="V2" s="1542"/>
      <c r="W2" s="1542"/>
      <c r="X2" s="1542"/>
      <c r="Y2" s="1543"/>
    </row>
    <row r="3" spans="2:26" ht="20.100000000000001" customHeight="1" x14ac:dyDescent="0.2">
      <c r="B3" s="1499" t="s">
        <v>355</v>
      </c>
      <c r="C3" s="1502" t="s">
        <v>535</v>
      </c>
      <c r="D3" s="1503"/>
      <c r="E3" s="1508" t="s">
        <v>184</v>
      </c>
      <c r="F3" s="1511" t="s">
        <v>390</v>
      </c>
      <c r="G3" s="1512"/>
      <c r="H3" s="1508" t="s">
        <v>87</v>
      </c>
      <c r="I3" s="1511" t="s">
        <v>391</v>
      </c>
      <c r="J3" s="1512"/>
      <c r="K3" s="1511" t="s">
        <v>393</v>
      </c>
      <c r="L3" s="1511" t="s">
        <v>719</v>
      </c>
      <c r="M3" s="1512"/>
      <c r="N3" s="1515" t="s">
        <v>720</v>
      </c>
      <c r="O3" s="1119">
        <v>254</v>
      </c>
      <c r="P3" s="1041">
        <v>407</v>
      </c>
      <c r="Q3" s="1119">
        <v>408</v>
      </c>
      <c r="R3" s="1444">
        <v>442</v>
      </c>
      <c r="S3" s="1445"/>
      <c r="T3" s="1444">
        <v>617</v>
      </c>
      <c r="U3" s="1484"/>
      <c r="V3" s="1445"/>
      <c r="W3" s="525">
        <v>618</v>
      </c>
      <c r="X3" s="1526" t="s">
        <v>134</v>
      </c>
      <c r="Y3" s="1550" t="s">
        <v>838</v>
      </c>
    </row>
    <row r="4" spans="2:26" ht="120" customHeight="1" x14ac:dyDescent="0.2">
      <c r="B4" s="1500"/>
      <c r="C4" s="1504"/>
      <c r="D4" s="1505"/>
      <c r="E4" s="1509"/>
      <c r="F4" s="1513"/>
      <c r="G4" s="1514"/>
      <c r="H4" s="1509"/>
      <c r="I4" s="1513"/>
      <c r="J4" s="1514"/>
      <c r="K4" s="1518"/>
      <c r="L4" s="1513"/>
      <c r="M4" s="1514"/>
      <c r="N4" s="1516"/>
      <c r="O4" s="522" t="s">
        <v>571</v>
      </c>
      <c r="P4" s="523" t="s">
        <v>219</v>
      </c>
      <c r="Q4" s="524" t="s">
        <v>221</v>
      </c>
      <c r="R4" s="1540" t="s">
        <v>536</v>
      </c>
      <c r="S4" s="1442" t="s">
        <v>962</v>
      </c>
      <c r="T4" s="1436" t="s">
        <v>627</v>
      </c>
      <c r="U4" s="1540" t="s">
        <v>536</v>
      </c>
      <c r="V4" s="1436" t="s">
        <v>880</v>
      </c>
      <c r="W4" s="1436" t="s">
        <v>933</v>
      </c>
      <c r="X4" s="1527"/>
      <c r="Y4" s="1551"/>
    </row>
    <row r="5" spans="2:26" ht="20.100000000000001" customHeight="1" x14ac:dyDescent="0.2">
      <c r="B5" s="1500"/>
      <c r="C5" s="1504"/>
      <c r="D5" s="1505"/>
      <c r="E5" s="1509"/>
      <c r="F5" s="1519" t="s">
        <v>92</v>
      </c>
      <c r="G5" s="1519" t="s">
        <v>91</v>
      </c>
      <c r="H5" s="1509"/>
      <c r="I5" s="1519" t="s">
        <v>92</v>
      </c>
      <c r="J5" s="1519" t="s">
        <v>91</v>
      </c>
      <c r="K5" s="1518"/>
      <c r="L5" s="1519" t="s">
        <v>92</v>
      </c>
      <c r="M5" s="1538" t="s">
        <v>91</v>
      </c>
      <c r="N5" s="1516"/>
      <c r="O5" s="1446" t="s">
        <v>539</v>
      </c>
      <c r="P5" s="524">
        <v>8.5000000000000006E-2</v>
      </c>
      <c r="Q5" s="619">
        <v>0.4</v>
      </c>
      <c r="R5" s="1497"/>
      <c r="S5" s="1442"/>
      <c r="T5" s="1437"/>
      <c r="U5" s="1497"/>
      <c r="V5" s="1437"/>
      <c r="W5" s="1437"/>
      <c r="X5" s="1527"/>
      <c r="Y5" s="1551"/>
    </row>
    <row r="6" spans="2:26" ht="20.100000000000001" customHeight="1" x14ac:dyDescent="0.2">
      <c r="B6" s="1500"/>
      <c r="C6" s="1506"/>
      <c r="D6" s="1507"/>
      <c r="E6" s="1510"/>
      <c r="F6" s="1520"/>
      <c r="G6" s="1520"/>
      <c r="H6" s="1510"/>
      <c r="I6" s="1520"/>
      <c r="J6" s="1520"/>
      <c r="K6" s="1513"/>
      <c r="L6" s="1520"/>
      <c r="M6" s="1539"/>
      <c r="N6" s="1517"/>
      <c r="O6" s="1448"/>
      <c r="P6" s="525" t="s">
        <v>330</v>
      </c>
      <c r="Q6" s="525" t="s">
        <v>330</v>
      </c>
      <c r="R6" s="1498"/>
      <c r="S6" s="1443"/>
      <c r="T6" s="1438"/>
      <c r="U6" s="1498"/>
      <c r="V6" s="1438"/>
      <c r="W6" s="1438"/>
      <c r="X6" s="1527"/>
      <c r="Y6" s="1552" t="s">
        <v>794</v>
      </c>
    </row>
    <row r="7" spans="2:26" ht="20.100000000000001" customHeight="1" thickBot="1" x14ac:dyDescent="0.25">
      <c r="B7" s="1501"/>
      <c r="C7" s="1419" t="s">
        <v>65</v>
      </c>
      <c r="D7" s="1419" t="s">
        <v>66</v>
      </c>
      <c r="E7" s="1420" t="s">
        <v>67</v>
      </c>
      <c r="F7" s="1416" t="s">
        <v>67</v>
      </c>
      <c r="G7" s="1416" t="s">
        <v>67</v>
      </c>
      <c r="H7" s="1417" t="s">
        <v>83</v>
      </c>
      <c r="I7" s="1417" t="s">
        <v>67</v>
      </c>
      <c r="J7" s="1416" t="s">
        <v>67</v>
      </c>
      <c r="K7" s="1416" t="s">
        <v>83</v>
      </c>
      <c r="L7" s="1417" t="s">
        <v>67</v>
      </c>
      <c r="M7" s="1417" t="s">
        <v>67</v>
      </c>
      <c r="N7" s="1418" t="s">
        <v>83</v>
      </c>
      <c r="O7" s="1120" t="s">
        <v>83</v>
      </c>
      <c r="P7" s="564" t="s">
        <v>85</v>
      </c>
      <c r="Q7" s="616" t="s">
        <v>85</v>
      </c>
      <c r="R7" s="616" t="s">
        <v>132</v>
      </c>
      <c r="S7" s="616" t="s">
        <v>84</v>
      </c>
      <c r="T7" s="617" t="s">
        <v>83</v>
      </c>
      <c r="U7" s="616" t="s">
        <v>132</v>
      </c>
      <c r="V7" s="620" t="s">
        <v>84</v>
      </c>
      <c r="W7" s="617" t="s">
        <v>67</v>
      </c>
      <c r="X7" s="1549"/>
      <c r="Y7" s="1553"/>
    </row>
    <row r="8" spans="2:26" ht="20.100000000000001" customHeight="1" thickBot="1" x14ac:dyDescent="0.25">
      <c r="B8" s="1532" t="s">
        <v>229</v>
      </c>
      <c r="C8" s="1533"/>
      <c r="D8" s="1533"/>
      <c r="E8" s="1533"/>
      <c r="F8" s="1533"/>
      <c r="G8" s="1533"/>
      <c r="H8" s="1533"/>
      <c r="I8" s="1533"/>
      <c r="J8" s="1533"/>
      <c r="K8" s="1533"/>
      <c r="L8" s="1533"/>
      <c r="M8" s="1533"/>
      <c r="N8" s="1533"/>
      <c r="O8" s="1533"/>
      <c r="P8" s="1533"/>
      <c r="Q8" s="1533"/>
      <c r="R8" s="1533"/>
      <c r="S8" s="1533"/>
      <c r="T8" s="1533"/>
      <c r="U8" s="1533"/>
      <c r="V8" s="1533"/>
      <c r="W8" s="1533"/>
      <c r="X8" s="1533"/>
      <c r="Y8" s="1534"/>
    </row>
    <row r="9" spans="2:26" ht="20.100000000000001" customHeight="1" thickBot="1" x14ac:dyDescent="0.25">
      <c r="B9" s="737" t="s">
        <v>486</v>
      </c>
      <c r="C9" s="1083"/>
      <c r="D9" s="1083"/>
      <c r="E9" s="1121"/>
      <c r="F9" s="743"/>
      <c r="G9" s="743"/>
      <c r="H9" s="743"/>
      <c r="I9" s="743"/>
      <c r="J9" s="743"/>
      <c r="K9" s="743"/>
      <c r="L9" s="1085"/>
      <c r="M9" s="743"/>
      <c r="N9" s="440"/>
      <c r="O9" s="146"/>
      <c r="P9" s="148"/>
      <c r="Q9" s="1086"/>
      <c r="R9" s="1086"/>
      <c r="S9" s="1086"/>
      <c r="T9" s="1086"/>
      <c r="U9" s="1086"/>
      <c r="V9" s="1087"/>
      <c r="W9" s="1087"/>
      <c r="X9" s="1088"/>
      <c r="Y9" s="1089"/>
    </row>
    <row r="10" spans="2:26" ht="20.100000000000001" customHeight="1" x14ac:dyDescent="0.2">
      <c r="B10" s="735"/>
      <c r="C10" s="596"/>
      <c r="D10" s="596"/>
      <c r="E10" s="1122"/>
      <c r="F10" s="392"/>
      <c r="G10" s="636"/>
      <c r="H10" s="392"/>
      <c r="I10" s="392"/>
      <c r="J10" s="392"/>
      <c r="K10" s="392"/>
      <c r="L10" s="578"/>
      <c r="M10" s="392"/>
      <c r="N10" s="393"/>
      <c r="O10" s="462"/>
      <c r="P10" s="461"/>
      <c r="Q10" s="199"/>
      <c r="R10" s="199"/>
      <c r="S10" s="199"/>
      <c r="T10" s="199"/>
      <c r="U10" s="199"/>
      <c r="V10" s="1082"/>
      <c r="W10" s="1082"/>
      <c r="X10" s="1123"/>
      <c r="Y10" s="1029"/>
    </row>
    <row r="11" spans="2:26" ht="20.100000000000001" customHeight="1" x14ac:dyDescent="0.2">
      <c r="B11" s="720" t="s">
        <v>444</v>
      </c>
      <c r="C11" s="528"/>
      <c r="D11" s="528"/>
      <c r="E11" s="1122"/>
      <c r="F11" s="392"/>
      <c r="G11" s="636"/>
      <c r="H11" s="392"/>
      <c r="I11" s="392"/>
      <c r="J11" s="392"/>
      <c r="K11" s="392"/>
      <c r="L11" s="578"/>
      <c r="M11" s="392"/>
      <c r="N11" s="393"/>
      <c r="O11" s="462"/>
      <c r="P11" s="461"/>
      <c r="Q11" s="199"/>
      <c r="R11" s="199"/>
      <c r="S11" s="199"/>
      <c r="T11" s="199"/>
      <c r="U11" s="199"/>
      <c r="V11" s="1082"/>
      <c r="W11" s="1082"/>
      <c r="X11" s="1123"/>
      <c r="Y11" s="1029"/>
    </row>
    <row r="12" spans="2:26" ht="20.100000000000001" customHeight="1" x14ac:dyDescent="0.2">
      <c r="B12" s="1554" t="s">
        <v>771</v>
      </c>
      <c r="C12" s="528">
        <v>59108.54</v>
      </c>
      <c r="D12" s="528">
        <v>59358.54</v>
      </c>
      <c r="E12" s="773">
        <f>D12-C12</f>
        <v>250</v>
      </c>
      <c r="F12" s="392"/>
      <c r="G12" s="636">
        <v>8</v>
      </c>
      <c r="H12" s="647">
        <f t="shared" ref="H12:H13" si="0">ROUND(E12*(F12+G12)/9,0)</f>
        <v>222</v>
      </c>
      <c r="I12" s="645"/>
      <c r="J12" s="644">
        <v>4</v>
      </c>
      <c r="K12" s="647">
        <f t="shared" ref="K12:K13" si="1">ROUND(E12*(I12+J12)/9,0)</f>
        <v>111</v>
      </c>
      <c r="L12" s="852"/>
      <c r="M12" s="703">
        <v>2</v>
      </c>
      <c r="N12" s="648">
        <f t="shared" ref="N12:N13" si="2">ROUND(E12*(L12+M12)/9,0)</f>
        <v>56</v>
      </c>
      <c r="O12" s="827">
        <f t="shared" ref="O12:O13" si="3">H12</f>
        <v>222</v>
      </c>
      <c r="P12" s="828">
        <f t="shared" ref="P12:P13" si="4">ROUND($P$5*O12,0)</f>
        <v>19</v>
      </c>
      <c r="Q12" s="710">
        <f t="shared" ref="Q12:Q13" si="5">ROUND($Q$5*N12,0)</f>
        <v>22</v>
      </c>
      <c r="R12" s="829">
        <v>1.5</v>
      </c>
      <c r="S12" s="697">
        <f t="shared" ref="S12:S13" si="6">ROUND(E12*(F12+G12)*R12/12/27,0)</f>
        <v>9</v>
      </c>
      <c r="T12" s="644">
        <f t="shared" ref="T12:T13" si="7">K12</f>
        <v>111</v>
      </c>
      <c r="U12" s="826">
        <v>1.5</v>
      </c>
      <c r="V12" s="780">
        <f t="shared" ref="V12:V13" si="8">ROUND(((L12+M12)*E12*(U12/12))/27,2)</f>
        <v>2.31</v>
      </c>
      <c r="W12" s="693">
        <f>ROUND(E12, 2)</f>
        <v>250</v>
      </c>
      <c r="X12" s="1123"/>
      <c r="Y12" s="1029"/>
    </row>
    <row r="13" spans="2:26" ht="20.100000000000001" customHeight="1" x14ac:dyDescent="0.2">
      <c r="B13" s="1555"/>
      <c r="C13" s="528">
        <v>59358.54</v>
      </c>
      <c r="D13" s="528">
        <v>60882.89</v>
      </c>
      <c r="E13" s="773">
        <f>D13-C13</f>
        <v>1524.3499999999985</v>
      </c>
      <c r="F13" s="392"/>
      <c r="G13" s="636">
        <v>8</v>
      </c>
      <c r="H13" s="647">
        <f t="shared" si="0"/>
        <v>1355</v>
      </c>
      <c r="I13" s="645"/>
      <c r="J13" s="644">
        <v>4</v>
      </c>
      <c r="K13" s="647">
        <f t="shared" si="1"/>
        <v>677</v>
      </c>
      <c r="L13" s="852"/>
      <c r="M13" s="703">
        <v>2</v>
      </c>
      <c r="N13" s="648">
        <f t="shared" si="2"/>
        <v>339</v>
      </c>
      <c r="O13" s="827">
        <f t="shared" si="3"/>
        <v>1355</v>
      </c>
      <c r="P13" s="828">
        <f t="shared" si="4"/>
        <v>115</v>
      </c>
      <c r="Q13" s="710">
        <f t="shared" si="5"/>
        <v>136</v>
      </c>
      <c r="R13" s="829">
        <v>1.5</v>
      </c>
      <c r="S13" s="697">
        <f t="shared" si="6"/>
        <v>56</v>
      </c>
      <c r="T13" s="644">
        <f t="shared" si="7"/>
        <v>677</v>
      </c>
      <c r="U13" s="826">
        <v>1.5</v>
      </c>
      <c r="V13" s="780">
        <f t="shared" si="8"/>
        <v>14.11</v>
      </c>
      <c r="W13" s="693">
        <f t="shared" ref="W13:W17" si="9">ROUND(E13, 2)</f>
        <v>1524.35</v>
      </c>
      <c r="X13" s="1123"/>
      <c r="Y13" s="1029"/>
    </row>
    <row r="14" spans="2:26" ht="20.100000000000001" customHeight="1" x14ac:dyDescent="0.3">
      <c r="B14" s="1556" t="s">
        <v>778</v>
      </c>
      <c r="C14" s="528">
        <v>60882.89</v>
      </c>
      <c r="D14" s="528">
        <v>60982.89</v>
      </c>
      <c r="E14" s="773">
        <f>D14-C14</f>
        <v>100</v>
      </c>
      <c r="F14" s="734"/>
      <c r="G14" s="1028">
        <v>7</v>
      </c>
      <c r="H14" s="647">
        <f>ROUND(E14*(F14+G14)/9,0)</f>
        <v>78</v>
      </c>
      <c r="I14" s="645"/>
      <c r="J14" s="644">
        <v>4</v>
      </c>
      <c r="K14" s="647">
        <f>ROUND(E14*(I14+J14)/9,0)</f>
        <v>44</v>
      </c>
      <c r="L14" s="852"/>
      <c r="M14" s="703">
        <v>2</v>
      </c>
      <c r="N14" s="648">
        <f>ROUND(E14*(L14+M14)/9,0)</f>
        <v>22</v>
      </c>
      <c r="O14" s="827">
        <f>H14</f>
        <v>78</v>
      </c>
      <c r="P14" s="828">
        <f>ROUND($P$5*O14,0)</f>
        <v>7</v>
      </c>
      <c r="Q14" s="710">
        <f>ROUND($Q$5*N14,0)</f>
        <v>9</v>
      </c>
      <c r="R14" s="829">
        <v>1.5</v>
      </c>
      <c r="S14" s="697">
        <f>ROUND(E14*(F14+G14)*R14/12/27,0)</f>
        <v>3</v>
      </c>
      <c r="T14" s="644">
        <f>K14</f>
        <v>44</v>
      </c>
      <c r="U14" s="826">
        <v>1.5</v>
      </c>
      <c r="V14" s="780">
        <f>ROUND(((L14+M14)*E14*(U14/12))/27,2)</f>
        <v>0.93</v>
      </c>
      <c r="W14" s="693">
        <f t="shared" si="9"/>
        <v>100</v>
      </c>
      <c r="X14" s="1124"/>
      <c r="Y14" s="601"/>
      <c r="Z14" s="196"/>
    </row>
    <row r="15" spans="2:26" ht="19.5" customHeight="1" x14ac:dyDescent="0.3">
      <c r="B15" s="1557"/>
      <c r="C15" s="528">
        <v>60982.89</v>
      </c>
      <c r="D15" s="528">
        <v>61082.89</v>
      </c>
      <c r="E15" s="773">
        <f>D15-C15</f>
        <v>100</v>
      </c>
      <c r="F15" s="734"/>
      <c r="G15" s="1028">
        <v>12</v>
      </c>
      <c r="H15" s="647">
        <f>ROUND(E15*(F15+G15)/9,0)</f>
        <v>133</v>
      </c>
      <c r="I15" s="645"/>
      <c r="J15" s="644">
        <v>4</v>
      </c>
      <c r="K15" s="647">
        <f>ROUND(E15*(I15+J15)/9,0)</f>
        <v>44</v>
      </c>
      <c r="L15" s="852"/>
      <c r="M15" s="703">
        <v>2</v>
      </c>
      <c r="N15" s="648">
        <f>ROUND(E15*(L15+M15)/9,0)</f>
        <v>22</v>
      </c>
      <c r="O15" s="827">
        <f>H15</f>
        <v>133</v>
      </c>
      <c r="P15" s="828">
        <f>ROUND($P$5*O15,0)</f>
        <v>11</v>
      </c>
      <c r="Q15" s="710">
        <f>ROUND($Q$5*N15,0)</f>
        <v>9</v>
      </c>
      <c r="R15" s="829">
        <v>1.5</v>
      </c>
      <c r="S15" s="697">
        <f>ROUND(E15*(F15+G15)*R15/12/27,0)</f>
        <v>6</v>
      </c>
      <c r="T15" s="644">
        <f>K15</f>
        <v>44</v>
      </c>
      <c r="U15" s="826">
        <v>1.5</v>
      </c>
      <c r="V15" s="780">
        <f>ROUND(((L15+M15)*E15*(U15/12))/27,2)</f>
        <v>0.93</v>
      </c>
      <c r="W15" s="693">
        <f t="shared" si="9"/>
        <v>100</v>
      </c>
      <c r="X15" s="1123"/>
      <c r="Y15" s="836"/>
      <c r="Z15" s="196"/>
    </row>
    <row r="16" spans="2:26" ht="19.5" customHeight="1" x14ac:dyDescent="0.3">
      <c r="B16" s="1557"/>
      <c r="C16" s="528">
        <v>61082.89</v>
      </c>
      <c r="D16" s="540">
        <v>61132.89</v>
      </c>
      <c r="E16" s="773">
        <f t="shared" ref="E16:E20" si="10">D16-C16</f>
        <v>50</v>
      </c>
      <c r="F16" s="734"/>
      <c r="G16" s="1028">
        <v>9</v>
      </c>
      <c r="H16" s="647">
        <f>ROUND(E16*(F16+G16)/9,0)</f>
        <v>50</v>
      </c>
      <c r="I16" s="645"/>
      <c r="J16" s="644">
        <v>4</v>
      </c>
      <c r="K16" s="647">
        <f>ROUND(E16*(I16+J16)/9,0)</f>
        <v>22</v>
      </c>
      <c r="L16" s="852"/>
      <c r="M16" s="703">
        <v>2</v>
      </c>
      <c r="N16" s="648">
        <f>ROUND(E16*(L16+M16)/9,0)</f>
        <v>11</v>
      </c>
      <c r="O16" s="827">
        <f>H16</f>
        <v>50</v>
      </c>
      <c r="P16" s="828">
        <f>ROUND($P$5*O16,0)</f>
        <v>4</v>
      </c>
      <c r="Q16" s="710">
        <f>ROUND($Q$5*N16,0)</f>
        <v>4</v>
      </c>
      <c r="R16" s="829">
        <v>1.5</v>
      </c>
      <c r="S16" s="697">
        <f>ROUND(E16*(F16+G16)*R16/12/27,0)</f>
        <v>2</v>
      </c>
      <c r="T16" s="644">
        <f>K16</f>
        <v>22</v>
      </c>
      <c r="U16" s="826">
        <v>1.5</v>
      </c>
      <c r="V16" s="780">
        <f>ROUND(((L16+M16)*E16*(U16/12))/27,2)</f>
        <v>0.46</v>
      </c>
      <c r="W16" s="693">
        <f t="shared" si="9"/>
        <v>50</v>
      </c>
      <c r="X16" s="1123"/>
      <c r="Y16" s="836"/>
      <c r="Z16" s="196"/>
    </row>
    <row r="17" spans="1:55" ht="19.5" customHeight="1" x14ac:dyDescent="0.3">
      <c r="B17" s="1558"/>
      <c r="C17" s="540">
        <v>61132.89</v>
      </c>
      <c r="D17" s="528">
        <v>61644.75</v>
      </c>
      <c r="E17" s="773">
        <f t="shared" si="10"/>
        <v>511.86000000000058</v>
      </c>
      <c r="F17" s="734"/>
      <c r="G17" s="1028">
        <v>8</v>
      </c>
      <c r="H17" s="647">
        <f>ROUND(E17*(F17+G17)/9,0)</f>
        <v>455</v>
      </c>
      <c r="I17" s="645"/>
      <c r="J17" s="644">
        <v>4</v>
      </c>
      <c r="K17" s="647">
        <f>ROUND(E17*(I17+J17)/9,0)</f>
        <v>227</v>
      </c>
      <c r="L17" s="852"/>
      <c r="M17" s="703">
        <v>2</v>
      </c>
      <c r="N17" s="648">
        <f>ROUND(E17*(L17+M17)/9,0)</f>
        <v>114</v>
      </c>
      <c r="O17" s="827">
        <f>H17</f>
        <v>455</v>
      </c>
      <c r="P17" s="828">
        <f>ROUND($P$5*O17,0)</f>
        <v>39</v>
      </c>
      <c r="Q17" s="710">
        <f>ROUND($Q$5*N17,0)</f>
        <v>46</v>
      </c>
      <c r="R17" s="829">
        <v>1.5</v>
      </c>
      <c r="S17" s="697">
        <f>ROUND(E17*(F17+G17)*R17/12/27,0)</f>
        <v>19</v>
      </c>
      <c r="T17" s="644">
        <f>K17</f>
        <v>227</v>
      </c>
      <c r="U17" s="826">
        <v>1.5</v>
      </c>
      <c r="V17" s="780">
        <f>ROUND(((L17+M17)*E17*(U17/12))/27,2)</f>
        <v>4.74</v>
      </c>
      <c r="W17" s="693">
        <f t="shared" si="9"/>
        <v>511.86</v>
      </c>
      <c r="X17" s="1123"/>
      <c r="Y17" s="836"/>
      <c r="Z17" s="196"/>
    </row>
    <row r="18" spans="1:55" ht="35.1" customHeight="1" x14ac:dyDescent="0.3">
      <c r="B18" s="536" t="s">
        <v>777</v>
      </c>
      <c r="C18" s="528">
        <v>61644.75</v>
      </c>
      <c r="D18" s="538">
        <v>61855.25</v>
      </c>
      <c r="E18" s="537">
        <f t="shared" si="10"/>
        <v>210.5</v>
      </c>
      <c r="F18" s="734"/>
      <c r="G18" s="1028"/>
      <c r="H18" s="464"/>
      <c r="I18" s="464"/>
      <c r="J18" s="464"/>
      <c r="K18" s="464"/>
      <c r="L18" s="218"/>
      <c r="M18" s="1125"/>
      <c r="N18" s="246"/>
      <c r="O18" s="462"/>
      <c r="P18" s="461"/>
      <c r="Q18" s="116"/>
      <c r="R18" s="199"/>
      <c r="S18" s="199"/>
      <c r="T18" s="199"/>
      <c r="U18" s="222"/>
      <c r="V18" s="597"/>
      <c r="W18" s="597"/>
      <c r="X18" s="1123"/>
      <c r="Y18" s="836" t="s">
        <v>772</v>
      </c>
      <c r="Z18" s="196"/>
    </row>
    <row r="19" spans="1:55" ht="19.5" customHeight="1" x14ac:dyDescent="0.3">
      <c r="B19" s="721" t="s">
        <v>744</v>
      </c>
      <c r="C19" s="538">
        <v>61855.25</v>
      </c>
      <c r="D19" s="540">
        <v>62373.77</v>
      </c>
      <c r="E19" s="773">
        <f t="shared" si="10"/>
        <v>518.5199999999968</v>
      </c>
      <c r="F19" s="734"/>
      <c r="G19" s="1028">
        <v>8</v>
      </c>
      <c r="H19" s="647">
        <f>ROUND(E19*(F19+G19)/9,0)</f>
        <v>461</v>
      </c>
      <c r="I19" s="645"/>
      <c r="J19" s="644">
        <v>4</v>
      </c>
      <c r="K19" s="647">
        <f>ROUND(E19*(I19+J19)/9,0)</f>
        <v>230</v>
      </c>
      <c r="L19" s="852"/>
      <c r="M19" s="703">
        <v>2</v>
      </c>
      <c r="N19" s="648">
        <f>ROUND(E19*(L19+M19)/9,0)</f>
        <v>115</v>
      </c>
      <c r="O19" s="827">
        <f>H19</f>
        <v>461</v>
      </c>
      <c r="P19" s="828">
        <f>ROUND($P$5*O19,0)</f>
        <v>39</v>
      </c>
      <c r="Q19" s="710">
        <f>ROUND($Q$5*N19,0)</f>
        <v>46</v>
      </c>
      <c r="R19" s="829">
        <v>1.5</v>
      </c>
      <c r="S19" s="697">
        <f>ROUND(E19*(F19+G19)*R19/12/27,0)</f>
        <v>19</v>
      </c>
      <c r="T19" s="644">
        <f>K19</f>
        <v>230</v>
      </c>
      <c r="U19" s="826">
        <v>1.5</v>
      </c>
      <c r="V19" s="780">
        <f>ROUND(((L19+M19)*E19*(U19/12))/27,2)</f>
        <v>4.8</v>
      </c>
      <c r="W19" s="693">
        <f t="shared" ref="W19:W20" si="11">ROUND(E19, 2)</f>
        <v>518.52</v>
      </c>
      <c r="X19" s="1123"/>
      <c r="Y19" s="836"/>
      <c r="Z19" s="196"/>
    </row>
    <row r="20" spans="1:55" ht="19.5" customHeight="1" x14ac:dyDescent="0.3">
      <c r="B20" s="721" t="s">
        <v>779</v>
      </c>
      <c r="C20" s="540">
        <v>62373.77</v>
      </c>
      <c r="D20" s="538">
        <v>62461.75</v>
      </c>
      <c r="E20" s="773">
        <f t="shared" si="10"/>
        <v>87.980000000003201</v>
      </c>
      <c r="F20" s="734"/>
      <c r="G20" s="1028">
        <v>6</v>
      </c>
      <c r="H20" s="647">
        <f>ROUND(E20*(F20+G20)/9,0)</f>
        <v>59</v>
      </c>
      <c r="I20" s="645"/>
      <c r="J20" s="644">
        <v>4</v>
      </c>
      <c r="K20" s="647">
        <f>ROUND(E20*(I20+J20)/9,0)</f>
        <v>39</v>
      </c>
      <c r="L20" s="852"/>
      <c r="M20" s="703">
        <v>2</v>
      </c>
      <c r="N20" s="648">
        <f>ROUND(E20*(L20+M20)/9,0)</f>
        <v>20</v>
      </c>
      <c r="O20" s="827">
        <f>H20</f>
        <v>59</v>
      </c>
      <c r="P20" s="828">
        <f>ROUND($P$5*O20,0)</f>
        <v>5</v>
      </c>
      <c r="Q20" s="710">
        <f>ROUND($Q$5*N20,0)</f>
        <v>8</v>
      </c>
      <c r="R20" s="829">
        <v>1.5</v>
      </c>
      <c r="S20" s="697">
        <f>ROUND(E20*(F20+G20)*R20/12/27,0)</f>
        <v>2</v>
      </c>
      <c r="T20" s="644">
        <f>K20</f>
        <v>39</v>
      </c>
      <c r="U20" s="826">
        <v>1.5</v>
      </c>
      <c r="V20" s="780">
        <f>ROUND(((L20+M20)*E20*(U20/12))/27,2)</f>
        <v>0.81</v>
      </c>
      <c r="W20" s="693">
        <f t="shared" si="11"/>
        <v>87.98</v>
      </c>
      <c r="X20" s="1123"/>
      <c r="Y20" s="836"/>
      <c r="Z20" s="196"/>
    </row>
    <row r="21" spans="1:55" ht="35.1" customHeight="1" x14ac:dyDescent="0.3">
      <c r="B21" s="536" t="s">
        <v>773</v>
      </c>
      <c r="C21" s="538">
        <v>62461.75</v>
      </c>
      <c r="D21" s="538">
        <v>63208.31</v>
      </c>
      <c r="E21" s="537">
        <f t="shared" ref="E21" si="12">D21-C21</f>
        <v>746.55999999999767</v>
      </c>
      <c r="F21" s="734"/>
      <c r="G21" s="1028"/>
      <c r="H21" s="464"/>
      <c r="I21" s="464"/>
      <c r="J21" s="464"/>
      <c r="K21" s="464"/>
      <c r="L21" s="218"/>
      <c r="M21" s="1125"/>
      <c r="N21" s="246"/>
      <c r="O21" s="462"/>
      <c r="P21" s="461"/>
      <c r="Q21" s="116"/>
      <c r="R21" s="199"/>
      <c r="S21" s="199"/>
      <c r="T21" s="199"/>
      <c r="U21" s="222"/>
      <c r="V21" s="597"/>
      <c r="W21" s="597"/>
      <c r="X21" s="1123"/>
      <c r="Y21" s="836" t="s">
        <v>772</v>
      </c>
      <c r="Z21" s="196"/>
    </row>
    <row r="22" spans="1:55" s="76" customFormat="1" ht="18.75" customHeight="1" x14ac:dyDescent="0.2">
      <c r="B22" s="536" t="s">
        <v>781</v>
      </c>
      <c r="C22" s="538">
        <v>63208.31</v>
      </c>
      <c r="D22" s="538">
        <v>63800</v>
      </c>
      <c r="E22" s="773">
        <f>D22-C22</f>
        <v>591.69000000000233</v>
      </c>
      <c r="F22" s="734"/>
      <c r="G22" s="1028">
        <v>8</v>
      </c>
      <c r="H22" s="647">
        <f>ROUND(E22*(F22+G22)/9,0)</f>
        <v>526</v>
      </c>
      <c r="I22" s="645"/>
      <c r="J22" s="644">
        <v>4</v>
      </c>
      <c r="K22" s="647">
        <f>ROUND(E22*(I22+J22)/9,0)</f>
        <v>263</v>
      </c>
      <c r="L22" s="852"/>
      <c r="M22" s="703">
        <v>2</v>
      </c>
      <c r="N22" s="648">
        <f>ROUND(E22*(L22+M22)/9,0)</f>
        <v>131</v>
      </c>
      <c r="O22" s="827">
        <f>H22</f>
        <v>526</v>
      </c>
      <c r="P22" s="828">
        <f>ROUND($P$5*O22,0)</f>
        <v>45</v>
      </c>
      <c r="Q22" s="710">
        <f>ROUND($Q$5*N22,0)</f>
        <v>52</v>
      </c>
      <c r="R22" s="829">
        <v>1.5</v>
      </c>
      <c r="S22" s="697">
        <f>ROUND(E22*(F22+G22)*R22/12/27,0)</f>
        <v>22</v>
      </c>
      <c r="T22" s="644">
        <f>K22</f>
        <v>263</v>
      </c>
      <c r="U22" s="826">
        <v>1.5</v>
      </c>
      <c r="V22" s="780">
        <f>ROUND(((L22+M22)*E22*(U22/12))/27,2)</f>
        <v>5.48</v>
      </c>
      <c r="W22" s="693">
        <f t="shared" ref="W22:W24" si="13">ROUND(E22, 2)</f>
        <v>591.69000000000005</v>
      </c>
      <c r="X22" s="602"/>
      <c r="Y22" s="601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</row>
    <row r="23" spans="1:55" s="76" customFormat="1" ht="18.75" customHeight="1" x14ac:dyDescent="0.2">
      <c r="B23" s="536" t="s">
        <v>782</v>
      </c>
      <c r="C23" s="538">
        <v>63800</v>
      </c>
      <c r="D23" s="540">
        <v>64550</v>
      </c>
      <c r="E23" s="773">
        <f>D23-C23</f>
        <v>750</v>
      </c>
      <c r="F23" s="734"/>
      <c r="G23" s="1028">
        <v>8</v>
      </c>
      <c r="H23" s="647">
        <f>ROUND(E23*(F23+G23)/9,0)</f>
        <v>667</v>
      </c>
      <c r="I23" s="645"/>
      <c r="J23" s="644"/>
      <c r="K23" s="647">
        <f>ROUND(E23*(I23+J23)/9,0)</f>
        <v>0</v>
      </c>
      <c r="L23" s="852"/>
      <c r="M23" s="703"/>
      <c r="N23" s="648">
        <f>ROUND(E23*(L23+M23)/9,0)</f>
        <v>0</v>
      </c>
      <c r="O23" s="827">
        <f>H23</f>
        <v>667</v>
      </c>
      <c r="P23" s="828">
        <f>ROUND($P$5*O23,0)</f>
        <v>57</v>
      </c>
      <c r="Q23" s="710">
        <f>ROUND($Q$5*N23,0)</f>
        <v>0</v>
      </c>
      <c r="R23" s="829">
        <v>1.5</v>
      </c>
      <c r="S23" s="697">
        <f>ROUND(E23*(F23+G23)*R23/12/27,0)</f>
        <v>28</v>
      </c>
      <c r="T23" s="644">
        <f>K23</f>
        <v>0</v>
      </c>
      <c r="U23" s="826">
        <v>1.5</v>
      </c>
      <c r="V23" s="780">
        <f>ROUND(((L23+M23)*E23*(U23/12))/27,2)</f>
        <v>0</v>
      </c>
      <c r="W23" s="693">
        <f t="shared" si="13"/>
        <v>750</v>
      </c>
      <c r="X23" s="603"/>
      <c r="Y23" s="601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</row>
    <row r="24" spans="1:55" ht="20.100000000000001" customHeight="1" x14ac:dyDescent="0.2">
      <c r="B24" s="640" t="s">
        <v>540</v>
      </c>
      <c r="C24" s="540">
        <v>64550</v>
      </c>
      <c r="D24" s="538">
        <v>65000</v>
      </c>
      <c r="E24" s="773">
        <f>D24-C24</f>
        <v>450</v>
      </c>
      <c r="F24" s="392"/>
      <c r="G24" s="1028">
        <v>8</v>
      </c>
      <c r="H24" s="647">
        <f>ROUND(E24*(F24+G24)/9,0)</f>
        <v>400</v>
      </c>
      <c r="I24" s="645"/>
      <c r="J24" s="644">
        <v>4</v>
      </c>
      <c r="K24" s="647">
        <f>ROUND(E24*(I24+J24)/9,0)</f>
        <v>200</v>
      </c>
      <c r="L24" s="852"/>
      <c r="M24" s="703">
        <v>2</v>
      </c>
      <c r="N24" s="648">
        <f>ROUND(E24*(L24+M24)/9,0)</f>
        <v>100</v>
      </c>
      <c r="O24" s="827">
        <f>H24</f>
        <v>400</v>
      </c>
      <c r="P24" s="828">
        <f>ROUND($P$5*O24,0)</f>
        <v>34</v>
      </c>
      <c r="Q24" s="710">
        <f>ROUND($Q$5*N24,0)</f>
        <v>40</v>
      </c>
      <c r="R24" s="829">
        <v>1.5</v>
      </c>
      <c r="S24" s="697">
        <f>ROUND(E24*(F24+G24)*R24/12/27,0)</f>
        <v>17</v>
      </c>
      <c r="T24" s="644">
        <f>K24</f>
        <v>200</v>
      </c>
      <c r="U24" s="826">
        <v>1.5</v>
      </c>
      <c r="V24" s="780">
        <f>ROUND(((L24+M24)*E24*(U24/12))/27,2)</f>
        <v>4.17</v>
      </c>
      <c r="W24" s="693">
        <f t="shared" si="13"/>
        <v>450</v>
      </c>
      <c r="X24" s="1123"/>
      <c r="Y24" s="1029"/>
    </row>
    <row r="25" spans="1:55" ht="18.75" customHeight="1" x14ac:dyDescent="0.2">
      <c r="B25" s="720"/>
      <c r="C25" s="538"/>
      <c r="D25" s="538"/>
      <c r="E25" s="773"/>
      <c r="F25" s="606"/>
      <c r="G25" s="1093"/>
      <c r="H25" s="607"/>
      <c r="I25" s="607"/>
      <c r="J25" s="607"/>
      <c r="K25" s="607"/>
      <c r="L25" s="600"/>
      <c r="M25" s="218"/>
      <c r="N25" s="113"/>
      <c r="O25" s="407"/>
      <c r="P25" s="226"/>
      <c r="Q25" s="116"/>
      <c r="R25" s="115"/>
      <c r="S25" s="115"/>
      <c r="T25" s="116"/>
      <c r="U25" s="222"/>
      <c r="V25" s="597"/>
      <c r="W25" s="597"/>
      <c r="X25" s="602"/>
      <c r="Y25" s="598"/>
    </row>
    <row r="26" spans="1:55" ht="18.75" customHeight="1" x14ac:dyDescent="0.2">
      <c r="B26" s="720" t="s">
        <v>783</v>
      </c>
      <c r="C26" s="538"/>
      <c r="D26" s="538"/>
      <c r="E26" s="773"/>
      <c r="F26" s="606"/>
      <c r="G26" s="1093"/>
      <c r="H26" s="606"/>
      <c r="I26" s="604"/>
      <c r="J26" s="604"/>
      <c r="K26" s="604"/>
      <c r="L26" s="578"/>
      <c r="M26" s="218"/>
      <c r="N26" s="113"/>
      <c r="O26" s="407"/>
      <c r="P26" s="226"/>
      <c r="Q26" s="116"/>
      <c r="R26" s="115"/>
      <c r="S26" s="115"/>
      <c r="T26" s="116"/>
      <c r="U26" s="222"/>
      <c r="V26" s="597"/>
      <c r="W26" s="597"/>
      <c r="X26" s="602"/>
      <c r="Y26" s="598"/>
    </row>
    <row r="27" spans="1:55" ht="20.100000000000001" customHeight="1" x14ac:dyDescent="0.2">
      <c r="B27" s="720"/>
      <c r="C27" s="596"/>
      <c r="D27" s="596"/>
      <c r="E27" s="1122"/>
      <c r="F27" s="392"/>
      <c r="G27" s="636"/>
      <c r="H27" s="392"/>
      <c r="I27" s="392"/>
      <c r="J27" s="392"/>
      <c r="K27" s="392"/>
      <c r="L27" s="578"/>
      <c r="M27" s="392"/>
      <c r="N27" s="393"/>
      <c r="O27" s="462"/>
      <c r="P27" s="461"/>
      <c r="Q27" s="199"/>
      <c r="R27" s="199"/>
      <c r="S27" s="199"/>
      <c r="T27" s="199"/>
      <c r="U27" s="199"/>
      <c r="V27" s="1082"/>
      <c r="W27" s="1082"/>
      <c r="X27" s="1123"/>
      <c r="Y27" s="1029"/>
    </row>
    <row r="28" spans="1:55" ht="20.100000000000001" customHeight="1" x14ac:dyDescent="0.2">
      <c r="B28" s="721" t="s">
        <v>792</v>
      </c>
      <c r="C28" s="528">
        <v>59108.54</v>
      </c>
      <c r="D28" s="528">
        <v>60193</v>
      </c>
      <c r="E28" s="1122"/>
      <c r="F28" s="392"/>
      <c r="G28" s="636"/>
      <c r="H28" s="392"/>
      <c r="I28" s="392"/>
      <c r="J28" s="392"/>
      <c r="K28" s="392"/>
      <c r="L28" s="578"/>
      <c r="M28" s="392"/>
      <c r="N28" s="393"/>
      <c r="O28" s="462"/>
      <c r="P28" s="461"/>
      <c r="Q28" s="199"/>
      <c r="R28" s="199"/>
      <c r="S28" s="199"/>
      <c r="T28" s="1082"/>
      <c r="U28" s="199"/>
      <c r="V28" s="1082"/>
      <c r="W28" s="1082"/>
      <c r="X28" s="1123"/>
      <c r="Y28" s="1029"/>
    </row>
    <row r="29" spans="1:55" ht="20.100000000000001" customHeight="1" x14ac:dyDescent="0.3">
      <c r="B29" s="721" t="s">
        <v>778</v>
      </c>
      <c r="C29" s="528">
        <v>60193</v>
      </c>
      <c r="D29" s="528">
        <v>61644.75</v>
      </c>
      <c r="E29" s="773">
        <f>D29-C29</f>
        <v>1451.75</v>
      </c>
      <c r="F29" s="1028">
        <v>4</v>
      </c>
      <c r="G29" s="1028"/>
      <c r="H29" s="647">
        <f>ROUND(E29*(F29+G29)/9,0)</f>
        <v>645</v>
      </c>
      <c r="I29" s="644">
        <v>4</v>
      </c>
      <c r="J29" s="644"/>
      <c r="K29" s="647">
        <f>ROUND(E29*(I29+J29)/9,0)</f>
        <v>645</v>
      </c>
      <c r="L29" s="703">
        <v>2</v>
      </c>
      <c r="M29" s="703"/>
      <c r="N29" s="648">
        <f>ROUND(E29*(L29+M29)/9,0)</f>
        <v>323</v>
      </c>
      <c r="O29" s="827">
        <f>H29</f>
        <v>645</v>
      </c>
      <c r="P29" s="828">
        <f>ROUND($P$5*O29,0)</f>
        <v>55</v>
      </c>
      <c r="Q29" s="710">
        <f>ROUND($Q$5*N29,0)</f>
        <v>129</v>
      </c>
      <c r="R29" s="829">
        <v>1.5</v>
      </c>
      <c r="S29" s="697">
        <f>ROUND(E29*(F29+G29)*R29/12/27,0)</f>
        <v>27</v>
      </c>
      <c r="T29" s="644">
        <f>K29</f>
        <v>645</v>
      </c>
      <c r="U29" s="826">
        <v>1.5</v>
      </c>
      <c r="V29" s="780">
        <f>ROUND(((L29+M29)*E29*(U29/12))/27,2)</f>
        <v>13.44</v>
      </c>
      <c r="W29" s="693">
        <f>ROUND(E29, 2)</f>
        <v>1451.75</v>
      </c>
      <c r="X29" s="1124"/>
      <c r="Y29" s="601"/>
      <c r="Z29" s="196"/>
    </row>
    <row r="30" spans="1:55" ht="35.1" customHeight="1" x14ac:dyDescent="0.3">
      <c r="B30" s="536" t="s">
        <v>777</v>
      </c>
      <c r="C30" s="528">
        <v>61644.75</v>
      </c>
      <c r="D30" s="538">
        <v>61855.25</v>
      </c>
      <c r="E30" s="773">
        <f>D30-C30</f>
        <v>210.5</v>
      </c>
      <c r="F30" s="1028"/>
      <c r="G30" s="1028"/>
      <c r="H30" s="464"/>
      <c r="I30" s="464"/>
      <c r="J30" s="464"/>
      <c r="K30" s="464"/>
      <c r="L30" s="1125"/>
      <c r="M30" s="1125"/>
      <c r="N30" s="246"/>
      <c r="O30" s="462"/>
      <c r="P30" s="461"/>
      <c r="Q30" s="116"/>
      <c r="R30" s="199"/>
      <c r="S30" s="199"/>
      <c r="T30" s="199"/>
      <c r="U30" s="222"/>
      <c r="V30" s="597"/>
      <c r="W30" s="597"/>
      <c r="X30" s="1123"/>
      <c r="Y30" s="836" t="s">
        <v>772</v>
      </c>
      <c r="Z30" s="196"/>
    </row>
    <row r="31" spans="1:55" s="76" customFormat="1" ht="18.75" customHeight="1" x14ac:dyDescent="0.3">
      <c r="A31" s="608"/>
      <c r="B31" s="721" t="s">
        <v>784</v>
      </c>
      <c r="C31" s="538">
        <v>61855.25</v>
      </c>
      <c r="D31" s="538">
        <v>62461.75</v>
      </c>
      <c r="E31" s="773">
        <f>D31-C31</f>
        <v>606.5</v>
      </c>
      <c r="F31" s="1028">
        <v>4</v>
      </c>
      <c r="G31" s="1028"/>
      <c r="H31" s="647">
        <f>ROUND(E31*(F31+G31)/9,0)</f>
        <v>270</v>
      </c>
      <c r="I31" s="644">
        <v>4</v>
      </c>
      <c r="J31" s="644"/>
      <c r="K31" s="647">
        <f>ROUND(E31*(I31+J31)/9,0)</f>
        <v>270</v>
      </c>
      <c r="L31" s="703">
        <v>2</v>
      </c>
      <c r="M31" s="703"/>
      <c r="N31" s="648">
        <f>ROUND(E31*(L31+M31)/9,0)</f>
        <v>135</v>
      </c>
      <c r="O31" s="827">
        <f t="shared" ref="O31:O33" si="14">H31</f>
        <v>270</v>
      </c>
      <c r="P31" s="828">
        <f t="shared" ref="P31:P33" si="15">ROUND($P$5*O31,0)</f>
        <v>23</v>
      </c>
      <c r="Q31" s="710">
        <f t="shared" ref="Q31:Q33" si="16">ROUND($Q$5*N31,0)</f>
        <v>54</v>
      </c>
      <c r="R31" s="829">
        <v>1.5</v>
      </c>
      <c r="S31" s="642">
        <f>ROUND(E31*(F31+G31)*R31/12/27,2)</f>
        <v>11.23</v>
      </c>
      <c r="T31" s="644">
        <f t="shared" ref="T31:T33" si="17">K31</f>
        <v>270</v>
      </c>
      <c r="U31" s="826">
        <v>1.5</v>
      </c>
      <c r="V31" s="780">
        <f t="shared" ref="V31:V33" si="18">ROUND(((L31+M31)*E31*(U31/12))/27,2)</f>
        <v>5.62</v>
      </c>
      <c r="W31" s="693">
        <f>ROUND(E31, 2)</f>
        <v>606.5</v>
      </c>
      <c r="X31" s="603"/>
      <c r="Y31" s="598"/>
      <c r="Z31" s="196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</row>
    <row r="32" spans="1:55" s="76" customFormat="1" ht="35.1" customHeight="1" x14ac:dyDescent="0.3">
      <c r="A32" s="608"/>
      <c r="B32" s="536" t="s">
        <v>773</v>
      </c>
      <c r="C32" s="538">
        <v>62461.75</v>
      </c>
      <c r="D32" s="538">
        <v>63208.31</v>
      </c>
      <c r="E32" s="773">
        <f>D32-C32</f>
        <v>746.55999999999767</v>
      </c>
      <c r="F32" s="1028"/>
      <c r="G32" s="1028"/>
      <c r="H32" s="647"/>
      <c r="I32" s="644"/>
      <c r="J32" s="644"/>
      <c r="K32" s="647"/>
      <c r="L32" s="703"/>
      <c r="M32" s="703"/>
      <c r="N32" s="648"/>
      <c r="O32" s="827"/>
      <c r="P32" s="828"/>
      <c r="Q32" s="710"/>
      <c r="R32" s="829"/>
      <c r="S32" s="697"/>
      <c r="T32" s="644"/>
      <c r="U32" s="826"/>
      <c r="V32" s="780"/>
      <c r="W32" s="597"/>
      <c r="X32" s="603"/>
      <c r="Y32" s="836" t="s">
        <v>772</v>
      </c>
      <c r="Z32" s="196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</row>
    <row r="33" spans="1:55" s="76" customFormat="1" ht="18.75" customHeight="1" x14ac:dyDescent="0.3">
      <c r="A33" s="608"/>
      <c r="B33" s="640" t="s">
        <v>540</v>
      </c>
      <c r="C33" s="538">
        <v>63208.31</v>
      </c>
      <c r="D33" s="538">
        <v>65000</v>
      </c>
      <c r="E33" s="773">
        <f>D33-C33</f>
        <v>1791.6900000000023</v>
      </c>
      <c r="F33" s="1028">
        <v>4</v>
      </c>
      <c r="G33" s="1028"/>
      <c r="H33" s="647">
        <f>ROUND(E33*(F33+G33)/9,0)</f>
        <v>796</v>
      </c>
      <c r="I33" s="644">
        <v>4</v>
      </c>
      <c r="J33" s="644"/>
      <c r="K33" s="647">
        <f>ROUND(E33*(I33+J33)/9,0)</f>
        <v>796</v>
      </c>
      <c r="L33" s="703">
        <v>2</v>
      </c>
      <c r="M33" s="703"/>
      <c r="N33" s="648">
        <f>ROUND(E33*(L33+M33)/9,0)</f>
        <v>398</v>
      </c>
      <c r="O33" s="827">
        <f t="shared" si="14"/>
        <v>796</v>
      </c>
      <c r="P33" s="828">
        <f t="shared" si="15"/>
        <v>68</v>
      </c>
      <c r="Q33" s="710">
        <f t="shared" si="16"/>
        <v>159</v>
      </c>
      <c r="R33" s="829">
        <v>1.5</v>
      </c>
      <c r="S33" s="642">
        <f>ROUND(E33*(F33+G33)*R33/12/27,2)</f>
        <v>33.18</v>
      </c>
      <c r="T33" s="644">
        <f t="shared" si="17"/>
        <v>796</v>
      </c>
      <c r="U33" s="826">
        <v>1.5</v>
      </c>
      <c r="V33" s="780">
        <f t="shared" si="18"/>
        <v>16.59</v>
      </c>
      <c r="W33" s="693">
        <f>ROUND(E33, 2)</f>
        <v>1791.69</v>
      </c>
      <c r="X33" s="603"/>
      <c r="Y33" s="598"/>
      <c r="Z33" s="196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</row>
    <row r="34" spans="1:55" s="76" customFormat="1" ht="18.75" customHeight="1" x14ac:dyDescent="0.3">
      <c r="A34" s="608"/>
      <c r="B34" s="721"/>
      <c r="C34" s="538"/>
      <c r="D34" s="538"/>
      <c r="E34" s="774"/>
      <c r="F34" s="733"/>
      <c r="G34" s="733"/>
      <c r="H34" s="605"/>
      <c r="I34" s="605"/>
      <c r="J34" s="605"/>
      <c r="K34" s="605"/>
      <c r="L34" s="218"/>
      <c r="M34" s="392"/>
      <c r="N34" s="113"/>
      <c r="O34" s="504"/>
      <c r="P34" s="220"/>
      <c r="Q34" s="116"/>
      <c r="R34" s="221"/>
      <c r="S34" s="116"/>
      <c r="T34" s="116"/>
      <c r="U34" s="222"/>
      <c r="V34" s="597"/>
      <c r="W34" s="597"/>
      <c r="X34" s="603"/>
      <c r="Y34" s="598"/>
      <c r="Z34" s="196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</row>
    <row r="35" spans="1:55" s="76" customFormat="1" ht="18.75" customHeight="1" thickBot="1" x14ac:dyDescent="0.25">
      <c r="B35" s="1095"/>
      <c r="C35" s="549"/>
      <c r="D35" s="549"/>
      <c r="E35" s="1127"/>
      <c r="F35" s="1128"/>
      <c r="G35" s="1128"/>
      <c r="H35" s="1129"/>
      <c r="I35" s="1129"/>
      <c r="J35" s="1129"/>
      <c r="K35" s="1129"/>
      <c r="L35" s="1130"/>
      <c r="M35" s="1131"/>
      <c r="N35" s="1132"/>
      <c r="O35" s="248"/>
      <c r="P35" s="1133"/>
      <c r="Q35" s="520"/>
      <c r="R35" s="610"/>
      <c r="S35" s="609"/>
      <c r="T35" s="609"/>
      <c r="U35" s="610"/>
      <c r="V35" s="611"/>
      <c r="W35" s="611"/>
      <c r="X35" s="612"/>
      <c r="Y35" s="1108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</row>
    <row r="36" spans="1:55" s="76" customFormat="1" ht="18.75" customHeight="1" thickBot="1" x14ac:dyDescent="0.25">
      <c r="B36" s="737" t="s">
        <v>495</v>
      </c>
      <c r="C36" s="738"/>
      <c r="D36" s="738"/>
      <c r="E36" s="775"/>
      <c r="F36" s="740"/>
      <c r="G36" s="740"/>
      <c r="H36" s="741"/>
      <c r="I36" s="741"/>
      <c r="J36" s="741"/>
      <c r="K36" s="741"/>
      <c r="L36" s="742"/>
      <c r="M36" s="743"/>
      <c r="N36" s="744"/>
      <c r="O36" s="745"/>
      <c r="P36" s="746"/>
      <c r="Q36" s="747"/>
      <c r="R36" s="748"/>
      <c r="S36" s="749"/>
      <c r="T36" s="749"/>
      <c r="U36" s="748"/>
      <c r="V36" s="739"/>
      <c r="W36" s="739"/>
      <c r="X36" s="750"/>
      <c r="Y36" s="751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</row>
    <row r="37" spans="1:55" s="76" customFormat="1" ht="18.75" customHeight="1" x14ac:dyDescent="0.2">
      <c r="B37" s="735"/>
      <c r="C37" s="528"/>
      <c r="D37" s="528"/>
      <c r="E37" s="774"/>
      <c r="F37" s="604"/>
      <c r="G37" s="604"/>
      <c r="H37" s="605"/>
      <c r="I37" s="605"/>
      <c r="J37" s="605"/>
      <c r="K37" s="605"/>
      <c r="L37" s="218"/>
      <c r="M37" s="392"/>
      <c r="N37" s="246"/>
      <c r="O37" s="504"/>
      <c r="P37" s="220"/>
      <c r="Q37" s="116"/>
      <c r="R37" s="222"/>
      <c r="S37" s="449"/>
      <c r="T37" s="449"/>
      <c r="U37" s="222"/>
      <c r="V37" s="597"/>
      <c r="W37" s="597"/>
      <c r="X37" s="603"/>
      <c r="Y37" s="601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</row>
    <row r="38" spans="1:55" ht="18.75" customHeight="1" x14ac:dyDescent="0.2">
      <c r="B38" s="720" t="s">
        <v>444</v>
      </c>
      <c r="C38" s="538"/>
      <c r="D38" s="538"/>
      <c r="E38" s="774"/>
      <c r="F38" s="604"/>
      <c r="G38" s="604"/>
      <c r="H38" s="605"/>
      <c r="I38" s="605"/>
      <c r="J38" s="605"/>
      <c r="K38" s="605"/>
      <c r="L38" s="600"/>
      <c r="M38" s="218"/>
      <c r="N38" s="113"/>
      <c r="O38" s="504"/>
      <c r="P38" s="449"/>
      <c r="Q38" s="116"/>
      <c r="R38" s="116"/>
      <c r="S38" s="116"/>
      <c r="T38" s="116"/>
      <c r="U38" s="222"/>
      <c r="V38" s="597"/>
      <c r="W38" s="597"/>
      <c r="X38" s="603"/>
      <c r="Y38" s="598"/>
    </row>
    <row r="39" spans="1:55" s="76" customFormat="1" ht="18.75" customHeight="1" x14ac:dyDescent="0.2">
      <c r="B39" s="536"/>
      <c r="C39" s="753"/>
      <c r="D39" s="538"/>
      <c r="E39" s="773"/>
      <c r="F39" s="606"/>
      <c r="G39" s="606"/>
      <c r="H39" s="607"/>
      <c r="I39" s="605"/>
      <c r="J39" s="605"/>
      <c r="K39" s="605"/>
      <c r="L39" s="218"/>
      <c r="M39" s="392"/>
      <c r="N39" s="113"/>
      <c r="O39" s="407"/>
      <c r="P39" s="227"/>
      <c r="Q39" s="116"/>
      <c r="R39" s="232"/>
      <c r="S39" s="226"/>
      <c r="T39" s="449"/>
      <c r="U39" s="222"/>
      <c r="V39" s="597"/>
      <c r="W39" s="597"/>
      <c r="X39" s="602"/>
      <c r="Y39" s="598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</row>
    <row r="40" spans="1:55" ht="18.75" customHeight="1" x14ac:dyDescent="0.2">
      <c r="B40" s="536" t="s">
        <v>793</v>
      </c>
      <c r="C40" s="538">
        <v>62298.8</v>
      </c>
      <c r="D40" s="538">
        <v>62848.89</v>
      </c>
      <c r="E40" s="708">
        <f t="shared" ref="E40" si="19">D40-C40</f>
        <v>550.08999999999651</v>
      </c>
      <c r="F40" s="734"/>
      <c r="G40" s="734">
        <v>8</v>
      </c>
      <c r="H40" s="647">
        <f t="shared" ref="H40" si="20">ROUND(E40*(F40+G40)/9,0)</f>
        <v>489</v>
      </c>
      <c r="I40" s="644"/>
      <c r="J40" s="644">
        <v>4</v>
      </c>
      <c r="K40" s="647">
        <f t="shared" ref="K40" si="21">ROUND(E40*(I40+J40)/9,0)</f>
        <v>244</v>
      </c>
      <c r="L40" s="703"/>
      <c r="M40" s="703">
        <v>2</v>
      </c>
      <c r="N40" s="648">
        <f t="shared" ref="N40" si="22">ROUND(E40*(L40+M40)/9,0)</f>
        <v>122</v>
      </c>
      <c r="O40" s="827">
        <f t="shared" ref="O40" si="23">H40</f>
        <v>489</v>
      </c>
      <c r="P40" s="828">
        <f t="shared" ref="P40:P45" si="24">ROUND($P$5*O40,0)</f>
        <v>42</v>
      </c>
      <c r="Q40" s="710">
        <f t="shared" ref="Q40" si="25">ROUND($Q$5*N40,0)</f>
        <v>49</v>
      </c>
      <c r="R40" s="829">
        <v>1.5</v>
      </c>
      <c r="S40" s="697">
        <f t="shared" ref="S40" si="26">ROUND(E40*(F40+G40)*R40/12/27,0)</f>
        <v>20</v>
      </c>
      <c r="T40" s="644">
        <f t="shared" ref="T40" si="27">K40</f>
        <v>244</v>
      </c>
      <c r="U40" s="826">
        <v>1.5</v>
      </c>
      <c r="V40" s="780">
        <f t="shared" ref="V40" si="28">ROUND(((L40+M40)*E40*(U40/12))/27,2)</f>
        <v>5.09</v>
      </c>
      <c r="W40" s="693">
        <f>ROUND(E40, 2)</f>
        <v>550.09</v>
      </c>
      <c r="X40" s="603"/>
      <c r="Y40" s="598"/>
    </row>
    <row r="41" spans="1:55" ht="35.1" customHeight="1" x14ac:dyDescent="0.2">
      <c r="B41" s="536" t="s">
        <v>795</v>
      </c>
      <c r="C41" s="538">
        <v>62848.89</v>
      </c>
      <c r="D41" s="538">
        <v>63167.27</v>
      </c>
      <c r="E41" s="708">
        <f t="shared" ref="E41:E46" si="29">D41-C41</f>
        <v>318.37999999999738</v>
      </c>
      <c r="F41" s="734"/>
      <c r="G41" s="734"/>
      <c r="H41" s="647"/>
      <c r="I41" s="644"/>
      <c r="J41" s="644"/>
      <c r="K41" s="647"/>
      <c r="L41" s="703"/>
      <c r="M41" s="703"/>
      <c r="N41" s="648"/>
      <c r="O41" s="827"/>
      <c r="P41" s="828"/>
      <c r="Q41" s="710"/>
      <c r="R41" s="829"/>
      <c r="S41" s="697"/>
      <c r="T41" s="644"/>
      <c r="U41" s="826"/>
      <c r="V41" s="780"/>
      <c r="W41" s="597"/>
      <c r="X41" s="603"/>
      <c r="Y41" s="836" t="s">
        <v>772</v>
      </c>
    </row>
    <row r="42" spans="1:55" ht="18.75" customHeight="1" x14ac:dyDescent="0.2">
      <c r="B42" s="640" t="s">
        <v>540</v>
      </c>
      <c r="C42" s="538">
        <v>63167.27</v>
      </c>
      <c r="D42" s="528">
        <v>63341.3</v>
      </c>
      <c r="E42" s="708">
        <f t="shared" si="29"/>
        <v>174.03000000000611</v>
      </c>
      <c r="F42" s="734"/>
      <c r="G42" s="734">
        <v>8</v>
      </c>
      <c r="H42" s="647">
        <f t="shared" ref="H42:H45" si="30">ROUND(E42*(F42+G42)/9,0)</f>
        <v>155</v>
      </c>
      <c r="I42" s="644"/>
      <c r="J42" s="644">
        <v>4</v>
      </c>
      <c r="K42" s="647">
        <f t="shared" ref="K42:K45" si="31">ROUND(E42*(I42+J42)/9,0)</f>
        <v>77</v>
      </c>
      <c r="L42" s="703"/>
      <c r="M42" s="703">
        <v>2</v>
      </c>
      <c r="N42" s="648">
        <f t="shared" ref="N42:N45" si="32">ROUND(E42*(L42+M42)/9,0)</f>
        <v>39</v>
      </c>
      <c r="O42" s="827">
        <f t="shared" ref="O42:O43" si="33">H42</f>
        <v>155</v>
      </c>
      <c r="P42" s="828">
        <f t="shared" si="24"/>
        <v>13</v>
      </c>
      <c r="Q42" s="710">
        <f t="shared" ref="Q42:Q43" si="34">ROUND($Q$5*N42,0)</f>
        <v>16</v>
      </c>
      <c r="R42" s="829">
        <v>1.5</v>
      </c>
      <c r="S42" s="697">
        <f t="shared" ref="S42:S43" si="35">ROUND(E42*(F42+G42)*R42/12/27,0)</f>
        <v>6</v>
      </c>
      <c r="T42" s="644">
        <f t="shared" ref="T42:T43" si="36">K42</f>
        <v>77</v>
      </c>
      <c r="U42" s="826">
        <v>1.5</v>
      </c>
      <c r="V42" s="780">
        <f t="shared" ref="V42:V43" si="37">ROUND(((L42+M42)*E42*(U42/12))/27,2)</f>
        <v>1.61</v>
      </c>
      <c r="W42" s="693">
        <f t="shared" ref="W42:W46" si="38">ROUND(E42, 2)</f>
        <v>174.03</v>
      </c>
      <c r="X42" s="603"/>
      <c r="Y42" s="833"/>
    </row>
    <row r="43" spans="1:55" ht="18.75" customHeight="1" x14ac:dyDescent="0.2">
      <c r="B43" s="640" t="s">
        <v>540</v>
      </c>
      <c r="C43" s="528">
        <v>63341.3</v>
      </c>
      <c r="D43" s="528">
        <v>63391.3</v>
      </c>
      <c r="E43" s="708">
        <f t="shared" si="29"/>
        <v>50</v>
      </c>
      <c r="F43" s="734"/>
      <c r="G43" s="734">
        <v>9</v>
      </c>
      <c r="H43" s="647">
        <f t="shared" si="30"/>
        <v>50</v>
      </c>
      <c r="I43" s="644"/>
      <c r="J43" s="644">
        <v>4</v>
      </c>
      <c r="K43" s="647">
        <f t="shared" si="31"/>
        <v>22</v>
      </c>
      <c r="L43" s="703"/>
      <c r="M43" s="703">
        <v>2</v>
      </c>
      <c r="N43" s="648">
        <f t="shared" si="32"/>
        <v>11</v>
      </c>
      <c r="O43" s="827">
        <f t="shared" si="33"/>
        <v>50</v>
      </c>
      <c r="P43" s="828">
        <f t="shared" si="24"/>
        <v>4</v>
      </c>
      <c r="Q43" s="710">
        <f t="shared" si="34"/>
        <v>4</v>
      </c>
      <c r="R43" s="829">
        <v>1.5</v>
      </c>
      <c r="S43" s="697">
        <f t="shared" si="35"/>
        <v>2</v>
      </c>
      <c r="T43" s="644">
        <f t="shared" si="36"/>
        <v>22</v>
      </c>
      <c r="U43" s="826">
        <v>1.5</v>
      </c>
      <c r="V43" s="780">
        <f t="shared" si="37"/>
        <v>0.46</v>
      </c>
      <c r="W43" s="693">
        <f t="shared" si="38"/>
        <v>50</v>
      </c>
      <c r="X43" s="603"/>
      <c r="Y43" s="833"/>
    </row>
    <row r="44" spans="1:55" ht="18.75" customHeight="1" x14ac:dyDescent="0.2">
      <c r="B44" s="721" t="s">
        <v>796</v>
      </c>
      <c r="C44" s="528">
        <v>63391.3</v>
      </c>
      <c r="D44" s="528">
        <v>63491.3</v>
      </c>
      <c r="E44" s="708">
        <f t="shared" si="29"/>
        <v>100</v>
      </c>
      <c r="F44" s="733"/>
      <c r="G44" s="830">
        <v>12</v>
      </c>
      <c r="H44" s="647">
        <f t="shared" si="30"/>
        <v>133</v>
      </c>
      <c r="I44" s="605"/>
      <c r="J44" s="644">
        <v>4</v>
      </c>
      <c r="K44" s="647">
        <f t="shared" si="31"/>
        <v>44</v>
      </c>
      <c r="L44" s="578"/>
      <c r="M44" s="703">
        <v>2</v>
      </c>
      <c r="N44" s="648">
        <f t="shared" si="32"/>
        <v>22</v>
      </c>
      <c r="O44" s="827">
        <f t="shared" ref="O44:O45" si="39">H44</f>
        <v>133</v>
      </c>
      <c r="P44" s="828">
        <f t="shared" si="24"/>
        <v>11</v>
      </c>
      <c r="Q44" s="710">
        <f t="shared" ref="Q44:Q45" si="40">ROUND($Q$5*N44,0)</f>
        <v>9</v>
      </c>
      <c r="R44" s="829">
        <v>1.5</v>
      </c>
      <c r="S44" s="697">
        <f t="shared" ref="S44:S45" si="41">ROUND(E44*(F44+G44)*R44/12/27,0)</f>
        <v>6</v>
      </c>
      <c r="T44" s="644">
        <f t="shared" ref="T44:T45" si="42">K44</f>
        <v>44</v>
      </c>
      <c r="U44" s="826">
        <v>1.5</v>
      </c>
      <c r="V44" s="780">
        <f t="shared" ref="V44:V45" si="43">ROUND(((L44+M44)*E44*(U44/12))/27,2)</f>
        <v>0.93</v>
      </c>
      <c r="W44" s="693">
        <f t="shared" si="38"/>
        <v>100</v>
      </c>
      <c r="X44" s="603"/>
      <c r="Y44" s="833"/>
    </row>
    <row r="45" spans="1:55" ht="18.75" customHeight="1" x14ac:dyDescent="0.2">
      <c r="B45" s="640" t="s">
        <v>797</v>
      </c>
      <c r="C45" s="528">
        <v>63491.3</v>
      </c>
      <c r="D45" s="528">
        <v>63607.53</v>
      </c>
      <c r="E45" s="708">
        <f t="shared" si="29"/>
        <v>116.22999999999593</v>
      </c>
      <c r="F45" s="733"/>
      <c r="G45" s="733">
        <v>7</v>
      </c>
      <c r="H45" s="647">
        <f t="shared" si="30"/>
        <v>90</v>
      </c>
      <c r="I45" s="605"/>
      <c r="J45" s="644">
        <v>4</v>
      </c>
      <c r="K45" s="647">
        <f t="shared" si="31"/>
        <v>52</v>
      </c>
      <c r="L45" s="578"/>
      <c r="M45" s="703">
        <v>2</v>
      </c>
      <c r="N45" s="648">
        <f t="shared" si="32"/>
        <v>26</v>
      </c>
      <c r="O45" s="827">
        <f t="shared" si="39"/>
        <v>90</v>
      </c>
      <c r="P45" s="828">
        <f t="shared" si="24"/>
        <v>8</v>
      </c>
      <c r="Q45" s="710">
        <f t="shared" si="40"/>
        <v>10</v>
      </c>
      <c r="R45" s="829">
        <v>1.5</v>
      </c>
      <c r="S45" s="697">
        <f t="shared" si="41"/>
        <v>4</v>
      </c>
      <c r="T45" s="644">
        <f t="shared" si="42"/>
        <v>52</v>
      </c>
      <c r="U45" s="826">
        <v>1.5</v>
      </c>
      <c r="V45" s="780">
        <f t="shared" si="43"/>
        <v>1.08</v>
      </c>
      <c r="W45" s="693">
        <f t="shared" si="38"/>
        <v>116.23</v>
      </c>
      <c r="X45" s="603"/>
      <c r="Y45" s="833"/>
    </row>
    <row r="46" spans="1:55" ht="18.75" customHeight="1" x14ac:dyDescent="0.2">
      <c r="B46" s="640" t="s">
        <v>540</v>
      </c>
      <c r="C46" s="528">
        <v>63607.53</v>
      </c>
      <c r="D46" s="538">
        <v>65000</v>
      </c>
      <c r="E46" s="708">
        <f t="shared" si="29"/>
        <v>1392.4700000000012</v>
      </c>
      <c r="F46" s="734"/>
      <c r="G46" s="734">
        <v>8</v>
      </c>
      <c r="H46" s="647">
        <f t="shared" ref="H46" si="44">ROUND(E46*(F46+G46)/9,0)</f>
        <v>1238</v>
      </c>
      <c r="I46" s="644"/>
      <c r="J46" s="644">
        <v>4</v>
      </c>
      <c r="K46" s="647">
        <f t="shared" ref="K46" si="45">ROUND(E46*(I46+J46)/9,0)</f>
        <v>619</v>
      </c>
      <c r="L46" s="703"/>
      <c r="M46" s="703">
        <v>2</v>
      </c>
      <c r="N46" s="648">
        <f t="shared" ref="N46" si="46">ROUND(E46*(L46+M46)/9,0)</f>
        <v>309</v>
      </c>
      <c r="O46" s="827">
        <f t="shared" ref="O46" si="47">H46</f>
        <v>1238</v>
      </c>
      <c r="P46" s="828">
        <f t="shared" ref="P46" si="48">ROUND($P$5*O46,0)</f>
        <v>105</v>
      </c>
      <c r="Q46" s="710">
        <f t="shared" ref="Q46" si="49">ROUND($Q$5*N46,0)</f>
        <v>124</v>
      </c>
      <c r="R46" s="829">
        <v>1.5</v>
      </c>
      <c r="S46" s="697">
        <f t="shared" ref="S46" si="50">ROUND(E46*(F46+G46)*R46/12/27,0)</f>
        <v>52</v>
      </c>
      <c r="T46" s="644">
        <f t="shared" ref="T46" si="51">K46</f>
        <v>619</v>
      </c>
      <c r="U46" s="826">
        <v>1.5</v>
      </c>
      <c r="V46" s="780">
        <f t="shared" ref="V46" si="52">ROUND(((L46+M46)*E46*(U46/12))/27,2)</f>
        <v>12.89</v>
      </c>
      <c r="W46" s="693">
        <f t="shared" si="38"/>
        <v>1392.47</v>
      </c>
      <c r="X46" s="603"/>
      <c r="Y46" s="834"/>
    </row>
    <row r="47" spans="1:55" ht="18.75" customHeight="1" x14ac:dyDescent="0.2">
      <c r="B47" s="721"/>
      <c r="C47" s="528"/>
      <c r="D47" s="528"/>
      <c r="E47" s="708"/>
      <c r="F47" s="734"/>
      <c r="G47" s="734"/>
      <c r="H47" s="647"/>
      <c r="I47" s="644"/>
      <c r="J47" s="644"/>
      <c r="K47" s="647"/>
      <c r="L47" s="703"/>
      <c r="M47" s="703"/>
      <c r="N47" s="648"/>
      <c r="O47" s="827"/>
      <c r="P47" s="828"/>
      <c r="Q47" s="710"/>
      <c r="R47" s="829"/>
      <c r="S47" s="697"/>
      <c r="T47" s="644"/>
      <c r="U47" s="826"/>
      <c r="V47" s="780"/>
      <c r="W47" s="597"/>
      <c r="X47" s="603"/>
      <c r="Y47" s="833"/>
    </row>
    <row r="48" spans="1:55" ht="18.75" customHeight="1" x14ac:dyDescent="0.2">
      <c r="B48" s="720" t="s">
        <v>783</v>
      </c>
      <c r="C48" s="528"/>
      <c r="D48" s="528"/>
      <c r="E48" s="708"/>
      <c r="F48" s="734"/>
      <c r="G48" s="734"/>
      <c r="H48" s="647"/>
      <c r="I48" s="644"/>
      <c r="J48" s="644"/>
      <c r="K48" s="647"/>
      <c r="L48" s="703"/>
      <c r="M48" s="703"/>
      <c r="N48" s="648"/>
      <c r="O48" s="827"/>
      <c r="P48" s="828"/>
      <c r="Q48" s="710"/>
      <c r="R48" s="829"/>
      <c r="S48" s="697"/>
      <c r="T48" s="644"/>
      <c r="U48" s="826"/>
      <c r="V48" s="780"/>
      <c r="W48" s="597"/>
      <c r="X48" s="603"/>
      <c r="Y48" s="833"/>
    </row>
    <row r="49" spans="2:55" s="76" customFormat="1" ht="18.75" customHeight="1" x14ac:dyDescent="0.2">
      <c r="B49" s="732"/>
      <c r="C49" s="538"/>
      <c r="D49" s="538"/>
      <c r="E49" s="773"/>
      <c r="F49" s="606"/>
      <c r="G49" s="606"/>
      <c r="H49" s="607"/>
      <c r="I49" s="605"/>
      <c r="J49" s="605"/>
      <c r="K49" s="605"/>
      <c r="L49" s="218"/>
      <c r="M49" s="392"/>
      <c r="N49" s="113"/>
      <c r="O49" s="407"/>
      <c r="P49" s="227"/>
      <c r="Q49" s="116"/>
      <c r="R49" s="232"/>
      <c r="S49" s="226"/>
      <c r="T49" s="449"/>
      <c r="U49" s="222"/>
      <c r="V49" s="597"/>
      <c r="W49" s="597"/>
      <c r="X49" s="602"/>
      <c r="Y49" s="833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</row>
    <row r="50" spans="2:55" s="76" customFormat="1" ht="18.75" customHeight="1" x14ac:dyDescent="0.2">
      <c r="B50" s="536" t="s">
        <v>793</v>
      </c>
      <c r="C50" s="538">
        <v>62298.8</v>
      </c>
      <c r="D50" s="538">
        <v>62848.89</v>
      </c>
      <c r="E50" s="708">
        <f t="shared" ref="E50:E52" si="53">D50-C50</f>
        <v>550.08999999999651</v>
      </c>
      <c r="F50" s="734">
        <v>4</v>
      </c>
      <c r="G50" s="734"/>
      <c r="H50" s="647">
        <f t="shared" ref="H50" si="54">ROUND(E50*(F50+G50)/9,0)</f>
        <v>244</v>
      </c>
      <c r="I50" s="644">
        <v>4</v>
      </c>
      <c r="J50" s="644"/>
      <c r="K50" s="647">
        <f t="shared" ref="K50" si="55">ROUND(E50*(I50+J50)/9,0)</f>
        <v>244</v>
      </c>
      <c r="L50" s="703">
        <v>2</v>
      </c>
      <c r="M50" s="703"/>
      <c r="N50" s="648">
        <f t="shared" ref="N50" si="56">ROUND(E50*(L50+M50)/9,0)</f>
        <v>122</v>
      </c>
      <c r="O50" s="827">
        <f t="shared" ref="O50" si="57">H50</f>
        <v>244</v>
      </c>
      <c r="P50" s="828">
        <f t="shared" ref="P50:P52" si="58">ROUND($P$5*O50,0)</f>
        <v>21</v>
      </c>
      <c r="Q50" s="710">
        <f t="shared" ref="Q50" si="59">ROUND($Q$5*N50,0)</f>
        <v>49</v>
      </c>
      <c r="R50" s="829">
        <v>1.5</v>
      </c>
      <c r="S50" s="697">
        <f t="shared" ref="S50" si="60">ROUND(E50*(F50+G50)*R50/12/27,0)</f>
        <v>10</v>
      </c>
      <c r="T50" s="644">
        <f t="shared" ref="T50" si="61">K50</f>
        <v>244</v>
      </c>
      <c r="U50" s="826">
        <v>1.5</v>
      </c>
      <c r="V50" s="780">
        <f t="shared" ref="V50" si="62">ROUND(((L50+M50)*E50*(U50/12))/27,2)</f>
        <v>5.09</v>
      </c>
      <c r="W50" s="693">
        <f>ROUND(E50, 2)</f>
        <v>550.09</v>
      </c>
      <c r="X50" s="603"/>
      <c r="Y50" s="598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</row>
    <row r="51" spans="2:55" ht="35.1" customHeight="1" x14ac:dyDescent="0.2">
      <c r="B51" s="536" t="s">
        <v>795</v>
      </c>
      <c r="C51" s="538">
        <v>62848.89</v>
      </c>
      <c r="D51" s="538">
        <v>63167.27</v>
      </c>
      <c r="E51" s="708">
        <f t="shared" si="53"/>
        <v>318.37999999999738</v>
      </c>
      <c r="F51" s="734"/>
      <c r="G51" s="734"/>
      <c r="H51" s="647"/>
      <c r="I51" s="644"/>
      <c r="J51" s="644"/>
      <c r="K51" s="647"/>
      <c r="L51" s="703"/>
      <c r="M51" s="703"/>
      <c r="N51" s="648"/>
      <c r="O51" s="827"/>
      <c r="P51" s="828"/>
      <c r="Q51" s="710"/>
      <c r="R51" s="829"/>
      <c r="S51" s="697"/>
      <c r="T51" s="644"/>
      <c r="U51" s="826"/>
      <c r="V51" s="780"/>
      <c r="W51" s="597"/>
      <c r="X51" s="603"/>
      <c r="Y51" s="836" t="s">
        <v>772</v>
      </c>
    </row>
    <row r="52" spans="2:55" ht="18.75" customHeight="1" x14ac:dyDescent="0.2">
      <c r="B52" s="640" t="s">
        <v>540</v>
      </c>
      <c r="C52" s="538">
        <v>63167.27</v>
      </c>
      <c r="D52" s="538">
        <v>65000</v>
      </c>
      <c r="E52" s="708">
        <f t="shared" si="53"/>
        <v>1832.7300000000032</v>
      </c>
      <c r="F52" s="734">
        <v>4</v>
      </c>
      <c r="G52" s="734"/>
      <c r="H52" s="647">
        <f t="shared" ref="H52" si="63">ROUND(E52*(F52+G52)/9,0)</f>
        <v>815</v>
      </c>
      <c r="I52" s="644">
        <v>4</v>
      </c>
      <c r="J52" s="644"/>
      <c r="K52" s="647">
        <f t="shared" ref="K52" si="64">ROUND(E52*(I52+J52)/9,0)</f>
        <v>815</v>
      </c>
      <c r="L52" s="703">
        <v>2</v>
      </c>
      <c r="M52" s="703"/>
      <c r="N52" s="648">
        <f t="shared" ref="N52" si="65">ROUND(E52*(L52+M52)/9,0)</f>
        <v>407</v>
      </c>
      <c r="O52" s="827">
        <f t="shared" ref="O52" si="66">H52</f>
        <v>815</v>
      </c>
      <c r="P52" s="828">
        <f t="shared" si="58"/>
        <v>69</v>
      </c>
      <c r="Q52" s="710">
        <f t="shared" ref="Q52" si="67">ROUND($Q$5*N52,0)</f>
        <v>163</v>
      </c>
      <c r="R52" s="829">
        <v>1.5</v>
      </c>
      <c r="S52" s="697">
        <f t="shared" ref="S52" si="68">ROUND(E52*(F52+G52)*R52/12/27,0)</f>
        <v>34</v>
      </c>
      <c r="T52" s="644">
        <f t="shared" ref="T52" si="69">K52</f>
        <v>815</v>
      </c>
      <c r="U52" s="826">
        <v>1.5</v>
      </c>
      <c r="V52" s="780">
        <f t="shared" ref="V52" si="70">ROUND(((L52+M52)*E52*(U52/12))/27,2)</f>
        <v>16.97</v>
      </c>
      <c r="W52" s="693">
        <f>ROUND(E52, 2)</f>
        <v>1832.73</v>
      </c>
      <c r="X52" s="603"/>
      <c r="Y52" s="833"/>
    </row>
    <row r="53" spans="2:55" s="76" customFormat="1" ht="18.75" customHeight="1" x14ac:dyDescent="0.2">
      <c r="B53" s="720"/>
      <c r="C53" s="753"/>
      <c r="D53" s="538"/>
      <c r="E53" s="773"/>
      <c r="F53" s="606"/>
      <c r="G53" s="606"/>
      <c r="H53" s="607"/>
      <c r="I53" s="605"/>
      <c r="J53" s="605"/>
      <c r="K53" s="605"/>
      <c r="L53" s="218"/>
      <c r="M53" s="599"/>
      <c r="N53" s="113"/>
      <c r="O53" s="407"/>
      <c r="P53" s="227"/>
      <c r="Q53" s="116"/>
      <c r="R53" s="232"/>
      <c r="S53" s="226"/>
      <c r="T53" s="449"/>
      <c r="U53" s="222"/>
      <c r="V53" s="597"/>
      <c r="W53" s="597"/>
      <c r="X53" s="602"/>
      <c r="Y53" s="835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</row>
    <row r="54" spans="2:55" ht="18.75" customHeight="1" x14ac:dyDescent="0.2">
      <c r="B54" s="721"/>
      <c r="C54" s="540"/>
      <c r="D54" s="540"/>
      <c r="E54" s="708"/>
      <c r="F54" s="734"/>
      <c r="G54" s="734"/>
      <c r="H54" s="647"/>
      <c r="I54" s="644"/>
      <c r="J54" s="644"/>
      <c r="K54" s="647"/>
      <c r="L54" s="703"/>
      <c r="M54" s="703"/>
      <c r="N54" s="648"/>
      <c r="O54" s="827"/>
      <c r="P54" s="828"/>
      <c r="Q54" s="710"/>
      <c r="R54" s="829"/>
      <c r="S54" s="697"/>
      <c r="T54" s="644"/>
      <c r="U54" s="826"/>
      <c r="V54" s="780">
        <f t="shared" ref="V54:V56" si="71">ROUND(((L54+M54)*E54*(U54/12))/27,2)</f>
        <v>0</v>
      </c>
      <c r="W54" s="597"/>
      <c r="X54" s="603"/>
      <c r="Y54" s="835"/>
    </row>
    <row r="55" spans="2:55" ht="18.75" customHeight="1" x14ac:dyDescent="0.2">
      <c r="B55" s="721"/>
      <c r="C55" s="540"/>
      <c r="D55" s="528"/>
      <c r="E55" s="708"/>
      <c r="F55" s="734"/>
      <c r="G55" s="734"/>
      <c r="H55" s="647"/>
      <c r="I55" s="644"/>
      <c r="J55" s="644"/>
      <c r="K55" s="647"/>
      <c r="L55" s="703"/>
      <c r="M55" s="703"/>
      <c r="N55" s="648"/>
      <c r="O55" s="827"/>
      <c r="P55" s="828"/>
      <c r="Q55" s="710"/>
      <c r="R55" s="829"/>
      <c r="S55" s="697"/>
      <c r="T55" s="644"/>
      <c r="U55" s="826"/>
      <c r="V55" s="780">
        <f t="shared" si="71"/>
        <v>0</v>
      </c>
      <c r="W55" s="597"/>
      <c r="X55" s="603"/>
      <c r="Y55" s="835"/>
    </row>
    <row r="56" spans="2:55" ht="18.75" customHeight="1" x14ac:dyDescent="0.2">
      <c r="B56" s="721"/>
      <c r="C56" s="528"/>
      <c r="D56" s="528"/>
      <c r="E56" s="708"/>
      <c r="F56" s="734"/>
      <c r="G56" s="734"/>
      <c r="H56" s="647"/>
      <c r="I56" s="644"/>
      <c r="J56" s="644"/>
      <c r="K56" s="647"/>
      <c r="L56" s="703"/>
      <c r="M56" s="703"/>
      <c r="N56" s="648"/>
      <c r="O56" s="827"/>
      <c r="P56" s="828"/>
      <c r="Q56" s="710"/>
      <c r="R56" s="829"/>
      <c r="S56" s="697"/>
      <c r="T56" s="644"/>
      <c r="U56" s="826"/>
      <c r="V56" s="780">
        <f t="shared" si="71"/>
        <v>0</v>
      </c>
      <c r="W56" s="597"/>
      <c r="X56" s="603"/>
      <c r="Y56" s="835"/>
    </row>
    <row r="57" spans="2:55" ht="18.75" customHeight="1" x14ac:dyDescent="0.2">
      <c r="B57" s="731"/>
      <c r="C57" s="540"/>
      <c r="D57" s="528"/>
      <c r="E57" s="774"/>
      <c r="F57" s="604"/>
      <c r="G57" s="604"/>
      <c r="H57" s="605"/>
      <c r="I57" s="605"/>
      <c r="J57" s="605"/>
      <c r="K57" s="605"/>
      <c r="L57" s="578"/>
      <c r="M57" s="218"/>
      <c r="N57" s="246"/>
      <c r="O57" s="504"/>
      <c r="P57" s="449"/>
      <c r="Q57" s="116"/>
      <c r="R57" s="116"/>
      <c r="S57" s="116"/>
      <c r="T57" s="116"/>
      <c r="U57" s="222"/>
      <c r="V57" s="597"/>
      <c r="W57" s="597"/>
      <c r="X57" s="603"/>
      <c r="Y57" s="835"/>
    </row>
    <row r="58" spans="2:55" s="76" customFormat="1" ht="18.75" customHeight="1" thickBot="1" x14ac:dyDescent="0.25">
      <c r="B58" s="720"/>
      <c r="C58" s="508"/>
      <c r="D58" s="508"/>
      <c r="E58" s="774"/>
      <c r="F58" s="606"/>
      <c r="G58" s="606"/>
      <c r="H58" s="607"/>
      <c r="I58" s="605"/>
      <c r="J58" s="605"/>
      <c r="K58" s="605"/>
      <c r="L58" s="218"/>
      <c r="M58" s="599"/>
      <c r="N58" s="113"/>
      <c r="O58" s="504"/>
      <c r="P58" s="449"/>
      <c r="Q58" s="116"/>
      <c r="R58" s="222"/>
      <c r="S58" s="449"/>
      <c r="T58" s="449"/>
      <c r="U58" s="222"/>
      <c r="V58" s="597"/>
      <c r="W58" s="597"/>
      <c r="X58" s="603"/>
      <c r="Y58" s="835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</row>
    <row r="59" spans="2:55" ht="18.75" customHeight="1" thickBot="1" x14ac:dyDescent="0.25">
      <c r="B59" s="595"/>
      <c r="C59" s="596"/>
      <c r="D59" s="596"/>
      <c r="E59" s="754"/>
      <c r="F59" s="392"/>
      <c r="G59" s="392"/>
      <c r="H59" s="392"/>
      <c r="I59" s="392"/>
      <c r="J59" s="392"/>
      <c r="K59" s="392"/>
      <c r="L59" s="578"/>
      <c r="M59" s="392"/>
      <c r="N59" s="393"/>
      <c r="O59" s="248"/>
      <c r="P59" s="609"/>
      <c r="Q59" s="520"/>
      <c r="R59" s="520"/>
      <c r="S59" s="520"/>
      <c r="T59" s="520"/>
      <c r="U59" s="610"/>
      <c r="V59" s="611"/>
      <c r="W59" s="611"/>
      <c r="X59" s="612"/>
      <c r="Y59" s="837"/>
      <c r="Z59" s="213" t="s">
        <v>276</v>
      </c>
      <c r="AA59" s="144" t="s">
        <v>277</v>
      </c>
    </row>
    <row r="60" spans="2:55" ht="39.950000000000003" customHeight="1" thickBot="1" x14ac:dyDescent="0.35">
      <c r="B60" s="1528" t="s">
        <v>957</v>
      </c>
      <c r="C60" s="1529"/>
      <c r="D60" s="1529"/>
      <c r="E60" s="1529"/>
      <c r="F60" s="1529"/>
      <c r="G60" s="1529"/>
      <c r="H60" s="1529"/>
      <c r="I60" s="1529"/>
      <c r="J60" s="1529"/>
      <c r="K60" s="1529"/>
      <c r="L60" s="1529"/>
      <c r="M60" s="1529"/>
      <c r="N60" s="1530"/>
      <c r="O60" s="786">
        <f>ROUND(SUM(O9:O59),0)</f>
        <v>9331</v>
      </c>
      <c r="P60" s="786">
        <f>ROUND(SUM(P9:P59),0)</f>
        <v>794</v>
      </c>
      <c r="Q60" s="786">
        <f>ROUND(SUM(Q9:Q59),0)</f>
        <v>1138</v>
      </c>
      <c r="R60" s="831"/>
      <c r="S60" s="786">
        <f>ROUND(SUM(S9:S59),0)</f>
        <v>388</v>
      </c>
      <c r="T60" s="786">
        <f>ROUND(SUM(T9:T59),0)</f>
        <v>5685</v>
      </c>
      <c r="U60" s="832"/>
      <c r="V60" s="786">
        <f>ROUND(SUM(V9:V59),0)</f>
        <v>119</v>
      </c>
      <c r="W60" s="788">
        <f>ROUND(SUM(W9:W59),2)</f>
        <v>13549.98</v>
      </c>
      <c r="X60" s="806" t="s">
        <v>218</v>
      </c>
      <c r="Y60" s="613"/>
      <c r="Z60" s="517" t="s">
        <v>140</v>
      </c>
      <c r="AA60" s="444">
        <v>44658</v>
      </c>
    </row>
  </sheetData>
  <mergeCells count="32">
    <mergeCell ref="Y6:Y7"/>
    <mergeCell ref="B8:Y8"/>
    <mergeCell ref="B60:N60"/>
    <mergeCell ref="B12:B13"/>
    <mergeCell ref="B14:B17"/>
    <mergeCell ref="F5:F6"/>
    <mergeCell ref="G5:G6"/>
    <mergeCell ref="I5:I6"/>
    <mergeCell ref="J5:J6"/>
    <mergeCell ref="L5:L6"/>
    <mergeCell ref="M5:M6"/>
    <mergeCell ref="T4:T6"/>
    <mergeCell ref="U4:U6"/>
    <mergeCell ref="V4:V6"/>
    <mergeCell ref="W4:W6"/>
    <mergeCell ref="O5:O6"/>
    <mergeCell ref="B2:Y2"/>
    <mergeCell ref="B3:B7"/>
    <mergeCell ref="C3:D6"/>
    <mergeCell ref="E3:E6"/>
    <mergeCell ref="F3:G4"/>
    <mergeCell ref="H3:H6"/>
    <mergeCell ref="I3:J4"/>
    <mergeCell ref="K3:K6"/>
    <mergeCell ref="L3:M4"/>
    <mergeCell ref="N3:N6"/>
    <mergeCell ref="R3:S3"/>
    <mergeCell ref="T3:V3"/>
    <mergeCell ref="X3:X7"/>
    <mergeCell ref="Y3:Y5"/>
    <mergeCell ref="R4:R6"/>
    <mergeCell ref="S4:S6"/>
  </mergeCells>
  <conditionalFormatting sqref="P5:Q5">
    <cfRule type="containsBlanks" dxfId="58" priority="2">
      <formula>LEN(TRIM(P5))=0</formula>
    </cfRule>
  </conditionalFormatting>
  <conditionalFormatting sqref="Z60:AA60">
    <cfRule type="containsBlanks" dxfId="57" priority="1">
      <formula>LEN(TRIM(Z60))=0</formula>
    </cfRule>
  </conditionalFormatting>
  <printOptions horizontalCentered="1" verticalCentered="1"/>
  <pageMargins left="0.75" right="0.25" top="0.25" bottom="0" header="0" footer="0"/>
  <pageSetup paperSize="17" scale="27" orientation="landscape" r:id="rId1"/>
  <headerFooter alignWithMargins="0">
    <oddFooter>&amp;L &amp;D&amp;T&amp;F&amp;A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681E2-E8C7-48E5-AF6F-06CBE0F3D038}">
  <sheetPr>
    <tabColor rgb="FF002060"/>
    <pageSetUpPr fitToPage="1"/>
  </sheetPr>
  <dimension ref="A1:AV48"/>
  <sheetViews>
    <sheetView showGridLines="0" showZeros="0" zoomScale="60" zoomScaleNormal="60" workbookViewId="0">
      <pane ySplit="8" topLeftCell="A9" activePane="bottomLeft" state="frozen"/>
      <selection pane="bottomLeft" activeCell="E29" sqref="E29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5" width="20.83203125" style="70" customWidth="1"/>
    <col min="16" max="16" width="100.83203125" style="70" customWidth="1"/>
    <col min="17" max="18" width="20.83203125" style="70" customWidth="1"/>
    <col min="20" max="16384" width="9.33203125" style="70"/>
  </cols>
  <sheetData>
    <row r="1" spans="1:48" ht="30" customHeight="1" thickBot="1" x14ac:dyDescent="0.25">
      <c r="A1" s="217"/>
    </row>
    <row r="2" spans="1:48" ht="24.95" customHeight="1" thickBot="1" x14ac:dyDescent="0.25">
      <c r="A2" s="217"/>
      <c r="C2" s="1465" t="s">
        <v>632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7"/>
      <c r="Q2" s="194"/>
      <c r="R2" s="194"/>
    </row>
    <row r="3" spans="1:48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4"/>
      <c r="P3" s="1485"/>
      <c r="Q3" s="191"/>
      <c r="R3" s="191"/>
    </row>
    <row r="4" spans="1:48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525">
        <v>254</v>
      </c>
      <c r="K4" s="566">
        <v>407</v>
      </c>
      <c r="L4" s="1486">
        <v>442</v>
      </c>
      <c r="M4" s="1487"/>
      <c r="N4" s="1544"/>
      <c r="O4" s="1488" t="s">
        <v>134</v>
      </c>
      <c r="P4" s="1491" t="s">
        <v>838</v>
      </c>
      <c r="Q4" s="104"/>
      <c r="R4" s="104"/>
    </row>
    <row r="5" spans="1:48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962</v>
      </c>
      <c r="N5" s="1446" t="s">
        <v>538</v>
      </c>
      <c r="O5" s="1489"/>
      <c r="P5" s="1492"/>
      <c r="Q5" s="104"/>
      <c r="R5" s="195"/>
      <c r="U5" s="73"/>
      <c r="V5" s="73"/>
      <c r="W5" s="73"/>
      <c r="X5" s="73"/>
      <c r="Y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</row>
    <row r="6" spans="1:48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524">
        <v>8.5000000000000006E-2</v>
      </c>
      <c r="L6" s="1497"/>
      <c r="M6" s="1442"/>
      <c r="N6" s="1447"/>
      <c r="O6" s="1489"/>
      <c r="P6" s="1492"/>
      <c r="Q6" s="104"/>
      <c r="R6" s="104"/>
      <c r="U6" s="73"/>
      <c r="V6" s="73"/>
      <c r="W6" s="73"/>
      <c r="X6" s="73"/>
      <c r="Y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</row>
    <row r="7" spans="1:48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525" t="s">
        <v>330</v>
      </c>
      <c r="L7" s="1498"/>
      <c r="M7" s="1443"/>
      <c r="N7" s="1448"/>
      <c r="O7" s="1489"/>
      <c r="P7" s="1492"/>
      <c r="Q7" s="104"/>
      <c r="R7" s="104"/>
      <c r="U7" s="73"/>
      <c r="V7" s="73"/>
      <c r="W7" s="73"/>
      <c r="X7" s="73"/>
      <c r="Y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</row>
    <row r="8" spans="1:48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4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564" t="s">
        <v>85</v>
      </c>
      <c r="L8" s="616" t="s">
        <v>132</v>
      </c>
      <c r="M8" s="564" t="s">
        <v>133</v>
      </c>
      <c r="N8" s="564" t="s">
        <v>133</v>
      </c>
      <c r="O8" s="1490"/>
      <c r="P8" s="1493"/>
      <c r="Q8" s="196"/>
      <c r="R8" s="196"/>
    </row>
    <row r="9" spans="1:48" s="73" customFormat="1" ht="19.5" thickBot="1" x14ac:dyDescent="0.35">
      <c r="A9" s="216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5"/>
      <c r="Q9" s="196"/>
      <c r="R9" s="196"/>
      <c r="V9" s="109"/>
      <c r="W9" s="108"/>
    </row>
    <row r="10" spans="1:48" s="73" customFormat="1" ht="18.75" x14ac:dyDescent="0.3">
      <c r="A10" s="216"/>
      <c r="C10" s="491"/>
      <c r="D10" s="492"/>
      <c r="E10" s="492"/>
      <c r="F10" s="493"/>
      <c r="G10" s="494"/>
      <c r="H10" s="495"/>
      <c r="I10" s="496"/>
      <c r="J10" s="497"/>
      <c r="K10" s="497"/>
      <c r="L10" s="498"/>
      <c r="M10" s="499"/>
      <c r="N10" s="499"/>
      <c r="O10" s="499"/>
      <c r="P10" s="500"/>
      <c r="Q10" s="196"/>
      <c r="R10" s="196"/>
      <c r="V10" s="109"/>
      <c r="W10" s="108"/>
    </row>
    <row r="11" spans="1:48" s="73" customFormat="1" ht="18.75" x14ac:dyDescent="0.3">
      <c r="A11" s="216"/>
      <c r="C11" s="720" t="s">
        <v>511</v>
      </c>
      <c r="D11" s="502"/>
      <c r="E11" s="502"/>
      <c r="F11" s="449"/>
      <c r="G11" s="503"/>
      <c r="H11" s="246"/>
      <c r="I11" s="504"/>
      <c r="J11" s="116"/>
      <c r="K11" s="116"/>
      <c r="L11" s="505"/>
      <c r="M11" s="464"/>
      <c r="N11" s="464"/>
      <c r="O11" s="464"/>
      <c r="P11" s="506"/>
      <c r="Q11" s="196"/>
      <c r="R11" s="196"/>
      <c r="V11" s="109"/>
      <c r="W11" s="108"/>
    </row>
    <row r="12" spans="1:48" s="73" customFormat="1" ht="18.75" x14ac:dyDescent="0.3">
      <c r="A12" s="216"/>
      <c r="C12" s="527" t="s">
        <v>540</v>
      </c>
      <c r="D12" s="528">
        <v>8402.5</v>
      </c>
      <c r="E12" s="528">
        <v>45316.62</v>
      </c>
      <c r="F12" s="537">
        <f t="shared" ref="F12" si="0">E12-D12</f>
        <v>36914.120000000003</v>
      </c>
      <c r="G12" s="530">
        <v>24</v>
      </c>
      <c r="H12" s="575">
        <f t="shared" ref="H12" si="1">ROUND((F12*G12)/9,0)</f>
        <v>98438</v>
      </c>
      <c r="I12" s="571"/>
      <c r="J12" s="533">
        <f>H12</f>
        <v>98438</v>
      </c>
      <c r="K12" s="533">
        <f>ROUND((H12*$K$6),0)</f>
        <v>8367</v>
      </c>
      <c r="L12" s="534">
        <v>1.5</v>
      </c>
      <c r="M12" s="531">
        <f>ROUND(((F12*G12)*(L12/12))/27,0)</f>
        <v>4102</v>
      </c>
      <c r="N12" s="531">
        <f>ROUND(((G12*F12)*(L12/12))/27,0)</f>
        <v>4102</v>
      </c>
      <c r="O12" s="531"/>
      <c r="P12" s="535"/>
      <c r="Q12" s="196"/>
      <c r="R12" s="196"/>
      <c r="V12" s="109"/>
      <c r="W12" s="108"/>
    </row>
    <row r="13" spans="1:48" s="73" customFormat="1" ht="19.5" thickBot="1" x14ac:dyDescent="0.35">
      <c r="A13" s="216"/>
      <c r="C13" s="548"/>
      <c r="D13" s="1065"/>
      <c r="E13" s="549"/>
      <c r="F13" s="550"/>
      <c r="G13" s="551"/>
      <c r="H13" s="615"/>
      <c r="I13" s="573"/>
      <c r="J13" s="553"/>
      <c r="K13" s="553"/>
      <c r="L13" s="554"/>
      <c r="M13" s="552"/>
      <c r="N13" s="552"/>
      <c r="O13" s="552"/>
      <c r="P13" s="811"/>
      <c r="Q13" s="196"/>
      <c r="R13" s="196"/>
      <c r="V13" s="109"/>
      <c r="W13" s="108"/>
    </row>
    <row r="14" spans="1:48" s="73" customFormat="1" ht="19.5" thickBot="1" x14ac:dyDescent="0.35">
      <c r="A14" s="216"/>
      <c r="C14" s="737" t="s">
        <v>650</v>
      </c>
      <c r="D14" s="1066"/>
      <c r="E14" s="1066"/>
      <c r="F14" s="1067"/>
      <c r="G14" s="1068"/>
      <c r="H14" s="1069"/>
      <c r="I14" s="812"/>
      <c r="J14" s="813"/>
      <c r="K14" s="813"/>
      <c r="L14" s="814"/>
      <c r="M14" s="815"/>
      <c r="N14" s="815"/>
      <c r="O14" s="815"/>
      <c r="P14" s="816"/>
      <c r="Q14" s="196"/>
      <c r="R14" s="196"/>
      <c r="V14" s="109"/>
      <c r="W14" s="108"/>
    </row>
    <row r="15" spans="1:48" s="73" customFormat="1" ht="18.75" x14ac:dyDescent="0.3">
      <c r="A15" s="216"/>
      <c r="C15" s="735"/>
      <c r="D15" s="650"/>
      <c r="E15" s="650"/>
      <c r="F15" s="651"/>
      <c r="G15" s="652"/>
      <c r="H15" s="646"/>
      <c r="I15" s="571"/>
      <c r="J15" s="532"/>
      <c r="K15" s="532"/>
      <c r="L15" s="534"/>
      <c r="M15" s="531"/>
      <c r="N15" s="531"/>
      <c r="O15" s="531"/>
      <c r="P15" s="535"/>
      <c r="Q15" s="196"/>
      <c r="R15" s="196"/>
      <c r="V15" s="109"/>
      <c r="W15" s="108"/>
    </row>
    <row r="16" spans="1:48" s="73" customFormat="1" ht="18.75" x14ac:dyDescent="0.3">
      <c r="A16" s="216">
        <v>20</v>
      </c>
      <c r="C16" s="640" t="s">
        <v>651</v>
      </c>
      <c r="D16" s="641">
        <v>9023.93</v>
      </c>
      <c r="E16" s="641">
        <v>10800</v>
      </c>
      <c r="F16" s="642">
        <f t="shared" ref="F16" si="2">E16-D16</f>
        <v>1776.0699999999997</v>
      </c>
      <c r="G16" s="643" t="s">
        <v>641</v>
      </c>
      <c r="H16" s="646">
        <f>ROUND((F16*A16)/9,0)</f>
        <v>3947</v>
      </c>
      <c r="I16" s="571"/>
      <c r="J16" s="533">
        <f>H16</f>
        <v>3947</v>
      </c>
      <c r="K16" s="533">
        <f>ROUND((H16*$K$6),0)</f>
        <v>335</v>
      </c>
      <c r="L16" s="534">
        <v>1.5</v>
      </c>
      <c r="M16" s="531">
        <f>ROUND(((F16*A16)*(L16/12))/27,0)</f>
        <v>164</v>
      </c>
      <c r="N16" s="531">
        <f>ROUND(((A16*F16)*(L16/12))/27,0)</f>
        <v>164</v>
      </c>
      <c r="O16" s="531"/>
      <c r="P16" s="539"/>
      <c r="Q16" s="196"/>
      <c r="R16" s="196"/>
      <c r="V16" s="109"/>
      <c r="W16" s="108"/>
    </row>
    <row r="17" spans="1:23" s="73" customFormat="1" ht="18.75" x14ac:dyDescent="0.3">
      <c r="A17" s="216"/>
      <c r="C17" s="720"/>
      <c r="D17" s="641"/>
      <c r="E17" s="641"/>
      <c r="F17" s="642"/>
      <c r="G17" s="643"/>
      <c r="H17" s="646"/>
      <c r="I17" s="571"/>
      <c r="J17" s="533"/>
      <c r="K17" s="533"/>
      <c r="L17" s="534"/>
      <c r="M17" s="531"/>
      <c r="N17" s="531"/>
      <c r="O17" s="531"/>
      <c r="P17" s="539"/>
      <c r="Q17" s="196"/>
      <c r="R17" s="196"/>
      <c r="V17" s="109"/>
      <c r="W17" s="108"/>
    </row>
    <row r="18" spans="1:23" s="73" customFormat="1" ht="18.75" x14ac:dyDescent="0.3">
      <c r="A18" s="216">
        <v>19.5</v>
      </c>
      <c r="C18" s="640" t="s">
        <v>633</v>
      </c>
      <c r="D18" s="641">
        <v>10800</v>
      </c>
      <c r="E18" s="641">
        <v>12450</v>
      </c>
      <c r="F18" s="642">
        <f t="shared" ref="F18" si="3">E18-D18</f>
        <v>1650</v>
      </c>
      <c r="G18" s="643" t="s">
        <v>634</v>
      </c>
      <c r="H18" s="646">
        <f>ROUND((F18*A18)/9,0)</f>
        <v>3575</v>
      </c>
      <c r="I18" s="571"/>
      <c r="J18" s="533">
        <f>H18</f>
        <v>3575</v>
      </c>
      <c r="K18" s="533">
        <f>ROUND((H18*$K$6),0)</f>
        <v>304</v>
      </c>
      <c r="L18" s="534">
        <v>1.5</v>
      </c>
      <c r="M18" s="531">
        <f>ROUND(((F18*A18)*(L18/12))/27,0)</f>
        <v>149</v>
      </c>
      <c r="N18" s="531">
        <f>ROUND(((A18*F18)*(L18/12))/27,0)</f>
        <v>149</v>
      </c>
      <c r="O18" s="531"/>
      <c r="P18" s="539"/>
      <c r="Q18" s="196"/>
      <c r="R18" s="196"/>
      <c r="V18" s="109"/>
      <c r="W18" s="108"/>
    </row>
    <row r="19" spans="1:23" s="73" customFormat="1" ht="19.5" thickBot="1" x14ac:dyDescent="0.35">
      <c r="A19" s="216"/>
      <c r="C19" s="548"/>
      <c r="D19" s="549"/>
      <c r="E19" s="549"/>
      <c r="F19" s="550"/>
      <c r="G19" s="551"/>
      <c r="H19" s="615"/>
      <c r="I19" s="573"/>
      <c r="J19" s="553"/>
      <c r="K19" s="553"/>
      <c r="L19" s="554"/>
      <c r="M19" s="552"/>
      <c r="N19" s="552"/>
      <c r="O19" s="552"/>
      <c r="P19" s="811"/>
      <c r="Q19" s="196"/>
      <c r="R19" s="196"/>
      <c r="V19" s="109"/>
      <c r="W19" s="108"/>
    </row>
    <row r="20" spans="1:23" s="73" customFormat="1" ht="19.5" thickBot="1" x14ac:dyDescent="0.35">
      <c r="A20" s="216"/>
      <c r="C20" s="737" t="s">
        <v>635</v>
      </c>
      <c r="D20" s="1066"/>
      <c r="E20" s="1066"/>
      <c r="F20" s="1067"/>
      <c r="G20" s="1068"/>
      <c r="H20" s="1069"/>
      <c r="I20" s="812"/>
      <c r="J20" s="813"/>
      <c r="K20" s="813"/>
      <c r="L20" s="814"/>
      <c r="M20" s="815"/>
      <c r="N20" s="815"/>
      <c r="O20" s="815"/>
      <c r="P20" s="816"/>
      <c r="Q20" s="196"/>
      <c r="R20" s="196"/>
      <c r="V20" s="109"/>
      <c r="W20" s="108"/>
    </row>
    <row r="21" spans="1:23" s="73" customFormat="1" ht="18.75" x14ac:dyDescent="0.3">
      <c r="A21" s="216"/>
      <c r="C21" s="735"/>
      <c r="D21" s="650"/>
      <c r="E21" s="650"/>
      <c r="F21" s="651"/>
      <c r="G21" s="652"/>
      <c r="H21" s="646"/>
      <c r="I21" s="571"/>
      <c r="J21" s="532"/>
      <c r="K21" s="532"/>
      <c r="L21" s="534"/>
      <c r="M21" s="531"/>
      <c r="N21" s="531"/>
      <c r="O21" s="531"/>
      <c r="P21" s="535"/>
      <c r="Q21" s="196"/>
      <c r="R21" s="196"/>
      <c r="V21" s="109"/>
      <c r="W21" s="108"/>
    </row>
    <row r="22" spans="1:23" s="73" customFormat="1" ht="18.75" x14ac:dyDescent="0.3">
      <c r="A22" s="216">
        <v>6</v>
      </c>
      <c r="C22" s="640" t="s">
        <v>637</v>
      </c>
      <c r="D22" s="641">
        <v>20276.98</v>
      </c>
      <c r="E22" s="641">
        <v>20376.98</v>
      </c>
      <c r="F22" s="642">
        <f t="shared" ref="F22:F26" si="4">E22-D22</f>
        <v>100</v>
      </c>
      <c r="G22" s="643" t="s">
        <v>639</v>
      </c>
      <c r="H22" s="646">
        <f>ROUND((F22*A22)/9,0)</f>
        <v>67</v>
      </c>
      <c r="I22" s="571"/>
      <c r="J22" s="533">
        <f>H22</f>
        <v>67</v>
      </c>
      <c r="K22" s="533">
        <f>ROUND((H22*$K$6),0)</f>
        <v>6</v>
      </c>
      <c r="L22" s="534">
        <v>1.5</v>
      </c>
      <c r="M22" s="531">
        <f>ROUND(((F22*A22)*(L22/12))/27,0)</f>
        <v>3</v>
      </c>
      <c r="N22" s="531">
        <f>ROUND(((A22*F22)*(L22/12))/27,0)</f>
        <v>3</v>
      </c>
      <c r="O22" s="531"/>
      <c r="P22" s="539"/>
      <c r="Q22" s="196"/>
      <c r="R22" s="196"/>
      <c r="V22" s="109"/>
      <c r="W22" s="108"/>
    </row>
    <row r="23" spans="1:23" s="73" customFormat="1" ht="18.75" x14ac:dyDescent="0.3">
      <c r="A23" s="216"/>
      <c r="C23" s="640" t="s">
        <v>963</v>
      </c>
      <c r="D23" s="641">
        <v>20376.98</v>
      </c>
      <c r="E23" s="641">
        <v>21020.09</v>
      </c>
      <c r="F23" s="642">
        <f t="shared" si="4"/>
        <v>643.11000000000058</v>
      </c>
      <c r="G23" s="643">
        <v>12</v>
      </c>
      <c r="H23" s="646">
        <f t="shared" ref="H23" si="5">ROUND((F23*G23)/9,0)</f>
        <v>857</v>
      </c>
      <c r="I23" s="571"/>
      <c r="J23" s="533">
        <f>H23</f>
        <v>857</v>
      </c>
      <c r="K23" s="533">
        <f>ROUND((H23*$K$6),0)</f>
        <v>73</v>
      </c>
      <c r="L23" s="534">
        <v>1.5</v>
      </c>
      <c r="M23" s="531">
        <f>ROUND(((F23*G23)*(L23/12))/27,0)</f>
        <v>36</v>
      </c>
      <c r="N23" s="531">
        <f>ROUND(((G23*F23)*(L23/12))/27,0)</f>
        <v>36</v>
      </c>
      <c r="O23" s="531"/>
      <c r="P23" s="539"/>
      <c r="Q23" s="196"/>
      <c r="R23" s="196"/>
      <c r="V23" s="109"/>
      <c r="W23" s="108"/>
    </row>
    <row r="24" spans="1:23" s="73" customFormat="1" ht="18.75" x14ac:dyDescent="0.3">
      <c r="A24" s="216">
        <v>25.5</v>
      </c>
      <c r="C24" s="640" t="s">
        <v>964</v>
      </c>
      <c r="D24" s="641">
        <v>21020.09</v>
      </c>
      <c r="E24" s="641">
        <v>21478.65</v>
      </c>
      <c r="F24" s="642">
        <f t="shared" si="4"/>
        <v>458.56000000000131</v>
      </c>
      <c r="G24" s="643" t="s">
        <v>638</v>
      </c>
      <c r="H24" s="646">
        <f>ROUND((F24*A24)/9,0)</f>
        <v>1299</v>
      </c>
      <c r="I24" s="571"/>
      <c r="J24" s="533">
        <f>H24</f>
        <v>1299</v>
      </c>
      <c r="K24" s="533">
        <f>ROUND((H24*$K$6),0)</f>
        <v>110</v>
      </c>
      <c r="L24" s="534">
        <v>1.5</v>
      </c>
      <c r="M24" s="531">
        <f>ROUND(((F24*A24)*(L24/12))/27,0)</f>
        <v>54</v>
      </c>
      <c r="N24" s="531">
        <f>ROUND(((A24*F24)*(L24/12))/27,0)</f>
        <v>54</v>
      </c>
      <c r="O24" s="531"/>
      <c r="P24" s="541"/>
      <c r="Q24" s="196"/>
      <c r="R24" s="196"/>
      <c r="V24" s="109"/>
      <c r="W24" s="108"/>
    </row>
    <row r="25" spans="1:23" s="73" customFormat="1" ht="18.75" x14ac:dyDescent="0.3">
      <c r="A25" s="216"/>
      <c r="C25" s="640"/>
      <c r="D25" s="641"/>
      <c r="E25" s="641"/>
      <c r="F25" s="642"/>
      <c r="G25" s="643"/>
      <c r="H25" s="646"/>
      <c r="I25" s="571"/>
      <c r="J25" s="533"/>
      <c r="K25" s="533"/>
      <c r="L25" s="534"/>
      <c r="M25" s="531"/>
      <c r="N25" s="531"/>
      <c r="O25" s="531"/>
      <c r="P25" s="539"/>
      <c r="Q25" s="196"/>
      <c r="R25" s="196"/>
      <c r="V25" s="109"/>
      <c r="W25" s="108"/>
    </row>
    <row r="26" spans="1:23" s="73" customFormat="1" ht="18.75" x14ac:dyDescent="0.3">
      <c r="A26" s="216">
        <v>19.5</v>
      </c>
      <c r="C26" s="640" t="s">
        <v>640</v>
      </c>
      <c r="D26" s="641">
        <v>23150</v>
      </c>
      <c r="E26" s="641">
        <v>24800</v>
      </c>
      <c r="F26" s="642">
        <f t="shared" si="4"/>
        <v>1650</v>
      </c>
      <c r="G26" s="643" t="s">
        <v>634</v>
      </c>
      <c r="H26" s="646">
        <f>ROUND((F26*A26)/9,0)</f>
        <v>3575</v>
      </c>
      <c r="I26" s="571"/>
      <c r="J26" s="533">
        <f>H26</f>
        <v>3575</v>
      </c>
      <c r="K26" s="533">
        <f>ROUND((H26*$K$6),0)</f>
        <v>304</v>
      </c>
      <c r="L26" s="534">
        <v>1.5</v>
      </c>
      <c r="M26" s="531">
        <f>ROUND(((F26*A26)*(L26/12))/27,0)</f>
        <v>149</v>
      </c>
      <c r="N26" s="531">
        <f>ROUND(((A26*F26)*(L26/12))/27,0)</f>
        <v>149</v>
      </c>
      <c r="O26" s="531"/>
      <c r="P26" s="539"/>
      <c r="Q26" s="196"/>
      <c r="R26" s="196"/>
      <c r="V26" s="109"/>
      <c r="W26" s="108"/>
    </row>
    <row r="27" spans="1:23" s="73" customFormat="1" ht="19.5" thickBot="1" x14ac:dyDescent="0.35">
      <c r="A27" s="216"/>
      <c r="C27" s="548"/>
      <c r="D27" s="549"/>
      <c r="E27" s="549"/>
      <c r="F27" s="550"/>
      <c r="G27" s="551"/>
      <c r="H27" s="615"/>
      <c r="I27" s="573"/>
      <c r="J27" s="553"/>
      <c r="K27" s="553"/>
      <c r="L27" s="554"/>
      <c r="M27" s="552"/>
      <c r="N27" s="552"/>
      <c r="O27" s="552"/>
      <c r="P27" s="1070"/>
      <c r="Q27" s="196"/>
      <c r="R27" s="196"/>
      <c r="V27" s="109"/>
      <c r="W27" s="108"/>
    </row>
    <row r="28" spans="1:23" s="73" customFormat="1" ht="19.5" thickBot="1" x14ac:dyDescent="0.35">
      <c r="A28" s="216"/>
      <c r="C28" s="737" t="s">
        <v>642</v>
      </c>
      <c r="D28" s="1066"/>
      <c r="E28" s="1066"/>
      <c r="F28" s="1067"/>
      <c r="G28" s="1068"/>
      <c r="H28" s="1069"/>
      <c r="I28" s="812"/>
      <c r="J28" s="813"/>
      <c r="K28" s="813"/>
      <c r="L28" s="814"/>
      <c r="M28" s="815"/>
      <c r="N28" s="815"/>
      <c r="O28" s="815"/>
      <c r="P28" s="1071"/>
      <c r="Q28" s="196"/>
      <c r="R28" s="196"/>
      <c r="V28" s="109"/>
      <c r="W28" s="108"/>
    </row>
    <row r="29" spans="1:23" s="73" customFormat="1" ht="18.75" x14ac:dyDescent="0.3">
      <c r="A29" s="216"/>
      <c r="C29" s="735"/>
      <c r="D29" s="650"/>
      <c r="E29" s="650"/>
      <c r="F29" s="651"/>
      <c r="G29" s="652"/>
      <c r="H29" s="646"/>
      <c r="I29" s="571"/>
      <c r="J29" s="532"/>
      <c r="K29" s="532"/>
      <c r="L29" s="534"/>
      <c r="M29" s="531"/>
      <c r="N29" s="531"/>
      <c r="O29" s="531"/>
      <c r="P29" s="547"/>
      <c r="Q29" s="196"/>
      <c r="R29" s="196"/>
      <c r="V29" s="109"/>
      <c r="W29" s="108"/>
    </row>
    <row r="30" spans="1:23" s="73" customFormat="1" ht="18.75" x14ac:dyDescent="0.3">
      <c r="A30" s="216">
        <v>6</v>
      </c>
      <c r="C30" s="640" t="s">
        <v>636</v>
      </c>
      <c r="D30" s="641">
        <v>29195</v>
      </c>
      <c r="E30" s="641">
        <v>29295</v>
      </c>
      <c r="F30" s="642">
        <f t="shared" ref="F30:F31" si="6">E30-D30</f>
        <v>100</v>
      </c>
      <c r="G30" s="643" t="s">
        <v>639</v>
      </c>
      <c r="H30" s="646">
        <f>ROUND((F30*A30)/9,0)</f>
        <v>67</v>
      </c>
      <c r="I30" s="571"/>
      <c r="J30" s="533">
        <f>H30</f>
        <v>67</v>
      </c>
      <c r="K30" s="533">
        <f>ROUND((H30*$K$6),0)</f>
        <v>6</v>
      </c>
      <c r="L30" s="534">
        <v>1.5</v>
      </c>
      <c r="M30" s="531">
        <f>ROUND(((F30*A30)*(L30/12))/27,0)</f>
        <v>3</v>
      </c>
      <c r="N30" s="531">
        <f>ROUND(((A30*F30)*(L30/12))/27,0)</f>
        <v>3</v>
      </c>
      <c r="O30" s="531"/>
      <c r="P30" s="542"/>
      <c r="Q30" s="196"/>
      <c r="R30" s="196"/>
      <c r="V30" s="109"/>
      <c r="W30" s="108"/>
    </row>
    <row r="31" spans="1:23" s="73" customFormat="1" ht="18.75" x14ac:dyDescent="0.3">
      <c r="A31" s="216"/>
      <c r="C31" s="640" t="s">
        <v>966</v>
      </c>
      <c r="D31" s="641">
        <v>29295</v>
      </c>
      <c r="E31" s="641">
        <v>29541.57</v>
      </c>
      <c r="F31" s="642">
        <f t="shared" si="6"/>
        <v>246.56999999999971</v>
      </c>
      <c r="G31" s="643">
        <v>12</v>
      </c>
      <c r="H31" s="646">
        <f t="shared" ref="H31" si="7">ROUND((F31*G31)/9,0)</f>
        <v>329</v>
      </c>
      <c r="I31" s="571"/>
      <c r="J31" s="533">
        <f>H31</f>
        <v>329</v>
      </c>
      <c r="K31" s="533">
        <f>ROUND((H31*$K$6),0)</f>
        <v>28</v>
      </c>
      <c r="L31" s="534">
        <v>1.5</v>
      </c>
      <c r="M31" s="531">
        <f>ROUND(((F31*G31)*(L31/12))/27,0)</f>
        <v>14</v>
      </c>
      <c r="N31" s="531">
        <f>ROUND(((G31*F31)*(L31/12))/27,0)</f>
        <v>14</v>
      </c>
      <c r="O31" s="531"/>
      <c r="P31" s="541"/>
      <c r="Q31" s="196"/>
      <c r="R31" s="196"/>
      <c r="V31" s="109"/>
      <c r="W31" s="108"/>
    </row>
    <row r="32" spans="1:23" s="73" customFormat="1" ht="18.75" x14ac:dyDescent="0.3">
      <c r="A32" s="216">
        <v>25.5</v>
      </c>
      <c r="C32" s="640" t="s">
        <v>965</v>
      </c>
      <c r="D32" s="641">
        <v>29541.57</v>
      </c>
      <c r="E32" s="641">
        <v>29992.36</v>
      </c>
      <c r="F32" s="642">
        <f t="shared" ref="F32" si="8">E32-D32</f>
        <v>450.79000000000087</v>
      </c>
      <c r="G32" s="643" t="s">
        <v>638</v>
      </c>
      <c r="H32" s="646">
        <f>ROUND((F32*A32)/9,0)</f>
        <v>1277</v>
      </c>
      <c r="I32" s="571"/>
      <c r="J32" s="533">
        <f>H32</f>
        <v>1277</v>
      </c>
      <c r="K32" s="533">
        <f>ROUND((H32*$K$6),0)</f>
        <v>109</v>
      </c>
      <c r="L32" s="534">
        <v>1.5</v>
      </c>
      <c r="M32" s="531">
        <f>ROUND(((F32*A32)*(L32/12))/27,0)</f>
        <v>53</v>
      </c>
      <c r="N32" s="531">
        <f>ROUND(((A32*F32)*(L32/12))/27,0)</f>
        <v>53</v>
      </c>
      <c r="O32" s="531"/>
      <c r="P32" s="541"/>
      <c r="Q32" s="196"/>
      <c r="R32" s="196"/>
      <c r="V32" s="109"/>
      <c r="W32" s="108"/>
    </row>
    <row r="33" spans="1:23" s="73" customFormat="1" ht="18.75" x14ac:dyDescent="0.3">
      <c r="A33" s="216"/>
      <c r="C33" s="640"/>
      <c r="D33" s="641"/>
      <c r="E33" s="641"/>
      <c r="F33" s="642"/>
      <c r="G33" s="643"/>
      <c r="H33" s="646"/>
      <c r="I33" s="571"/>
      <c r="J33" s="533"/>
      <c r="K33" s="533"/>
      <c r="L33" s="534"/>
      <c r="M33" s="531"/>
      <c r="N33" s="531"/>
      <c r="O33" s="531"/>
      <c r="P33" s="541"/>
      <c r="Q33" s="196"/>
      <c r="R33" s="196"/>
      <c r="V33" s="109"/>
      <c r="W33" s="108"/>
    </row>
    <row r="34" spans="1:23" s="73" customFormat="1" ht="18.75" x14ac:dyDescent="0.3">
      <c r="A34" s="216">
        <v>19.5</v>
      </c>
      <c r="C34" s="640" t="s">
        <v>643</v>
      </c>
      <c r="D34" s="641">
        <v>31845.95</v>
      </c>
      <c r="E34" s="641">
        <v>33350</v>
      </c>
      <c r="F34" s="642">
        <f t="shared" ref="F34" si="9">E34-D34</f>
        <v>1504.0499999999993</v>
      </c>
      <c r="G34" s="643" t="s">
        <v>634</v>
      </c>
      <c r="H34" s="646">
        <f>ROUND((F34*A34)/9,0)</f>
        <v>3259</v>
      </c>
      <c r="I34" s="571"/>
      <c r="J34" s="533">
        <f>H34</f>
        <v>3259</v>
      </c>
      <c r="K34" s="533">
        <f>ROUND((H34*$K$6),0)</f>
        <v>277</v>
      </c>
      <c r="L34" s="534">
        <v>1.5</v>
      </c>
      <c r="M34" s="531">
        <f>ROUND(((F34*A34)*(L34/12))/27,0)</f>
        <v>136</v>
      </c>
      <c r="N34" s="531">
        <f>ROUND(((A34*F34)*(L34/12))/27,0)</f>
        <v>136</v>
      </c>
      <c r="O34" s="531"/>
      <c r="P34" s="541"/>
      <c r="Q34" s="196"/>
      <c r="R34" s="196"/>
      <c r="V34" s="109"/>
      <c r="W34" s="108"/>
    </row>
    <row r="35" spans="1:23" s="73" customFormat="1" ht="18.75" x14ac:dyDescent="0.3">
      <c r="A35" s="216"/>
      <c r="C35" s="640"/>
      <c r="D35" s="641"/>
      <c r="E35" s="641"/>
      <c r="F35" s="642"/>
      <c r="G35" s="643"/>
      <c r="H35" s="646"/>
      <c r="I35" s="571"/>
      <c r="J35" s="533"/>
      <c r="K35" s="533"/>
      <c r="L35" s="534"/>
      <c r="M35" s="531"/>
      <c r="N35" s="531"/>
      <c r="O35" s="531"/>
      <c r="P35" s="541"/>
      <c r="Q35" s="196"/>
      <c r="R35" s="196"/>
      <c r="V35" s="109"/>
      <c r="W35" s="108"/>
    </row>
    <row r="36" spans="1:23" s="73" customFormat="1" ht="19.5" thickBot="1" x14ac:dyDescent="0.35">
      <c r="A36" s="216"/>
      <c r="C36" s="653"/>
      <c r="D36" s="654"/>
      <c r="E36" s="654"/>
      <c r="F36" s="655"/>
      <c r="G36" s="656"/>
      <c r="H36" s="659"/>
      <c r="I36" s="573"/>
      <c r="J36" s="553"/>
      <c r="K36" s="553"/>
      <c r="L36" s="554"/>
      <c r="M36" s="552"/>
      <c r="N36" s="552"/>
      <c r="O36" s="552"/>
      <c r="P36" s="1070"/>
      <c r="Q36" s="196"/>
      <c r="R36" s="196"/>
      <c r="V36" s="109"/>
      <c r="W36" s="108"/>
    </row>
    <row r="37" spans="1:23" s="73" customFormat="1" ht="19.5" thickBot="1" x14ac:dyDescent="0.35">
      <c r="A37" s="216"/>
      <c r="C37" s="737" t="s">
        <v>644</v>
      </c>
      <c r="D37" s="1066"/>
      <c r="E37" s="1066"/>
      <c r="F37" s="1067"/>
      <c r="G37" s="1068"/>
      <c r="H37" s="1069"/>
      <c r="I37" s="812"/>
      <c r="J37" s="813"/>
      <c r="K37" s="813"/>
      <c r="L37" s="814"/>
      <c r="M37" s="815"/>
      <c r="N37" s="815"/>
      <c r="O37" s="815"/>
      <c r="P37" s="1071"/>
      <c r="Q37" s="196"/>
      <c r="R37" s="196"/>
      <c r="V37" s="109"/>
      <c r="W37" s="108"/>
    </row>
    <row r="38" spans="1:23" s="73" customFormat="1" ht="18.75" x14ac:dyDescent="0.3">
      <c r="A38" s="216"/>
      <c r="C38" s="735"/>
      <c r="D38" s="650"/>
      <c r="E38" s="650"/>
      <c r="F38" s="651"/>
      <c r="G38" s="652"/>
      <c r="H38" s="646"/>
      <c r="I38" s="571"/>
      <c r="J38" s="532"/>
      <c r="K38" s="532"/>
      <c r="L38" s="534"/>
      <c r="M38" s="531"/>
      <c r="N38" s="531"/>
      <c r="O38" s="531"/>
      <c r="P38" s="547"/>
      <c r="Q38" s="196"/>
      <c r="R38" s="196"/>
      <c r="V38" s="109"/>
      <c r="W38" s="108"/>
    </row>
    <row r="39" spans="1:23" s="73" customFormat="1" ht="18.75" x14ac:dyDescent="0.3">
      <c r="A39" s="216">
        <v>6</v>
      </c>
      <c r="C39" s="640" t="s">
        <v>645</v>
      </c>
      <c r="D39" s="641">
        <v>42694.58</v>
      </c>
      <c r="E39" s="641">
        <v>42794.58</v>
      </c>
      <c r="F39" s="642">
        <f t="shared" ref="F39:F43" si="10">E39-D39</f>
        <v>100</v>
      </c>
      <c r="G39" s="643" t="s">
        <v>639</v>
      </c>
      <c r="H39" s="646">
        <f>ROUND((F39*A39)/9,0)</f>
        <v>67</v>
      </c>
      <c r="I39" s="571"/>
      <c r="J39" s="533">
        <f>H39</f>
        <v>67</v>
      </c>
      <c r="K39" s="533">
        <f>ROUND((H39*$K$6),0)</f>
        <v>6</v>
      </c>
      <c r="L39" s="534">
        <v>1.5</v>
      </c>
      <c r="M39" s="531">
        <f>ROUND(((F39*A39)*(L39/12))/27,0)</f>
        <v>3</v>
      </c>
      <c r="N39" s="531">
        <f>ROUND(((A39*F39)*(L39/12))/27,0)</f>
        <v>3</v>
      </c>
      <c r="O39" s="531"/>
      <c r="P39" s="541"/>
      <c r="Q39" s="196"/>
      <c r="R39" s="196"/>
      <c r="V39" s="109"/>
      <c r="W39" s="108"/>
    </row>
    <row r="40" spans="1:23" s="73" customFormat="1" ht="18.75" x14ac:dyDescent="0.3">
      <c r="A40" s="216"/>
      <c r="C40" s="640" t="s">
        <v>646</v>
      </c>
      <c r="D40" s="641">
        <v>42794.58</v>
      </c>
      <c r="E40" s="641">
        <v>43020</v>
      </c>
      <c r="F40" s="642">
        <f t="shared" si="10"/>
        <v>225.41999999999825</v>
      </c>
      <c r="G40" s="643">
        <v>12</v>
      </c>
      <c r="H40" s="646">
        <f t="shared" ref="H40" si="11">ROUND((F40*G40)/9,0)</f>
        <v>301</v>
      </c>
      <c r="I40" s="571"/>
      <c r="J40" s="533">
        <f>H40</f>
        <v>301</v>
      </c>
      <c r="K40" s="533">
        <f>ROUND((H40*$K$6),0)</f>
        <v>26</v>
      </c>
      <c r="L40" s="534">
        <v>1.5</v>
      </c>
      <c r="M40" s="531">
        <f>ROUND(((F40*G40)*(L40/12))/27,0)</f>
        <v>13</v>
      </c>
      <c r="N40" s="531">
        <f>ROUND(((G40*F40)*(L40/12))/27,0)</f>
        <v>13</v>
      </c>
      <c r="O40" s="531"/>
      <c r="P40" s="541"/>
      <c r="Q40" s="196"/>
      <c r="R40" s="196"/>
      <c r="V40" s="109"/>
      <c r="W40" s="108"/>
    </row>
    <row r="41" spans="1:23" s="73" customFormat="1" ht="18.75" x14ac:dyDescent="0.3">
      <c r="A41" s="216">
        <v>26.5</v>
      </c>
      <c r="C41" s="640" t="s">
        <v>647</v>
      </c>
      <c r="D41" s="641">
        <v>43020</v>
      </c>
      <c r="E41" s="641">
        <v>43510</v>
      </c>
      <c r="F41" s="642">
        <f t="shared" si="10"/>
        <v>490</v>
      </c>
      <c r="G41" s="643" t="s">
        <v>648</v>
      </c>
      <c r="H41" s="646">
        <f>ROUND((F41*A41)/9,0)</f>
        <v>1443</v>
      </c>
      <c r="I41" s="571"/>
      <c r="J41" s="533">
        <f>H41</f>
        <v>1443</v>
      </c>
      <c r="K41" s="533">
        <f>ROUND((H41*$K$6),0)</f>
        <v>123</v>
      </c>
      <c r="L41" s="534">
        <v>1.5</v>
      </c>
      <c r="M41" s="531">
        <f>ROUND(((F41*A41)*(L41/12))/27,0)</f>
        <v>60</v>
      </c>
      <c r="N41" s="531">
        <f>ROUND(((A41*F41)*(L41/12))/27,0)</f>
        <v>60</v>
      </c>
      <c r="O41" s="531"/>
      <c r="P41" s="541"/>
      <c r="Q41" s="196"/>
      <c r="R41" s="196"/>
      <c r="V41" s="109"/>
      <c r="W41" s="108"/>
    </row>
    <row r="42" spans="1:23" s="73" customFormat="1" ht="18.75" x14ac:dyDescent="0.3">
      <c r="A42" s="216"/>
      <c r="C42" s="640"/>
      <c r="D42" s="641"/>
      <c r="E42" s="641"/>
      <c r="F42" s="642"/>
      <c r="G42" s="643"/>
      <c r="H42" s="646"/>
      <c r="I42" s="571"/>
      <c r="J42" s="533"/>
      <c r="K42" s="533"/>
      <c r="L42" s="534"/>
      <c r="M42" s="531"/>
      <c r="N42" s="531"/>
      <c r="O42" s="531"/>
      <c r="P42" s="541"/>
      <c r="Q42" s="196"/>
      <c r="R42" s="196"/>
      <c r="V42" s="109"/>
      <c r="W42" s="108"/>
    </row>
    <row r="43" spans="1:23" s="73" customFormat="1" ht="18.75" x14ac:dyDescent="0.3">
      <c r="A43" s="216">
        <v>28.5</v>
      </c>
      <c r="C43" s="640" t="s">
        <v>643</v>
      </c>
      <c r="D43" s="641">
        <v>44508</v>
      </c>
      <c r="E43" s="641">
        <v>45057.06</v>
      </c>
      <c r="F43" s="642">
        <f t="shared" si="10"/>
        <v>549.05999999999767</v>
      </c>
      <c r="G43" s="643" t="s">
        <v>649</v>
      </c>
      <c r="H43" s="646">
        <f>ROUND((F43*A43)/9,0)</f>
        <v>1739</v>
      </c>
      <c r="I43" s="572"/>
      <c r="J43" s="533">
        <f>H43</f>
        <v>1739</v>
      </c>
      <c r="K43" s="533">
        <f>ROUND((H43*$K$6),0)</f>
        <v>148</v>
      </c>
      <c r="L43" s="534">
        <v>1.5</v>
      </c>
      <c r="M43" s="531">
        <f>ROUND(((F43*A43)*(L43/12))/27,0)</f>
        <v>72</v>
      </c>
      <c r="N43" s="531">
        <f>ROUND(((A43*F43)*(L43/12))/27,0)</f>
        <v>72</v>
      </c>
      <c r="O43" s="544"/>
      <c r="P43" s="541"/>
      <c r="Q43" s="196"/>
      <c r="R43" s="196"/>
      <c r="V43" s="109"/>
      <c r="W43" s="108"/>
    </row>
    <row r="44" spans="1:23" s="73" customFormat="1" ht="20.100000000000001" customHeight="1" x14ac:dyDescent="0.3">
      <c r="A44" s="509"/>
      <c r="C44" s="527"/>
      <c r="D44" s="528"/>
      <c r="E44" s="528"/>
      <c r="F44" s="529"/>
      <c r="G44" s="546"/>
      <c r="H44" s="575"/>
      <c r="I44" s="571"/>
      <c r="J44" s="532"/>
      <c r="K44" s="532"/>
      <c r="L44" s="534"/>
      <c r="M44" s="531"/>
      <c r="N44" s="531"/>
      <c r="O44" s="531"/>
      <c r="P44" s="547"/>
      <c r="Q44" s="196"/>
      <c r="R44" s="196"/>
      <c r="V44" s="109"/>
      <c r="W44" s="108"/>
    </row>
    <row r="45" spans="1:23" s="73" customFormat="1" ht="19.5" thickBot="1" x14ac:dyDescent="0.35">
      <c r="A45" s="216"/>
      <c r="C45" s="527"/>
      <c r="D45" s="528"/>
      <c r="E45" s="528"/>
      <c r="F45" s="529"/>
      <c r="G45" s="546"/>
      <c r="H45" s="575"/>
      <c r="I45" s="571"/>
      <c r="J45" s="532"/>
      <c r="K45" s="532"/>
      <c r="L45" s="534"/>
      <c r="M45" s="531"/>
      <c r="N45" s="531"/>
      <c r="O45" s="531"/>
      <c r="P45" s="547"/>
      <c r="Q45" s="196"/>
      <c r="R45" s="196"/>
      <c r="V45" s="109"/>
      <c r="W45" s="108"/>
    </row>
    <row r="46" spans="1:23" s="73" customFormat="1" ht="21.75" customHeight="1" thickBot="1" x14ac:dyDescent="0.35">
      <c r="A46" s="216"/>
      <c r="C46" s="548"/>
      <c r="D46" s="549"/>
      <c r="E46" s="549"/>
      <c r="F46" s="550"/>
      <c r="G46" s="551"/>
      <c r="H46" s="615"/>
      <c r="I46" s="573"/>
      <c r="J46" s="553"/>
      <c r="K46" s="553"/>
      <c r="L46" s="554"/>
      <c r="M46" s="552"/>
      <c r="N46" s="552"/>
      <c r="O46" s="555"/>
      <c r="P46" s="556"/>
      <c r="Q46" s="213" t="s">
        <v>276</v>
      </c>
      <c r="R46" s="144" t="s">
        <v>277</v>
      </c>
      <c r="V46" s="109"/>
      <c r="W46" s="108"/>
    </row>
    <row r="47" spans="1:23" s="73" customFormat="1" ht="39.950000000000003" customHeight="1" thickBot="1" x14ac:dyDescent="0.35">
      <c r="A47" s="216"/>
      <c r="C47" s="1462" t="s">
        <v>956</v>
      </c>
      <c r="D47" s="1463"/>
      <c r="E47" s="1463"/>
      <c r="F47" s="1463"/>
      <c r="G47" s="1463"/>
      <c r="H47" s="1464"/>
      <c r="I47" s="1072"/>
      <c r="J47" s="803">
        <f>ROUND(SUM(J10:J46),0)</f>
        <v>120240</v>
      </c>
      <c r="K47" s="803">
        <f>ROUND(SUM(K10:K46),0)</f>
        <v>10222</v>
      </c>
      <c r="L47" s="805"/>
      <c r="M47" s="803">
        <f>ROUND(SUM(M10:M46),0)</f>
        <v>5011</v>
      </c>
      <c r="N47" s="803">
        <f>ROUND(SUM(N10:N46),0)</f>
        <v>5011</v>
      </c>
      <c r="O47" s="806" t="s">
        <v>652</v>
      </c>
      <c r="P47" s="256"/>
      <c r="Q47" s="517" t="s">
        <v>140</v>
      </c>
      <c r="R47" s="444">
        <v>44658</v>
      </c>
      <c r="V47" s="109"/>
      <c r="W47" s="108"/>
    </row>
    <row r="48" spans="1:23" ht="12.75" customHeight="1" x14ac:dyDescent="0.2"/>
  </sheetData>
  <mergeCells count="17">
    <mergeCell ref="C47:H47"/>
    <mergeCell ref="O4:O8"/>
    <mergeCell ref="P4:P8"/>
    <mergeCell ref="I5:I7"/>
    <mergeCell ref="L5:L7"/>
    <mergeCell ref="M5:M7"/>
    <mergeCell ref="N5:N7"/>
    <mergeCell ref="J6:J7"/>
    <mergeCell ref="C9:P9"/>
    <mergeCell ref="C2:P2"/>
    <mergeCell ref="A3:A8"/>
    <mergeCell ref="D3:E7"/>
    <mergeCell ref="F3:F7"/>
    <mergeCell ref="G3:G7"/>
    <mergeCell ref="H3:H7"/>
    <mergeCell ref="I3:P3"/>
    <mergeCell ref="L4:N4"/>
  </mergeCells>
  <conditionalFormatting sqref="K6">
    <cfRule type="containsBlanks" dxfId="56" priority="2">
      <formula>LEN(TRIM(K6))=0</formula>
    </cfRule>
  </conditionalFormatting>
  <conditionalFormatting sqref="Q47:R47">
    <cfRule type="containsBlanks" dxfId="55" priority="1">
      <formula>LEN(TRIM(Q47))=0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CAB6A-2D72-4F91-940A-C566759FDA47}">
  <sheetPr>
    <tabColor rgb="FF002060"/>
    <pageSetUpPr fitToPage="1"/>
  </sheetPr>
  <dimension ref="A1:AV41"/>
  <sheetViews>
    <sheetView showGridLines="0" showZeros="0" zoomScale="60" zoomScaleNormal="60" workbookViewId="0">
      <pane ySplit="8" topLeftCell="A9" activePane="bottomLeft" state="frozen"/>
      <selection pane="bottomLeft" activeCell="K25" sqref="K25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5" width="20.83203125" style="70" customWidth="1"/>
    <col min="16" max="16" width="100.83203125" style="70" customWidth="1"/>
    <col min="17" max="18" width="20.83203125" style="70" customWidth="1"/>
    <col min="20" max="16384" width="9.33203125" style="70"/>
  </cols>
  <sheetData>
    <row r="1" spans="1:48" ht="30" customHeight="1" thickBot="1" x14ac:dyDescent="0.25">
      <c r="A1" s="217"/>
    </row>
    <row r="2" spans="1:48" ht="24.95" customHeight="1" thickBot="1" x14ac:dyDescent="0.25">
      <c r="A2" s="217"/>
      <c r="C2" s="1465" t="s">
        <v>653</v>
      </c>
      <c r="D2" s="1466"/>
      <c r="E2" s="1466"/>
      <c r="F2" s="1466"/>
      <c r="G2" s="1466"/>
      <c r="H2" s="1466"/>
      <c r="I2" s="1466"/>
      <c r="J2" s="1466"/>
      <c r="K2" s="1466"/>
      <c r="L2" s="1466"/>
      <c r="M2" s="1466"/>
      <c r="N2" s="1466"/>
      <c r="O2" s="1466"/>
      <c r="P2" s="1467"/>
      <c r="Q2" s="194"/>
      <c r="R2" s="194"/>
    </row>
    <row r="3" spans="1:48" ht="19.5" customHeight="1" x14ac:dyDescent="0.2">
      <c r="A3" s="1468" t="s">
        <v>323</v>
      </c>
      <c r="C3" s="807"/>
      <c r="D3" s="1469" t="s">
        <v>535</v>
      </c>
      <c r="E3" s="1470"/>
      <c r="F3" s="1475" t="s">
        <v>184</v>
      </c>
      <c r="G3" s="1478" t="s">
        <v>138</v>
      </c>
      <c r="H3" s="1481" t="s">
        <v>87</v>
      </c>
      <c r="I3" s="1484" t="s">
        <v>331</v>
      </c>
      <c r="J3" s="1484"/>
      <c r="K3" s="1484"/>
      <c r="L3" s="1484"/>
      <c r="M3" s="1484"/>
      <c r="N3" s="1484"/>
      <c r="O3" s="1484"/>
      <c r="P3" s="1485"/>
      <c r="Q3" s="191"/>
      <c r="R3" s="191"/>
    </row>
    <row r="4" spans="1:48" ht="20.100000000000001" customHeight="1" x14ac:dyDescent="0.2">
      <c r="A4" s="1452"/>
      <c r="C4" s="808"/>
      <c r="D4" s="1471"/>
      <c r="E4" s="1472"/>
      <c r="F4" s="1476"/>
      <c r="G4" s="1479"/>
      <c r="H4" s="1482"/>
      <c r="I4" s="521">
        <v>202</v>
      </c>
      <c r="J4" s="525">
        <v>254</v>
      </c>
      <c r="K4" s="566">
        <v>407</v>
      </c>
      <c r="L4" s="1486">
        <v>442</v>
      </c>
      <c r="M4" s="1487"/>
      <c r="N4" s="1544"/>
      <c r="O4" s="1488" t="s">
        <v>134</v>
      </c>
      <c r="P4" s="1491" t="s">
        <v>838</v>
      </c>
      <c r="Q4" s="104"/>
      <c r="R4" s="104"/>
    </row>
    <row r="5" spans="1:48" s="74" customFormat="1" ht="150" customHeight="1" x14ac:dyDescent="0.3">
      <c r="A5" s="1452"/>
      <c r="C5" s="809" t="s">
        <v>355</v>
      </c>
      <c r="D5" s="1471"/>
      <c r="E5" s="1472"/>
      <c r="F5" s="1476"/>
      <c r="G5" s="1479"/>
      <c r="H5" s="1482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962</v>
      </c>
      <c r="N5" s="1446" t="s">
        <v>538</v>
      </c>
      <c r="O5" s="1489"/>
      <c r="P5" s="1492"/>
      <c r="Q5" s="104"/>
      <c r="R5" s="195"/>
      <c r="U5" s="73"/>
      <c r="V5" s="73"/>
      <c r="W5" s="73"/>
      <c r="X5" s="73"/>
      <c r="Y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</row>
    <row r="6" spans="1:48" s="74" customFormat="1" ht="20.100000000000001" customHeight="1" x14ac:dyDescent="0.3">
      <c r="A6" s="1452"/>
      <c r="C6" s="808"/>
      <c r="D6" s="1471"/>
      <c r="E6" s="1472"/>
      <c r="F6" s="1476"/>
      <c r="G6" s="1479"/>
      <c r="H6" s="1482"/>
      <c r="I6" s="1495"/>
      <c r="J6" s="1446" t="s">
        <v>539</v>
      </c>
      <c r="K6" s="524">
        <v>8.5000000000000006E-2</v>
      </c>
      <c r="L6" s="1497"/>
      <c r="M6" s="1442"/>
      <c r="N6" s="1447"/>
      <c r="O6" s="1489"/>
      <c r="P6" s="1492"/>
      <c r="Q6" s="104"/>
      <c r="R6" s="104"/>
      <c r="U6" s="73"/>
      <c r="V6" s="73"/>
      <c r="W6" s="73"/>
      <c r="X6" s="73"/>
      <c r="Y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</row>
    <row r="7" spans="1:48" s="74" customFormat="1" ht="20.100000000000001" customHeight="1" x14ac:dyDescent="0.3">
      <c r="A7" s="1452"/>
      <c r="C7" s="808"/>
      <c r="D7" s="1473"/>
      <c r="E7" s="1474"/>
      <c r="F7" s="1477"/>
      <c r="G7" s="1480"/>
      <c r="H7" s="1483"/>
      <c r="I7" s="1496"/>
      <c r="J7" s="1448"/>
      <c r="K7" s="525" t="s">
        <v>330</v>
      </c>
      <c r="L7" s="1498"/>
      <c r="M7" s="1443"/>
      <c r="N7" s="1448"/>
      <c r="O7" s="1489"/>
      <c r="P7" s="1492"/>
      <c r="Q7" s="104"/>
      <c r="R7" s="104"/>
      <c r="U7" s="73"/>
      <c r="V7" s="73"/>
      <c r="W7" s="73"/>
      <c r="X7" s="73"/>
      <c r="Y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</row>
    <row r="8" spans="1:48" s="73" customFormat="1" ht="20.100000000000001" customHeight="1" thickBot="1" x14ac:dyDescent="0.35">
      <c r="A8" s="1453"/>
      <c r="C8" s="810"/>
      <c r="D8" s="1421" t="s">
        <v>65</v>
      </c>
      <c r="E8" s="1422" t="s">
        <v>66</v>
      </c>
      <c r="F8" s="1422" t="s">
        <v>67</v>
      </c>
      <c r="G8" s="1422" t="s">
        <v>67</v>
      </c>
      <c r="H8" s="1423" t="s">
        <v>83</v>
      </c>
      <c r="I8" s="526" t="s">
        <v>83</v>
      </c>
      <c r="J8" s="617" t="s">
        <v>83</v>
      </c>
      <c r="K8" s="564" t="s">
        <v>85</v>
      </c>
      <c r="L8" s="616" t="s">
        <v>132</v>
      </c>
      <c r="M8" s="564" t="s">
        <v>133</v>
      </c>
      <c r="N8" s="564" t="s">
        <v>133</v>
      </c>
      <c r="O8" s="1490"/>
      <c r="P8" s="1493"/>
      <c r="Q8" s="196"/>
      <c r="R8" s="196"/>
    </row>
    <row r="9" spans="1:48" s="73" customFormat="1" ht="20.100000000000001" customHeight="1" thickBot="1" x14ac:dyDescent="0.35">
      <c r="A9" s="216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5"/>
      <c r="Q9" s="196"/>
      <c r="R9" s="196"/>
      <c r="V9" s="109"/>
      <c r="W9" s="108"/>
    </row>
    <row r="10" spans="1:48" s="73" customFormat="1" ht="18.75" x14ac:dyDescent="0.3">
      <c r="A10" s="216"/>
      <c r="C10" s="491"/>
      <c r="D10" s="492"/>
      <c r="E10" s="492"/>
      <c r="F10" s="1074"/>
      <c r="G10" s="494"/>
      <c r="H10" s="495"/>
      <c r="I10" s="496"/>
      <c r="J10" s="497"/>
      <c r="K10" s="497"/>
      <c r="L10" s="498"/>
      <c r="M10" s="499"/>
      <c r="N10" s="499"/>
      <c r="O10" s="499"/>
      <c r="P10" s="500"/>
      <c r="Q10" s="196"/>
      <c r="R10" s="196"/>
      <c r="V10" s="109"/>
      <c r="W10" s="108"/>
    </row>
    <row r="11" spans="1:48" s="73" customFormat="1" ht="18.75" x14ac:dyDescent="0.3">
      <c r="A11" s="216"/>
      <c r="C11" s="720" t="s">
        <v>504</v>
      </c>
      <c r="D11" s="502"/>
      <c r="E11" s="502"/>
      <c r="F11" s="1075"/>
      <c r="G11" s="503"/>
      <c r="H11" s="246"/>
      <c r="I11" s="504"/>
      <c r="J11" s="116"/>
      <c r="K11" s="116"/>
      <c r="L11" s="505"/>
      <c r="M11" s="464"/>
      <c r="N11" s="464"/>
      <c r="O11" s="464"/>
      <c r="P11" s="506"/>
      <c r="Q11" s="196"/>
      <c r="R11" s="196"/>
      <c r="V11" s="109"/>
      <c r="W11" s="108"/>
    </row>
    <row r="12" spans="1:48" s="73" customFormat="1" ht="18.75" x14ac:dyDescent="0.3">
      <c r="A12" s="216"/>
      <c r="C12" s="527" t="s">
        <v>540</v>
      </c>
      <c r="D12" s="528">
        <v>8402.5</v>
      </c>
      <c r="E12" s="528">
        <v>45316.62</v>
      </c>
      <c r="F12" s="621">
        <f t="shared" ref="F12" si="0">E12-D12</f>
        <v>36914.120000000003</v>
      </c>
      <c r="G12" s="530">
        <v>24</v>
      </c>
      <c r="H12" s="575">
        <f t="shared" ref="H12" si="1">ROUND((F12*G12)/9,0)</f>
        <v>98438</v>
      </c>
      <c r="I12" s="571"/>
      <c r="J12" s="533">
        <f>H12</f>
        <v>98438</v>
      </c>
      <c r="K12" s="533">
        <f>ROUND((H12*$K$6),0)</f>
        <v>8367</v>
      </c>
      <c r="L12" s="534">
        <v>1.5</v>
      </c>
      <c r="M12" s="531">
        <f>ROUND(((F12*G12)*(L12/12))/27,0)</f>
        <v>4102</v>
      </c>
      <c r="N12" s="531">
        <f>ROUND(((G12*F12)*(L12/12))/27,0)</f>
        <v>4102</v>
      </c>
      <c r="O12" s="531"/>
      <c r="P12" s="535"/>
      <c r="Q12" s="196"/>
      <c r="R12" s="196"/>
      <c r="V12" s="109"/>
      <c r="W12" s="108"/>
    </row>
    <row r="13" spans="1:48" s="73" customFormat="1" ht="19.5" thickBot="1" x14ac:dyDescent="0.35">
      <c r="A13" s="216"/>
      <c r="C13" s="548"/>
      <c r="D13" s="1065"/>
      <c r="E13" s="549"/>
      <c r="F13" s="629"/>
      <c r="G13" s="551"/>
      <c r="H13" s="615"/>
      <c r="I13" s="573"/>
      <c r="J13" s="553"/>
      <c r="K13" s="553"/>
      <c r="L13" s="554"/>
      <c r="M13" s="552"/>
      <c r="N13" s="552"/>
      <c r="O13" s="552"/>
      <c r="P13" s="811"/>
      <c r="Q13" s="196"/>
      <c r="R13" s="196"/>
      <c r="V13" s="109"/>
      <c r="W13" s="108"/>
    </row>
    <row r="14" spans="1:48" s="73" customFormat="1" ht="19.5" thickBot="1" x14ac:dyDescent="0.35">
      <c r="A14" s="216"/>
      <c r="C14" s="737" t="s">
        <v>635</v>
      </c>
      <c r="D14" s="1066"/>
      <c r="E14" s="1066"/>
      <c r="F14" s="1060"/>
      <c r="G14" s="1068"/>
      <c r="H14" s="1069"/>
      <c r="I14" s="812"/>
      <c r="J14" s="813"/>
      <c r="K14" s="813"/>
      <c r="L14" s="814"/>
      <c r="M14" s="815"/>
      <c r="N14" s="815"/>
      <c r="O14" s="815"/>
      <c r="P14" s="816"/>
      <c r="Q14" s="196"/>
      <c r="R14" s="196"/>
      <c r="V14" s="109"/>
      <c r="W14" s="108"/>
    </row>
    <row r="15" spans="1:48" s="73" customFormat="1" ht="18.75" x14ac:dyDescent="0.3">
      <c r="A15" s="216"/>
      <c r="C15" s="735"/>
      <c r="D15" s="650"/>
      <c r="E15" s="650"/>
      <c r="F15" s="708"/>
      <c r="G15" s="652"/>
      <c r="H15" s="646"/>
      <c r="I15" s="571"/>
      <c r="J15" s="532"/>
      <c r="K15" s="532"/>
      <c r="L15" s="534"/>
      <c r="M15" s="531"/>
      <c r="N15" s="531"/>
      <c r="O15" s="531"/>
      <c r="P15" s="535"/>
      <c r="Q15" s="196"/>
      <c r="R15" s="196"/>
      <c r="V15" s="109"/>
      <c r="W15" s="108"/>
    </row>
    <row r="16" spans="1:48" s="73" customFormat="1" ht="18.75" x14ac:dyDescent="0.3">
      <c r="A16" s="216">
        <v>19.5</v>
      </c>
      <c r="C16" s="640" t="s">
        <v>654</v>
      </c>
      <c r="D16" s="641">
        <v>20115.75</v>
      </c>
      <c r="E16" s="641">
        <v>21715.35</v>
      </c>
      <c r="F16" s="693">
        <f>E16-D16</f>
        <v>1599.5999999999985</v>
      </c>
      <c r="G16" s="643" t="s">
        <v>655</v>
      </c>
      <c r="H16" s="646">
        <f>ROUND((F16*A16)/9,0)</f>
        <v>3466</v>
      </c>
      <c r="I16" s="571"/>
      <c r="J16" s="533">
        <f>H16</f>
        <v>3466</v>
      </c>
      <c r="K16" s="533">
        <f>ROUND((H16*$K$6),0)</f>
        <v>295</v>
      </c>
      <c r="L16" s="534">
        <v>1.5</v>
      </c>
      <c r="M16" s="531">
        <f>ROUND(((F16*A16)*(L16/12))/27,0)</f>
        <v>144</v>
      </c>
      <c r="N16" s="531">
        <f>ROUND(((A16*F16)*(L16/12))/27,0)</f>
        <v>144</v>
      </c>
      <c r="O16" s="531"/>
      <c r="P16" s="539"/>
      <c r="Q16" s="196"/>
      <c r="R16" s="196"/>
      <c r="V16" s="109"/>
      <c r="W16" s="108"/>
    </row>
    <row r="17" spans="1:23" s="73" customFormat="1" ht="18.75" x14ac:dyDescent="0.3">
      <c r="A17" s="216"/>
      <c r="C17" s="720"/>
      <c r="D17" s="641"/>
      <c r="E17" s="641"/>
      <c r="F17" s="693"/>
      <c r="G17" s="643"/>
      <c r="H17" s="646"/>
      <c r="I17" s="571"/>
      <c r="J17" s="533"/>
      <c r="K17" s="533"/>
      <c r="L17" s="534"/>
      <c r="M17" s="531"/>
      <c r="N17" s="531"/>
      <c r="O17" s="531"/>
      <c r="P17" s="539"/>
      <c r="Q17" s="196"/>
      <c r="R17" s="196"/>
      <c r="V17" s="109"/>
      <c r="W17" s="108"/>
    </row>
    <row r="18" spans="1:23" s="73" customFormat="1" ht="18.75" x14ac:dyDescent="0.3">
      <c r="A18" s="216">
        <v>25.5</v>
      </c>
      <c r="C18" s="640" t="s">
        <v>968</v>
      </c>
      <c r="D18" s="641">
        <v>23550</v>
      </c>
      <c r="E18" s="641">
        <v>24004.73</v>
      </c>
      <c r="F18" s="693">
        <f t="shared" ref="F18:F19" si="2">E18-D18</f>
        <v>454.72999999999956</v>
      </c>
      <c r="G18" s="643" t="s">
        <v>660</v>
      </c>
      <c r="H18" s="646">
        <f>ROUND((F18*A18)/9,0)</f>
        <v>1288</v>
      </c>
      <c r="I18" s="571"/>
      <c r="J18" s="533">
        <f>H18</f>
        <v>1288</v>
      </c>
      <c r="K18" s="533">
        <f>ROUND((H18*$K$6),0)</f>
        <v>109</v>
      </c>
      <c r="L18" s="534">
        <v>1.5</v>
      </c>
      <c r="M18" s="531">
        <f>ROUND(((F18*A18)*(L18/12))/27,0)</f>
        <v>54</v>
      </c>
      <c r="N18" s="531">
        <f>ROUND(((A18*F18)*(L18/12))/27,0)</f>
        <v>54</v>
      </c>
      <c r="O18" s="531"/>
      <c r="P18" s="539"/>
      <c r="Q18" s="196"/>
      <c r="R18" s="196"/>
      <c r="V18" s="109"/>
      <c r="W18" s="108"/>
    </row>
    <row r="19" spans="1:23" s="73" customFormat="1" ht="18.75" x14ac:dyDescent="0.3">
      <c r="A19" s="216"/>
      <c r="C19" s="640" t="s">
        <v>970</v>
      </c>
      <c r="D19" s="641">
        <v>24004.73</v>
      </c>
      <c r="E19" s="641">
        <v>24650</v>
      </c>
      <c r="F19" s="693">
        <f t="shared" si="2"/>
        <v>645.27000000000044</v>
      </c>
      <c r="G19" s="643">
        <v>12</v>
      </c>
      <c r="H19" s="646">
        <f t="shared" ref="H19" si="3">ROUND((F19*G19)/9,0)</f>
        <v>860</v>
      </c>
      <c r="I19" s="571"/>
      <c r="J19" s="533">
        <f>H19</f>
        <v>860</v>
      </c>
      <c r="K19" s="533">
        <f>ROUND((H19*$K$6),0)</f>
        <v>73</v>
      </c>
      <c r="L19" s="534">
        <v>1.5</v>
      </c>
      <c r="M19" s="531">
        <f>ROUND(((F19*G19)*(L19/12))/27,0)</f>
        <v>36</v>
      </c>
      <c r="N19" s="531">
        <f>ROUND(((G19*F19)*(L19/12))/27,0)</f>
        <v>36</v>
      </c>
      <c r="O19" s="531"/>
      <c r="P19" s="539"/>
      <c r="Q19" s="196"/>
      <c r="R19" s="196"/>
      <c r="V19" s="109"/>
      <c r="W19" s="108"/>
    </row>
    <row r="20" spans="1:23" s="73" customFormat="1" ht="18.75" x14ac:dyDescent="0.3">
      <c r="A20" s="216">
        <v>6</v>
      </c>
      <c r="C20" s="640" t="s">
        <v>656</v>
      </c>
      <c r="D20" s="641">
        <v>24650</v>
      </c>
      <c r="E20" s="641">
        <v>24750</v>
      </c>
      <c r="F20" s="693">
        <f t="shared" ref="F20" si="4">E20-D20</f>
        <v>100</v>
      </c>
      <c r="G20" s="643" t="s">
        <v>657</v>
      </c>
      <c r="H20" s="646">
        <f>ROUND((F20*A20)/9,0)</f>
        <v>67</v>
      </c>
      <c r="I20" s="571"/>
      <c r="J20" s="533">
        <f>H20</f>
        <v>67</v>
      </c>
      <c r="K20" s="533">
        <f>ROUND((H20*$K$6),0)</f>
        <v>6</v>
      </c>
      <c r="L20" s="534">
        <v>1.5</v>
      </c>
      <c r="M20" s="531">
        <f>ROUND(((F20*A20)*(L20/12))/27,0)</f>
        <v>3</v>
      </c>
      <c r="N20" s="531">
        <f>ROUND(((A20*F20)*(L20/12))/27,0)</f>
        <v>3</v>
      </c>
      <c r="O20" s="531"/>
      <c r="P20" s="539"/>
      <c r="Q20" s="196"/>
      <c r="R20" s="196"/>
      <c r="V20" s="109"/>
      <c r="W20" s="108"/>
    </row>
    <row r="21" spans="1:23" s="73" customFormat="1" ht="18.75" x14ac:dyDescent="0.3">
      <c r="A21" s="216"/>
      <c r="C21" s="640"/>
      <c r="D21" s="641"/>
      <c r="E21" s="641"/>
      <c r="F21" s="693"/>
      <c r="G21" s="643"/>
      <c r="H21" s="646"/>
      <c r="I21" s="571"/>
      <c r="J21" s="533"/>
      <c r="K21" s="533"/>
      <c r="L21" s="534"/>
      <c r="M21" s="531"/>
      <c r="N21" s="531"/>
      <c r="O21" s="531"/>
      <c r="P21" s="539"/>
      <c r="Q21" s="196"/>
      <c r="R21" s="196"/>
      <c r="V21" s="109"/>
      <c r="W21" s="108"/>
    </row>
    <row r="22" spans="1:23" s="73" customFormat="1" ht="19.5" thickBot="1" x14ac:dyDescent="0.35">
      <c r="A22" s="216"/>
      <c r="C22" s="548"/>
      <c r="D22" s="549"/>
      <c r="E22" s="549"/>
      <c r="F22" s="629"/>
      <c r="G22" s="551"/>
      <c r="H22" s="615"/>
      <c r="I22" s="573"/>
      <c r="J22" s="553"/>
      <c r="K22" s="553"/>
      <c r="L22" s="554"/>
      <c r="M22" s="552"/>
      <c r="N22" s="552"/>
      <c r="O22" s="552"/>
      <c r="P22" s="1070"/>
      <c r="Q22" s="196"/>
      <c r="R22" s="196"/>
      <c r="V22" s="109"/>
      <c r="W22" s="108"/>
    </row>
    <row r="23" spans="1:23" s="73" customFormat="1" ht="19.5" thickBot="1" x14ac:dyDescent="0.35">
      <c r="A23" s="216"/>
      <c r="C23" s="737" t="s">
        <v>642</v>
      </c>
      <c r="D23" s="1066"/>
      <c r="E23" s="1066"/>
      <c r="F23" s="1060"/>
      <c r="G23" s="1068"/>
      <c r="H23" s="1069"/>
      <c r="I23" s="812"/>
      <c r="J23" s="813"/>
      <c r="K23" s="813"/>
      <c r="L23" s="814"/>
      <c r="M23" s="815"/>
      <c r="N23" s="815"/>
      <c r="O23" s="815"/>
      <c r="P23" s="1071"/>
      <c r="Q23" s="196"/>
      <c r="R23" s="196"/>
      <c r="V23" s="109"/>
      <c r="W23" s="108"/>
    </row>
    <row r="24" spans="1:23" s="73" customFormat="1" ht="18.75" x14ac:dyDescent="0.3">
      <c r="A24" s="216"/>
      <c r="C24" s="735"/>
      <c r="D24" s="650"/>
      <c r="E24" s="650"/>
      <c r="F24" s="708"/>
      <c r="G24" s="652"/>
      <c r="H24" s="646"/>
      <c r="I24" s="571"/>
      <c r="J24" s="532"/>
      <c r="K24" s="532"/>
      <c r="L24" s="534"/>
      <c r="M24" s="531"/>
      <c r="N24" s="531"/>
      <c r="O24" s="531"/>
      <c r="P24" s="547"/>
      <c r="Q24" s="196"/>
      <c r="R24" s="196"/>
      <c r="V24" s="109"/>
      <c r="W24" s="108"/>
    </row>
    <row r="25" spans="1:23" s="73" customFormat="1" ht="18.75" x14ac:dyDescent="0.3">
      <c r="A25" s="216">
        <v>19.5</v>
      </c>
      <c r="C25" s="640" t="s">
        <v>658</v>
      </c>
      <c r="D25" s="641">
        <v>28350</v>
      </c>
      <c r="E25" s="641">
        <v>29856.41</v>
      </c>
      <c r="F25" s="693">
        <f t="shared" ref="F25" si="5">E25-D25</f>
        <v>1506.4099999999999</v>
      </c>
      <c r="G25" s="643" t="s">
        <v>655</v>
      </c>
      <c r="H25" s="646">
        <f>ROUND((F25*A25)/9,0)</f>
        <v>3264</v>
      </c>
      <c r="I25" s="571"/>
      <c r="J25" s="533">
        <f>H25</f>
        <v>3264</v>
      </c>
      <c r="K25" s="533">
        <f>ROUND((H25*$K$6),0)</f>
        <v>277</v>
      </c>
      <c r="L25" s="534">
        <v>1.5</v>
      </c>
      <c r="M25" s="531">
        <f>ROUND(((F25*A25)*(L25/12))/27,0)</f>
        <v>136</v>
      </c>
      <c r="N25" s="531">
        <f>ROUND(((A25*F25)*(L25/12))/27,0)</f>
        <v>136</v>
      </c>
      <c r="O25" s="531"/>
      <c r="P25" s="541"/>
      <c r="Q25" s="196"/>
      <c r="R25" s="196"/>
      <c r="V25" s="109"/>
      <c r="W25" s="108"/>
    </row>
    <row r="26" spans="1:23" s="73" customFormat="1" ht="18.75" x14ac:dyDescent="0.3">
      <c r="A26" s="216"/>
      <c r="C26" s="720"/>
      <c r="D26" s="641"/>
      <c r="E26" s="641"/>
      <c r="F26" s="693"/>
      <c r="G26" s="643"/>
      <c r="H26" s="646"/>
      <c r="I26" s="571"/>
      <c r="J26" s="533"/>
      <c r="K26" s="533"/>
      <c r="L26" s="534"/>
      <c r="M26" s="531"/>
      <c r="N26" s="531"/>
      <c r="O26" s="531"/>
      <c r="P26" s="541"/>
      <c r="Q26" s="196"/>
      <c r="R26" s="196"/>
      <c r="V26" s="109"/>
      <c r="W26" s="108"/>
    </row>
    <row r="27" spans="1:23" s="73" customFormat="1" ht="18.75" x14ac:dyDescent="0.3">
      <c r="A27" s="216">
        <v>25.5</v>
      </c>
      <c r="C27" s="640" t="s">
        <v>967</v>
      </c>
      <c r="D27" s="641">
        <v>32547.86</v>
      </c>
      <c r="E27" s="641">
        <v>33001.35</v>
      </c>
      <c r="F27" s="693">
        <f t="shared" ref="F27:F29" si="6">E27-D27</f>
        <v>453.48999999999796</v>
      </c>
      <c r="G27" s="643" t="s">
        <v>660</v>
      </c>
      <c r="H27" s="646">
        <f>ROUND((F27*A27)/9,0)</f>
        <v>1285</v>
      </c>
      <c r="I27" s="571"/>
      <c r="J27" s="533">
        <f>H27</f>
        <v>1285</v>
      </c>
      <c r="K27" s="533">
        <f>ROUND((H27*$K$6),0)</f>
        <v>109</v>
      </c>
      <c r="L27" s="534">
        <v>1.5</v>
      </c>
      <c r="M27" s="531">
        <f>ROUND(((F27*A27)*(L27/12))/27,0)</f>
        <v>54</v>
      </c>
      <c r="N27" s="531">
        <f>ROUND(((A27*F27)*(L27/12))/27,0)</f>
        <v>54</v>
      </c>
      <c r="O27" s="531"/>
      <c r="P27" s="539"/>
      <c r="Q27" s="196"/>
      <c r="R27" s="196"/>
      <c r="V27" s="109"/>
      <c r="W27" s="108"/>
    </row>
    <row r="28" spans="1:23" s="73" customFormat="1" ht="18.75" x14ac:dyDescent="0.3">
      <c r="A28" s="216"/>
      <c r="C28" s="640" t="s">
        <v>969</v>
      </c>
      <c r="D28" s="641">
        <v>33001.35</v>
      </c>
      <c r="E28" s="641">
        <v>33248</v>
      </c>
      <c r="F28" s="693">
        <f t="shared" si="6"/>
        <v>246.65000000000146</v>
      </c>
      <c r="G28" s="643">
        <v>12</v>
      </c>
      <c r="H28" s="646">
        <f t="shared" ref="H28" si="7">ROUND((F28*G28)/9,0)</f>
        <v>329</v>
      </c>
      <c r="I28" s="571"/>
      <c r="J28" s="533">
        <f>H28</f>
        <v>329</v>
      </c>
      <c r="K28" s="533">
        <f>ROUND((H28*$K$6),0)</f>
        <v>28</v>
      </c>
      <c r="L28" s="534">
        <v>1.5</v>
      </c>
      <c r="M28" s="531">
        <f>ROUND(((F28*G28)*(L28/12))/27,0)</f>
        <v>14</v>
      </c>
      <c r="N28" s="531">
        <f>ROUND(((G28*F28)*(L28/12))/27,0)</f>
        <v>14</v>
      </c>
      <c r="O28" s="531"/>
      <c r="P28" s="539"/>
      <c r="Q28" s="196"/>
      <c r="R28" s="196"/>
      <c r="V28" s="109"/>
      <c r="W28" s="108"/>
    </row>
    <row r="29" spans="1:23" s="73" customFormat="1" ht="18.75" x14ac:dyDescent="0.3">
      <c r="A29" s="216">
        <v>6</v>
      </c>
      <c r="C29" s="640" t="s">
        <v>645</v>
      </c>
      <c r="D29" s="641">
        <v>33248</v>
      </c>
      <c r="E29" s="641">
        <v>33348</v>
      </c>
      <c r="F29" s="693">
        <f t="shared" si="6"/>
        <v>100</v>
      </c>
      <c r="G29" s="643" t="s">
        <v>657</v>
      </c>
      <c r="H29" s="646">
        <f>ROUND((F29*A29)/9,0)</f>
        <v>67</v>
      </c>
      <c r="I29" s="571"/>
      <c r="J29" s="533">
        <f>H29</f>
        <v>67</v>
      </c>
      <c r="K29" s="533">
        <f>ROUND((H29*$K$6),0)</f>
        <v>6</v>
      </c>
      <c r="L29" s="534">
        <v>1.5</v>
      </c>
      <c r="M29" s="531">
        <f>ROUND(((F29*A29)*(L29/12))/27,0)</f>
        <v>3</v>
      </c>
      <c r="N29" s="531">
        <f>ROUND(((A29*F29)*(L29/12))/27,0)</f>
        <v>3</v>
      </c>
      <c r="O29" s="531"/>
      <c r="P29" s="539"/>
      <c r="Q29" s="196"/>
      <c r="R29" s="196"/>
      <c r="V29" s="109"/>
      <c r="W29" s="108"/>
    </row>
    <row r="30" spans="1:23" s="73" customFormat="1" ht="19.5" thickBot="1" x14ac:dyDescent="0.35">
      <c r="A30" s="216"/>
      <c r="C30" s="653"/>
      <c r="D30" s="654"/>
      <c r="E30" s="654"/>
      <c r="F30" s="714"/>
      <c r="G30" s="656"/>
      <c r="H30" s="659"/>
      <c r="I30" s="573"/>
      <c r="J30" s="553"/>
      <c r="K30" s="553"/>
      <c r="L30" s="554"/>
      <c r="M30" s="552"/>
      <c r="N30" s="552"/>
      <c r="O30" s="552"/>
      <c r="P30" s="1070"/>
      <c r="Q30" s="196"/>
      <c r="R30" s="196"/>
      <c r="V30" s="109"/>
      <c r="W30" s="108"/>
    </row>
    <row r="31" spans="1:23" s="73" customFormat="1" ht="19.5" thickBot="1" x14ac:dyDescent="0.35">
      <c r="A31" s="216"/>
      <c r="C31" s="737" t="s">
        <v>644</v>
      </c>
      <c r="D31" s="1066"/>
      <c r="E31" s="1066"/>
      <c r="F31" s="1060"/>
      <c r="G31" s="1068"/>
      <c r="H31" s="1069"/>
      <c r="I31" s="812"/>
      <c r="J31" s="813"/>
      <c r="K31" s="813"/>
      <c r="L31" s="814"/>
      <c r="M31" s="815"/>
      <c r="N31" s="815"/>
      <c r="O31" s="815"/>
      <c r="P31" s="1071"/>
      <c r="Q31" s="196"/>
      <c r="R31" s="196"/>
      <c r="V31" s="109"/>
      <c r="W31" s="108"/>
    </row>
    <row r="32" spans="1:23" s="73" customFormat="1" ht="18.75" x14ac:dyDescent="0.3">
      <c r="A32" s="216"/>
      <c r="C32" s="735"/>
      <c r="D32" s="650"/>
      <c r="E32" s="650"/>
      <c r="F32" s="708"/>
      <c r="G32" s="652"/>
      <c r="H32" s="646"/>
      <c r="I32" s="571"/>
      <c r="J32" s="532"/>
      <c r="K32" s="532"/>
      <c r="L32" s="534"/>
      <c r="M32" s="531"/>
      <c r="N32" s="531"/>
      <c r="O32" s="531"/>
      <c r="P32" s="547"/>
      <c r="Q32" s="196"/>
      <c r="R32" s="196"/>
      <c r="V32" s="109"/>
      <c r="W32" s="108"/>
    </row>
    <row r="33" spans="1:23" s="73" customFormat="1" ht="18.75" x14ac:dyDescent="0.3">
      <c r="A33" s="216">
        <v>20</v>
      </c>
      <c r="C33" s="640" t="s">
        <v>661</v>
      </c>
      <c r="D33" s="641">
        <v>42680</v>
      </c>
      <c r="E33" s="641">
        <v>44120</v>
      </c>
      <c r="F33" s="693">
        <f t="shared" ref="F33" si="8">E33-D33</f>
        <v>1440</v>
      </c>
      <c r="G33" s="643" t="s">
        <v>662</v>
      </c>
      <c r="H33" s="646">
        <f>ROUND((F33*A33)/9,0)</f>
        <v>3200</v>
      </c>
      <c r="I33" s="572"/>
      <c r="J33" s="533">
        <f>H33</f>
        <v>3200</v>
      </c>
      <c r="K33" s="533">
        <f>ROUND((H33*$K$6),0)</f>
        <v>272</v>
      </c>
      <c r="L33" s="534">
        <v>1.5</v>
      </c>
      <c r="M33" s="531">
        <f>ROUND(((F33*A33)*(L33/12))/27,0)</f>
        <v>133</v>
      </c>
      <c r="N33" s="531">
        <f>ROUND(((A33*F33)*(L33/12))/27,0)</f>
        <v>133</v>
      </c>
      <c r="O33" s="544"/>
      <c r="P33" s="541"/>
      <c r="Q33" s="196"/>
      <c r="R33" s="196"/>
      <c r="V33" s="109"/>
      <c r="W33" s="108"/>
    </row>
    <row r="34" spans="1:23" s="73" customFormat="1" ht="18.75" x14ac:dyDescent="0.3">
      <c r="A34" s="216"/>
      <c r="C34" s="720"/>
      <c r="D34" s="641"/>
      <c r="E34" s="641"/>
      <c r="F34" s="693"/>
      <c r="G34" s="643"/>
      <c r="H34" s="646"/>
      <c r="I34" s="571"/>
      <c r="J34" s="533"/>
      <c r="K34" s="533"/>
      <c r="L34" s="534"/>
      <c r="M34" s="531"/>
      <c r="N34" s="531"/>
      <c r="O34" s="531"/>
      <c r="P34" s="541"/>
      <c r="Q34" s="196"/>
      <c r="R34" s="196"/>
      <c r="V34" s="109"/>
      <c r="W34" s="108"/>
    </row>
    <row r="35" spans="1:23" s="73" customFormat="1" ht="18.75" x14ac:dyDescent="0.3">
      <c r="A35" s="216">
        <v>26.75</v>
      </c>
      <c r="C35" s="640" t="s">
        <v>659</v>
      </c>
      <c r="D35" s="641">
        <v>45092.12</v>
      </c>
      <c r="E35" s="641">
        <v>45316.62</v>
      </c>
      <c r="F35" s="693">
        <f t="shared" ref="F35" si="9">E35-D35</f>
        <v>224.5</v>
      </c>
      <c r="G35" s="643" t="s">
        <v>663</v>
      </c>
      <c r="H35" s="646">
        <f>ROUND((F35*A35)/9,0)</f>
        <v>667</v>
      </c>
      <c r="I35" s="571"/>
      <c r="J35" s="533">
        <f>H35</f>
        <v>667</v>
      </c>
      <c r="K35" s="533">
        <f>ROUND((H35*$K$6),0)</f>
        <v>57</v>
      </c>
      <c r="L35" s="534">
        <v>1.5</v>
      </c>
      <c r="M35" s="531">
        <f>ROUND(((F35*A35)*(L35/12))/27,0)</f>
        <v>28</v>
      </c>
      <c r="N35" s="531">
        <f>ROUND(((A35*F35)*(L35/12))/27,0)</f>
        <v>28</v>
      </c>
      <c r="O35" s="531"/>
      <c r="P35" s="541"/>
      <c r="Q35" s="196"/>
      <c r="R35" s="196"/>
      <c r="V35" s="109"/>
      <c r="W35" s="108"/>
    </row>
    <row r="36" spans="1:23" s="73" customFormat="1" ht="18.75" x14ac:dyDescent="0.3">
      <c r="A36" s="216"/>
      <c r="C36" s="640"/>
      <c r="D36" s="641"/>
      <c r="E36" s="641"/>
      <c r="F36" s="693"/>
      <c r="G36" s="643"/>
      <c r="H36" s="646"/>
      <c r="I36" s="571"/>
      <c r="J36" s="533"/>
      <c r="K36" s="533"/>
      <c r="L36" s="534"/>
      <c r="M36" s="531"/>
      <c r="N36" s="531"/>
      <c r="O36" s="531"/>
      <c r="P36" s="541"/>
      <c r="Q36" s="196"/>
      <c r="R36" s="196"/>
      <c r="V36" s="109"/>
      <c r="W36" s="108"/>
    </row>
    <row r="37" spans="1:23" s="73" customFormat="1" ht="20.100000000000001" customHeight="1" x14ac:dyDescent="0.3">
      <c r="A37" s="509"/>
      <c r="C37" s="527"/>
      <c r="D37" s="528"/>
      <c r="E37" s="528"/>
      <c r="F37" s="626"/>
      <c r="G37" s="546"/>
      <c r="H37" s="575"/>
      <c r="I37" s="571"/>
      <c r="J37" s="532"/>
      <c r="K37" s="532"/>
      <c r="L37" s="534"/>
      <c r="M37" s="531"/>
      <c r="N37" s="531"/>
      <c r="O37" s="531"/>
      <c r="P37" s="547"/>
      <c r="Q37" s="196"/>
      <c r="R37" s="196"/>
      <c r="V37" s="109"/>
      <c r="W37" s="108"/>
    </row>
    <row r="38" spans="1:23" s="73" customFormat="1" ht="19.5" thickBot="1" x14ac:dyDescent="0.35">
      <c r="A38" s="216"/>
      <c r="C38" s="527"/>
      <c r="D38" s="528"/>
      <c r="E38" s="528"/>
      <c r="F38" s="626"/>
      <c r="G38" s="546"/>
      <c r="H38" s="575"/>
      <c r="I38" s="571"/>
      <c r="J38" s="532"/>
      <c r="K38" s="532"/>
      <c r="L38" s="534"/>
      <c r="M38" s="531"/>
      <c r="N38" s="531"/>
      <c r="O38" s="531"/>
      <c r="P38" s="547"/>
      <c r="Q38" s="196"/>
      <c r="R38" s="196"/>
      <c r="V38" s="109"/>
      <c r="W38" s="108"/>
    </row>
    <row r="39" spans="1:23" s="73" customFormat="1" ht="21.75" customHeight="1" thickBot="1" x14ac:dyDescent="0.35">
      <c r="A39" s="216"/>
      <c r="C39" s="548"/>
      <c r="D39" s="549"/>
      <c r="E39" s="549"/>
      <c r="F39" s="629"/>
      <c r="G39" s="551"/>
      <c r="H39" s="615"/>
      <c r="I39" s="573"/>
      <c r="J39" s="553"/>
      <c r="K39" s="553"/>
      <c r="L39" s="554"/>
      <c r="M39" s="552"/>
      <c r="N39" s="552"/>
      <c r="O39" s="555"/>
      <c r="P39" s="556"/>
      <c r="Q39" s="213" t="s">
        <v>276</v>
      </c>
      <c r="R39" s="144" t="s">
        <v>277</v>
      </c>
      <c r="V39" s="109"/>
      <c r="W39" s="108"/>
    </row>
    <row r="40" spans="1:23" s="73" customFormat="1" ht="39.950000000000003" customHeight="1" thickBot="1" x14ac:dyDescent="0.35">
      <c r="A40" s="216"/>
      <c r="C40" s="1462" t="s">
        <v>956</v>
      </c>
      <c r="D40" s="1463"/>
      <c r="E40" s="1463"/>
      <c r="F40" s="1463"/>
      <c r="G40" s="1463"/>
      <c r="H40" s="1464"/>
      <c r="I40" s="1072"/>
      <c r="J40" s="803">
        <f>ROUND(SUM(J10:J39),0)</f>
        <v>112931</v>
      </c>
      <c r="K40" s="803">
        <f>ROUND(SUM(K10:K39),0)</f>
        <v>9599</v>
      </c>
      <c r="L40" s="805"/>
      <c r="M40" s="803">
        <f>ROUND(SUM(M10:M39),0)</f>
        <v>4707</v>
      </c>
      <c r="N40" s="803">
        <f>ROUND(SUM(N10:N39),0)</f>
        <v>4707</v>
      </c>
      <c r="O40" s="806" t="s">
        <v>652</v>
      </c>
      <c r="P40" s="256"/>
      <c r="Q40" s="517" t="s">
        <v>140</v>
      </c>
      <c r="R40" s="444">
        <v>44665</v>
      </c>
      <c r="V40" s="109"/>
      <c r="W40" s="108"/>
    </row>
    <row r="41" spans="1:23" ht="12.75" customHeight="1" x14ac:dyDescent="0.2"/>
  </sheetData>
  <mergeCells count="17">
    <mergeCell ref="C40:H40"/>
    <mergeCell ref="O4:O8"/>
    <mergeCell ref="P4:P8"/>
    <mergeCell ref="I5:I7"/>
    <mergeCell ref="L5:L7"/>
    <mergeCell ref="M5:M7"/>
    <mergeCell ref="N5:N7"/>
    <mergeCell ref="J6:J7"/>
    <mergeCell ref="C9:P9"/>
    <mergeCell ref="C2:P2"/>
    <mergeCell ref="A3:A8"/>
    <mergeCell ref="D3:E7"/>
    <mergeCell ref="F3:F7"/>
    <mergeCell ref="G3:G7"/>
    <mergeCell ref="H3:H7"/>
    <mergeCell ref="I3:P3"/>
    <mergeCell ref="L4:N4"/>
  </mergeCells>
  <conditionalFormatting sqref="K6">
    <cfRule type="containsBlanks" dxfId="54" priority="2">
      <formula>LEN(TRIM(K6))=0</formula>
    </cfRule>
  </conditionalFormatting>
  <conditionalFormatting sqref="Q40:R40">
    <cfRule type="containsBlanks" dxfId="53" priority="1">
      <formula>LEN(TRIM(Q40))=0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46B96-211F-45A0-9785-7A8D47CE575D}">
  <sheetPr>
    <tabColor rgb="FF002060"/>
    <pageSetUpPr fitToPage="1"/>
  </sheetPr>
  <dimension ref="A1:BC50"/>
  <sheetViews>
    <sheetView showGridLines="0" showZeros="0" topLeftCell="C1" zoomScale="60" zoomScaleNormal="60" workbookViewId="0">
      <pane ySplit="8" topLeftCell="A22" activePane="bottomLeft" state="frozen"/>
      <selection pane="bottomLeft" activeCell="K35" sqref="K35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12" width="12.83203125" style="70" customWidth="1"/>
    <col min="13" max="15" width="20.83203125" style="70" customWidth="1"/>
    <col min="16" max="16" width="10.83203125" style="70" customWidth="1"/>
    <col min="17" max="18" width="20.83203125" style="70" customWidth="1"/>
    <col min="19" max="19" width="10.83203125" style="70" customWidth="1"/>
    <col min="20" max="22" width="20.83203125" style="70" customWidth="1"/>
    <col min="23" max="23" width="50.83203125" style="70" customWidth="1"/>
    <col min="24" max="25" width="20.83203125" style="70" customWidth="1"/>
    <col min="27" max="16384" width="9.33203125" style="70"/>
  </cols>
  <sheetData>
    <row r="1" spans="1:55" ht="30" customHeight="1" thickBot="1" x14ac:dyDescent="0.25">
      <c r="A1" s="217"/>
    </row>
    <row r="2" spans="1:55" ht="24.95" customHeight="1" thickBot="1" x14ac:dyDescent="0.25">
      <c r="A2" s="217"/>
      <c r="C2" s="1449" t="s">
        <v>717</v>
      </c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1"/>
      <c r="X2" s="194"/>
      <c r="Y2" s="194"/>
    </row>
    <row r="3" spans="1:55" ht="19.5" customHeight="1" x14ac:dyDescent="0.2">
      <c r="A3" s="1468" t="s">
        <v>323</v>
      </c>
      <c r="C3" s="1063"/>
      <c r="D3" s="1502" t="s">
        <v>535</v>
      </c>
      <c r="E3" s="1567"/>
      <c r="F3" s="1508" t="s">
        <v>184</v>
      </c>
      <c r="G3" s="1508" t="s">
        <v>390</v>
      </c>
      <c r="H3" s="1508" t="s">
        <v>87</v>
      </c>
      <c r="I3" s="1508" t="s">
        <v>391</v>
      </c>
      <c r="J3" s="1511" t="s">
        <v>393</v>
      </c>
      <c r="K3" s="1508" t="s">
        <v>719</v>
      </c>
      <c r="L3" s="1515" t="s">
        <v>720</v>
      </c>
      <c r="M3" s="1563" t="s">
        <v>331</v>
      </c>
      <c r="N3" s="1531"/>
      <c r="O3" s="1531"/>
      <c r="P3" s="1531"/>
      <c r="Q3" s="1531"/>
      <c r="R3" s="1531"/>
      <c r="S3" s="1531"/>
      <c r="T3" s="1531"/>
      <c r="U3" s="1531"/>
      <c r="V3" s="1531"/>
      <c r="W3" s="1564"/>
      <c r="X3" s="191"/>
      <c r="Y3" s="191"/>
    </row>
    <row r="4" spans="1:55" ht="20.100000000000001" customHeight="1" x14ac:dyDescent="0.2">
      <c r="A4" s="1452"/>
      <c r="C4" s="1064"/>
      <c r="D4" s="1504"/>
      <c r="E4" s="1568"/>
      <c r="F4" s="1509"/>
      <c r="G4" s="1509"/>
      <c r="H4" s="1509"/>
      <c r="I4" s="1509"/>
      <c r="J4" s="1518"/>
      <c r="K4" s="1509"/>
      <c r="L4" s="1516"/>
      <c r="M4" s="673">
        <v>254</v>
      </c>
      <c r="N4" s="566">
        <v>407</v>
      </c>
      <c r="O4" s="525">
        <v>408</v>
      </c>
      <c r="P4" s="1565">
        <v>442</v>
      </c>
      <c r="Q4" s="1566"/>
      <c r="R4" s="1460">
        <v>617</v>
      </c>
      <c r="S4" s="1562"/>
      <c r="T4" s="1461"/>
      <c r="U4" s="672">
        <v>618</v>
      </c>
      <c r="V4" s="1559" t="s">
        <v>134</v>
      </c>
      <c r="W4" s="1439" t="s">
        <v>838</v>
      </c>
      <c r="X4" s="104"/>
      <c r="Y4" s="104"/>
    </row>
    <row r="5" spans="1:55" s="74" customFormat="1" ht="150" customHeight="1" x14ac:dyDescent="0.3">
      <c r="A5" s="1452"/>
      <c r="C5" s="1062" t="s">
        <v>355</v>
      </c>
      <c r="D5" s="1504"/>
      <c r="E5" s="1568"/>
      <c r="F5" s="1509"/>
      <c r="G5" s="1509"/>
      <c r="H5" s="1509"/>
      <c r="I5" s="1509"/>
      <c r="J5" s="1518"/>
      <c r="K5" s="1509"/>
      <c r="L5" s="1516"/>
      <c r="M5" s="675" t="s">
        <v>197</v>
      </c>
      <c r="N5" s="523" t="s">
        <v>219</v>
      </c>
      <c r="O5" s="524" t="s">
        <v>221</v>
      </c>
      <c r="P5" s="1535" t="s">
        <v>536</v>
      </c>
      <c r="Q5" s="1442" t="s">
        <v>962</v>
      </c>
      <c r="R5" s="1436" t="s">
        <v>627</v>
      </c>
      <c r="S5" s="1535" t="s">
        <v>536</v>
      </c>
      <c r="T5" s="1436" t="s">
        <v>880</v>
      </c>
      <c r="U5" s="1436" t="s">
        <v>933</v>
      </c>
      <c r="V5" s="1560"/>
      <c r="W5" s="1440"/>
      <c r="X5" s="104"/>
      <c r="Y5" s="195"/>
      <c r="AB5" s="73"/>
      <c r="AC5" s="73"/>
      <c r="AD5" s="73"/>
      <c r="AE5" s="73"/>
      <c r="AF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</row>
    <row r="6" spans="1:55" s="74" customFormat="1" ht="20.100000000000001" customHeight="1" x14ac:dyDescent="0.3">
      <c r="A6" s="1452"/>
      <c r="C6" s="1064"/>
      <c r="D6" s="1504"/>
      <c r="E6" s="1568"/>
      <c r="F6" s="1509"/>
      <c r="G6" s="1509"/>
      <c r="H6" s="1509"/>
      <c r="I6" s="1509"/>
      <c r="J6" s="1518"/>
      <c r="K6" s="1509"/>
      <c r="L6" s="1516"/>
      <c r="M6" s="1436" t="s">
        <v>539</v>
      </c>
      <c r="N6" s="619">
        <v>8.5000000000000006E-2</v>
      </c>
      <c r="O6" s="619">
        <v>0.4</v>
      </c>
      <c r="P6" s="1536"/>
      <c r="Q6" s="1442"/>
      <c r="R6" s="1437"/>
      <c r="S6" s="1536"/>
      <c r="T6" s="1437"/>
      <c r="U6" s="1437"/>
      <c r="V6" s="1560"/>
      <c r="W6" s="1440"/>
      <c r="X6" s="104"/>
      <c r="Y6" s="104"/>
      <c r="AB6" s="73"/>
      <c r="AC6" s="73"/>
      <c r="AD6" s="73"/>
      <c r="AE6" s="73"/>
      <c r="AF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</row>
    <row r="7" spans="1:55" s="74" customFormat="1" ht="20.100000000000001" customHeight="1" x14ac:dyDescent="0.3">
      <c r="A7" s="1452"/>
      <c r="C7" s="1064"/>
      <c r="D7" s="1506"/>
      <c r="E7" s="1569"/>
      <c r="F7" s="1510"/>
      <c r="G7" s="1510"/>
      <c r="H7" s="1510"/>
      <c r="I7" s="1510"/>
      <c r="J7" s="1513"/>
      <c r="K7" s="1510"/>
      <c r="L7" s="1517"/>
      <c r="M7" s="1438"/>
      <c r="N7" s="525" t="s">
        <v>330</v>
      </c>
      <c r="O7" s="525" t="s">
        <v>330</v>
      </c>
      <c r="P7" s="1537"/>
      <c r="Q7" s="1443"/>
      <c r="R7" s="1438"/>
      <c r="S7" s="1537"/>
      <c r="T7" s="1438"/>
      <c r="U7" s="1438"/>
      <c r="V7" s="1560"/>
      <c r="W7" s="1440"/>
      <c r="X7" s="104"/>
      <c r="Y7" s="104"/>
      <c r="AB7" s="73"/>
      <c r="AC7" s="73"/>
      <c r="AD7" s="73"/>
      <c r="AE7" s="73"/>
      <c r="AF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</row>
    <row r="8" spans="1:55" s="73" customFormat="1" ht="20.100000000000001" customHeight="1" thickBot="1" x14ac:dyDescent="0.35">
      <c r="A8" s="1453"/>
      <c r="C8" s="776"/>
      <c r="D8" s="1425" t="s">
        <v>65</v>
      </c>
      <c r="E8" s="1416" t="s">
        <v>66</v>
      </c>
      <c r="F8" s="1416" t="s">
        <v>67</v>
      </c>
      <c r="G8" s="1416" t="s">
        <v>67</v>
      </c>
      <c r="H8" s="1416" t="s">
        <v>83</v>
      </c>
      <c r="I8" s="1417" t="s">
        <v>67</v>
      </c>
      <c r="J8" s="1416" t="s">
        <v>83</v>
      </c>
      <c r="K8" s="1417" t="s">
        <v>67</v>
      </c>
      <c r="L8" s="1418" t="s">
        <v>83</v>
      </c>
      <c r="M8" s="680" t="s">
        <v>83</v>
      </c>
      <c r="N8" s="564" t="s">
        <v>85</v>
      </c>
      <c r="O8" s="616" t="s">
        <v>85</v>
      </c>
      <c r="P8" s="682" t="s">
        <v>132</v>
      </c>
      <c r="Q8" s="669" t="s">
        <v>133</v>
      </c>
      <c r="R8" s="679" t="s">
        <v>83</v>
      </c>
      <c r="S8" s="682" t="s">
        <v>132</v>
      </c>
      <c r="T8" s="683" t="s">
        <v>84</v>
      </c>
      <c r="U8" s="679" t="s">
        <v>67</v>
      </c>
      <c r="V8" s="1561"/>
      <c r="W8" s="1441"/>
      <c r="X8" s="196"/>
      <c r="Y8" s="196"/>
    </row>
    <row r="9" spans="1:55" s="390" customFormat="1" ht="20.100000000000001" customHeight="1" thickBot="1" x14ac:dyDescent="0.35">
      <c r="A9" s="388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4"/>
      <c r="Q9" s="1434"/>
      <c r="R9" s="1434"/>
      <c r="S9" s="1434"/>
      <c r="T9" s="1434"/>
      <c r="U9" s="1434"/>
      <c r="V9" s="1434"/>
      <c r="W9" s="1435"/>
      <c r="X9" s="395"/>
      <c r="Y9" s="395"/>
    </row>
    <row r="10" spans="1:55" s="73" customFormat="1" ht="19.5" customHeight="1" x14ac:dyDescent="0.3">
      <c r="A10" s="388"/>
      <c r="C10" s="457"/>
      <c r="D10" s="635"/>
      <c r="E10" s="636"/>
      <c r="F10" s="637"/>
      <c r="G10" s="636"/>
      <c r="H10" s="636"/>
      <c r="I10" s="636"/>
      <c r="J10" s="636"/>
      <c r="K10" s="638"/>
      <c r="L10" s="639"/>
      <c r="M10" s="673"/>
      <c r="N10" s="674"/>
      <c r="O10" s="674"/>
      <c r="P10" s="672"/>
      <c r="Q10" s="674"/>
      <c r="R10" s="674"/>
      <c r="S10" s="674"/>
      <c r="T10" s="674"/>
      <c r="U10" s="674"/>
      <c r="V10" s="674"/>
      <c r="W10" s="694"/>
      <c r="X10" s="196"/>
      <c r="Y10" s="196"/>
      <c r="AC10" s="390"/>
      <c r="AD10" s="390"/>
    </row>
    <row r="11" spans="1:55" s="73" customFormat="1" ht="19.5" customHeight="1" x14ac:dyDescent="0.3">
      <c r="A11" s="388"/>
      <c r="C11" s="730" t="s">
        <v>540</v>
      </c>
      <c r="D11" s="650">
        <v>8402.5</v>
      </c>
      <c r="E11" s="650">
        <v>9214.2800000000007</v>
      </c>
      <c r="F11" s="693">
        <f t="shared" ref="F11:F45" si="0">E11-D11</f>
        <v>811.78000000000065</v>
      </c>
      <c r="G11" s="643">
        <v>4</v>
      </c>
      <c r="H11" s="644">
        <f t="shared" ref="H11" si="1">ROUND((F11*G11)/9,0)</f>
        <v>361</v>
      </c>
      <c r="I11" s="645">
        <v>4</v>
      </c>
      <c r="J11" s="644">
        <f>ROUND((F11*I11)/9,0)</f>
        <v>361</v>
      </c>
      <c r="K11" s="767">
        <v>2</v>
      </c>
      <c r="L11" s="646">
        <f>ROUND((F11*K11)/9,0)</f>
        <v>180</v>
      </c>
      <c r="M11" s="696">
        <f>H11</f>
        <v>361</v>
      </c>
      <c r="N11" s="697">
        <f>ROUND((H11*$N$6),0)</f>
        <v>31</v>
      </c>
      <c r="O11" s="697">
        <f>ROUND($O$6*L11,0)</f>
        <v>72</v>
      </c>
      <c r="P11" s="698">
        <v>1.5</v>
      </c>
      <c r="Q11" s="644">
        <f>ROUND(((F11*G11)*(P11/12))/27,0)</f>
        <v>15</v>
      </c>
      <c r="R11" s="644">
        <f>J11</f>
        <v>361</v>
      </c>
      <c r="S11" s="703">
        <v>2</v>
      </c>
      <c r="T11" s="699">
        <f>ROUND((L11*9*(S11/12))/27,0)</f>
        <v>10</v>
      </c>
      <c r="U11" s="693">
        <f>ROUND(F11, 2)</f>
        <v>811.78</v>
      </c>
      <c r="V11" s="674"/>
      <c r="W11" s="694"/>
      <c r="X11" s="196"/>
      <c r="Y11" s="196"/>
      <c r="AC11" s="390"/>
      <c r="AD11" s="390"/>
    </row>
    <row r="12" spans="1:55" s="73" customFormat="1" ht="18.75" x14ac:dyDescent="0.3">
      <c r="A12" s="216"/>
      <c r="C12" s="760"/>
      <c r="D12" s="764"/>
      <c r="E12" s="764"/>
      <c r="F12" s="693">
        <f t="shared" si="0"/>
        <v>0</v>
      </c>
      <c r="G12" s="643"/>
      <c r="H12" s="644"/>
      <c r="I12" s="644"/>
      <c r="J12" s="644"/>
      <c r="K12" s="645"/>
      <c r="L12" s="646"/>
      <c r="M12" s="696"/>
      <c r="N12" s="697"/>
      <c r="O12" s="644"/>
      <c r="P12" s="703"/>
      <c r="Q12" s="644"/>
      <c r="R12" s="644"/>
      <c r="S12" s="644"/>
      <c r="T12" s="644"/>
      <c r="U12" s="644"/>
      <c r="V12" s="644"/>
      <c r="W12" s="700"/>
      <c r="X12" s="196"/>
      <c r="Y12" s="196"/>
      <c r="AC12" s="109"/>
      <c r="AD12" s="108"/>
    </row>
    <row r="13" spans="1:55" s="73" customFormat="1" ht="18.75" x14ac:dyDescent="0.3">
      <c r="A13" s="216"/>
      <c r="C13" s="760" t="s">
        <v>358</v>
      </c>
      <c r="D13" s="650">
        <v>9214.2800000000007</v>
      </c>
      <c r="E13" s="650">
        <v>9239.2800000000007</v>
      </c>
      <c r="F13" s="693">
        <f t="shared" si="0"/>
        <v>25</v>
      </c>
      <c r="G13" s="643">
        <v>5.5</v>
      </c>
      <c r="H13" s="644">
        <f>ROUND((F13*G13)/9,0)</f>
        <v>15</v>
      </c>
      <c r="I13" s="645" t="s">
        <v>392</v>
      </c>
      <c r="J13" s="652" t="s">
        <v>392</v>
      </c>
      <c r="K13" s="706" t="s">
        <v>392</v>
      </c>
      <c r="L13" s="765" t="s">
        <v>392</v>
      </c>
      <c r="M13" s="696">
        <f t="shared" ref="M13:M15" si="2">H13</f>
        <v>15</v>
      </c>
      <c r="N13" s="697">
        <f>ROUND((H13*$N$6),0)</f>
        <v>1</v>
      </c>
      <c r="O13" s="644"/>
      <c r="P13" s="698">
        <v>1.5</v>
      </c>
      <c r="Q13" s="780">
        <f>ROUND(((F13*G13)*(P13/12))/27,2)</f>
        <v>0.64</v>
      </c>
      <c r="R13" s="644"/>
      <c r="S13" s="644"/>
      <c r="T13" s="644"/>
      <c r="U13" s="693">
        <f t="shared" ref="U13:U15" si="3">ROUND(F13, 2)</f>
        <v>25</v>
      </c>
      <c r="V13" s="644"/>
      <c r="W13" s="713"/>
      <c r="X13" s="196"/>
      <c r="Y13" s="196"/>
      <c r="AC13" s="109"/>
      <c r="AD13" s="108"/>
    </row>
    <row r="14" spans="1:55" s="73" customFormat="1" ht="18.75" x14ac:dyDescent="0.3">
      <c r="A14" s="216"/>
      <c r="C14" s="761" t="s">
        <v>361</v>
      </c>
      <c r="D14" s="650">
        <v>9239.2800000000007</v>
      </c>
      <c r="E14" s="650">
        <v>9404.92</v>
      </c>
      <c r="F14" s="693">
        <f t="shared" si="0"/>
        <v>165.63999999999942</v>
      </c>
      <c r="G14" s="643">
        <v>3</v>
      </c>
      <c r="H14" s="644">
        <f>ROUND((F14*G14)/9,0)</f>
        <v>55</v>
      </c>
      <c r="I14" s="645" t="s">
        <v>392</v>
      </c>
      <c r="J14" s="652" t="s">
        <v>392</v>
      </c>
      <c r="K14" s="645" t="s">
        <v>392</v>
      </c>
      <c r="L14" s="765" t="s">
        <v>392</v>
      </c>
      <c r="M14" s="696">
        <f t="shared" si="2"/>
        <v>55</v>
      </c>
      <c r="N14" s="697">
        <f>ROUND((H14*$N$6),0)</f>
        <v>5</v>
      </c>
      <c r="O14" s="644"/>
      <c r="P14" s="698">
        <v>1.5</v>
      </c>
      <c r="Q14" s="644">
        <f>ROUND(((F14*G14)*(P14/12))/27,0)</f>
        <v>2</v>
      </c>
      <c r="R14" s="644"/>
      <c r="S14" s="644"/>
      <c r="T14" s="644"/>
      <c r="U14" s="693">
        <f t="shared" si="3"/>
        <v>165.64</v>
      </c>
      <c r="V14" s="644"/>
      <c r="W14" s="713" t="s">
        <v>729</v>
      </c>
      <c r="X14" s="196"/>
      <c r="Y14" s="196"/>
      <c r="AC14" s="109"/>
      <c r="AD14" s="108"/>
    </row>
    <row r="15" spans="1:55" s="73" customFormat="1" ht="18.75" x14ac:dyDescent="0.3">
      <c r="A15" s="216"/>
      <c r="C15" s="760" t="s">
        <v>358</v>
      </c>
      <c r="D15" s="650">
        <v>9404.92</v>
      </c>
      <c r="E15" s="650">
        <v>9429.92</v>
      </c>
      <c r="F15" s="693">
        <f t="shared" si="0"/>
        <v>25</v>
      </c>
      <c r="G15" s="643">
        <v>5.5</v>
      </c>
      <c r="H15" s="644">
        <f>ROUND((F15*G15)/9,0)</f>
        <v>15</v>
      </c>
      <c r="I15" s="645" t="s">
        <v>392</v>
      </c>
      <c r="J15" s="652" t="s">
        <v>392</v>
      </c>
      <c r="K15" s="645" t="s">
        <v>392</v>
      </c>
      <c r="L15" s="765" t="s">
        <v>392</v>
      </c>
      <c r="M15" s="696">
        <f t="shared" si="2"/>
        <v>15</v>
      </c>
      <c r="N15" s="697">
        <f>ROUND((H15*$N$6),0)</f>
        <v>1</v>
      </c>
      <c r="O15" s="644"/>
      <c r="P15" s="698">
        <v>1.5</v>
      </c>
      <c r="Q15" s="780">
        <f>ROUND(((F15*G15)*(P15/12))/27,2)</f>
        <v>0.64</v>
      </c>
      <c r="R15" s="644"/>
      <c r="S15" s="644"/>
      <c r="T15" s="644"/>
      <c r="U15" s="693">
        <f t="shared" si="3"/>
        <v>25</v>
      </c>
      <c r="V15" s="644"/>
      <c r="W15" s="713"/>
      <c r="X15" s="196"/>
      <c r="Y15" s="196"/>
      <c r="AC15" s="109"/>
      <c r="AD15" s="108"/>
    </row>
    <row r="16" spans="1:55" s="73" customFormat="1" ht="18.75" x14ac:dyDescent="0.3">
      <c r="A16" s="216"/>
      <c r="C16" s="760"/>
      <c r="D16" s="650"/>
      <c r="E16" s="650"/>
      <c r="F16" s="693"/>
      <c r="G16" s="643"/>
      <c r="H16" s="644"/>
      <c r="I16" s="644"/>
      <c r="J16" s="644"/>
      <c r="K16" s="645"/>
      <c r="L16" s="765"/>
      <c r="M16" s="766"/>
      <c r="N16" s="697"/>
      <c r="O16" s="644"/>
      <c r="P16" s="703"/>
      <c r="Q16" s="644"/>
      <c r="R16" s="644"/>
      <c r="S16" s="644"/>
      <c r="T16" s="644"/>
      <c r="U16" s="768"/>
      <c r="V16" s="644"/>
      <c r="W16" s="713"/>
      <c r="X16" s="196"/>
      <c r="Y16" s="196"/>
      <c r="AC16" s="109"/>
      <c r="AD16" s="108"/>
    </row>
    <row r="17" spans="1:30" s="73" customFormat="1" ht="18.75" x14ac:dyDescent="0.3">
      <c r="A17" s="216"/>
      <c r="C17" s="730" t="s">
        <v>540</v>
      </c>
      <c r="D17" s="650">
        <v>9429.92</v>
      </c>
      <c r="E17" s="650">
        <v>14798.5</v>
      </c>
      <c r="F17" s="693">
        <f t="shared" si="0"/>
        <v>5368.58</v>
      </c>
      <c r="G17" s="643">
        <v>4</v>
      </c>
      <c r="H17" s="644">
        <f>ROUND((F17*G17)/9,0)</f>
        <v>2386</v>
      </c>
      <c r="I17" s="645">
        <v>4</v>
      </c>
      <c r="J17" s="644">
        <f>ROUND((F17*I17)/9,0)</f>
        <v>2386</v>
      </c>
      <c r="K17" s="706">
        <v>2</v>
      </c>
      <c r="L17" s="646">
        <f>ROUND((F17*K17)/9,0)</f>
        <v>1193</v>
      </c>
      <c r="M17" s="696">
        <f t="shared" ref="M17" si="4">H17</f>
        <v>2386</v>
      </c>
      <c r="N17" s="697">
        <f>ROUND((H17*$N$6),0)</f>
        <v>203</v>
      </c>
      <c r="O17" s="697">
        <f>ROUND($O$6*L17,0)</f>
        <v>477</v>
      </c>
      <c r="P17" s="698">
        <v>1.5</v>
      </c>
      <c r="Q17" s="644">
        <f>ROUND(((F17*G17)*(P17/12))/27,0)</f>
        <v>99</v>
      </c>
      <c r="R17" s="644">
        <f>J17</f>
        <v>2386</v>
      </c>
      <c r="S17" s="703">
        <v>2</v>
      </c>
      <c r="T17" s="699">
        <f>ROUND((L17*9*(S17/12))/27,0)</f>
        <v>66</v>
      </c>
      <c r="U17" s="693">
        <f>ROUND(F17, 2)</f>
        <v>5368.58</v>
      </c>
      <c r="V17" s="644"/>
      <c r="W17" s="713"/>
      <c r="X17" s="196"/>
      <c r="Y17" s="196"/>
      <c r="AC17" s="109"/>
      <c r="AD17" s="108"/>
    </row>
    <row r="18" spans="1:30" s="73" customFormat="1" ht="18.75" x14ac:dyDescent="0.3">
      <c r="A18" s="216"/>
      <c r="C18" s="760"/>
      <c r="D18" s="650"/>
      <c r="E18" s="650"/>
      <c r="F18" s="693"/>
      <c r="G18" s="643"/>
      <c r="H18" s="644"/>
      <c r="I18" s="644"/>
      <c r="J18" s="644"/>
      <c r="K18" s="645"/>
      <c r="L18" s="646"/>
      <c r="M18" s="696"/>
      <c r="N18" s="697"/>
      <c r="O18" s="644"/>
      <c r="P18" s="703"/>
      <c r="Q18" s="644"/>
      <c r="R18" s="644"/>
      <c r="S18" s="644"/>
      <c r="T18" s="644"/>
      <c r="U18" s="644"/>
      <c r="V18" s="644"/>
      <c r="W18" s="713"/>
      <c r="X18" s="196"/>
      <c r="Y18" s="196"/>
      <c r="AC18" s="109"/>
      <c r="AD18" s="108"/>
    </row>
    <row r="19" spans="1:30" s="73" customFormat="1" ht="18.75" x14ac:dyDescent="0.3">
      <c r="A19" s="216"/>
      <c r="C19" s="760" t="s">
        <v>358</v>
      </c>
      <c r="D19" s="650">
        <v>14798.5</v>
      </c>
      <c r="E19" s="650">
        <v>14823.5</v>
      </c>
      <c r="F19" s="693">
        <f t="shared" si="0"/>
        <v>25</v>
      </c>
      <c r="G19" s="643">
        <v>4</v>
      </c>
      <c r="H19" s="644">
        <f>ROUND((F19*G19)/9,0)</f>
        <v>11</v>
      </c>
      <c r="I19" s="645" t="s">
        <v>392</v>
      </c>
      <c r="J19" s="652" t="s">
        <v>392</v>
      </c>
      <c r="K19" s="706" t="s">
        <v>392</v>
      </c>
      <c r="L19" s="765" t="s">
        <v>392</v>
      </c>
      <c r="M19" s="696">
        <f>H19</f>
        <v>11</v>
      </c>
      <c r="N19" s="697">
        <f>ROUND((H19*$N$6),0)</f>
        <v>1</v>
      </c>
      <c r="O19" s="644"/>
      <c r="P19" s="698">
        <v>1.5</v>
      </c>
      <c r="Q19" s="780">
        <f>ROUND(((F19*G19)*(P19/12))/27,2)</f>
        <v>0.46</v>
      </c>
      <c r="R19" s="644"/>
      <c r="S19" s="644"/>
      <c r="T19" s="644"/>
      <c r="U19" s="693">
        <f t="shared" ref="U19:U21" si="5">ROUND(F19, 2)</f>
        <v>25</v>
      </c>
      <c r="V19" s="644"/>
      <c r="W19" s="713"/>
      <c r="X19" s="196"/>
      <c r="Y19" s="196"/>
      <c r="AC19" s="109"/>
      <c r="AD19" s="108"/>
    </row>
    <row r="20" spans="1:30" s="73" customFormat="1" ht="18.75" x14ac:dyDescent="0.3">
      <c r="A20" s="216"/>
      <c r="C20" s="761" t="s">
        <v>366</v>
      </c>
      <c r="D20" s="650">
        <v>14823.5</v>
      </c>
      <c r="E20" s="650">
        <v>15334.5</v>
      </c>
      <c r="F20" s="693">
        <f t="shared" si="0"/>
        <v>511</v>
      </c>
      <c r="G20" s="643">
        <v>2.25</v>
      </c>
      <c r="H20" s="644">
        <f>ROUND((F20*G20)/9,0)</f>
        <v>128</v>
      </c>
      <c r="I20" s="645" t="s">
        <v>392</v>
      </c>
      <c r="J20" s="652" t="s">
        <v>392</v>
      </c>
      <c r="K20" s="645" t="s">
        <v>392</v>
      </c>
      <c r="L20" s="765" t="s">
        <v>392</v>
      </c>
      <c r="M20" s="696">
        <f>H20</f>
        <v>128</v>
      </c>
      <c r="N20" s="697">
        <f>ROUND((H20*$N$6),0)</f>
        <v>11</v>
      </c>
      <c r="O20" s="644"/>
      <c r="P20" s="698">
        <v>1.5</v>
      </c>
      <c r="Q20" s="644">
        <f>ROUND(((F20*G20)*(P20/12))/27,0)</f>
        <v>5</v>
      </c>
      <c r="R20" s="644"/>
      <c r="S20" s="644"/>
      <c r="T20" s="644"/>
      <c r="U20" s="693">
        <f t="shared" si="5"/>
        <v>511</v>
      </c>
      <c r="V20" s="644"/>
      <c r="W20" s="713" t="s">
        <v>729</v>
      </c>
      <c r="X20" s="196"/>
      <c r="Y20" s="196"/>
      <c r="AC20" s="109"/>
      <c r="AD20" s="108"/>
    </row>
    <row r="21" spans="1:30" s="73" customFormat="1" ht="18.75" x14ac:dyDescent="0.3">
      <c r="A21" s="216"/>
      <c r="C21" s="760" t="s">
        <v>358</v>
      </c>
      <c r="D21" s="650">
        <v>15334.5</v>
      </c>
      <c r="E21" s="650">
        <v>15359.5</v>
      </c>
      <c r="F21" s="693">
        <f t="shared" si="0"/>
        <v>25</v>
      </c>
      <c r="G21" s="643">
        <v>4</v>
      </c>
      <c r="H21" s="644">
        <f>ROUND((F21*G21)/9,0)</f>
        <v>11</v>
      </c>
      <c r="I21" s="645">
        <v>4</v>
      </c>
      <c r="J21" s="644">
        <f>ROUND((F21*I21)/9,0)</f>
        <v>11</v>
      </c>
      <c r="K21" s="706">
        <v>2</v>
      </c>
      <c r="L21" s="646">
        <f>ROUND((F21*K21)/9,0)</f>
        <v>6</v>
      </c>
      <c r="M21" s="696">
        <f>H21</f>
        <v>11</v>
      </c>
      <c r="N21" s="697">
        <f>ROUND((H21*$N$6),0)</f>
        <v>1</v>
      </c>
      <c r="O21" s="697">
        <f>ROUND($O$6*L21,0)</f>
        <v>2</v>
      </c>
      <c r="P21" s="698">
        <v>1.5</v>
      </c>
      <c r="Q21" s="780">
        <f>ROUND(((F21*G21)*(P21/12))/27,2)</f>
        <v>0.46</v>
      </c>
      <c r="R21" s="644">
        <f>J21</f>
        <v>11</v>
      </c>
      <c r="S21" s="703">
        <v>2</v>
      </c>
      <c r="T21" s="781">
        <f>ROUND((L21*9*(S21/12))/27,2)</f>
        <v>0.33</v>
      </c>
      <c r="U21" s="693">
        <f t="shared" si="5"/>
        <v>25</v>
      </c>
      <c r="V21" s="644"/>
      <c r="W21" s="713"/>
      <c r="X21" s="196"/>
      <c r="Y21" s="196"/>
      <c r="AC21" s="109"/>
      <c r="AD21" s="108"/>
    </row>
    <row r="22" spans="1:30" s="73" customFormat="1" ht="18.75" x14ac:dyDescent="0.3">
      <c r="A22" s="216"/>
      <c r="C22" s="760"/>
      <c r="D22" s="650"/>
      <c r="E22" s="650"/>
      <c r="F22" s="693"/>
      <c r="G22" s="643"/>
      <c r="H22" s="644"/>
      <c r="I22" s="644"/>
      <c r="J22" s="644"/>
      <c r="K22" s="645"/>
      <c r="L22" s="646"/>
      <c r="M22" s="696"/>
      <c r="N22" s="697"/>
      <c r="O22" s="644"/>
      <c r="P22" s="703"/>
      <c r="Q22" s="644"/>
      <c r="R22" s="644"/>
      <c r="S22" s="769"/>
      <c r="T22" s="711"/>
      <c r="U22" s="768"/>
      <c r="V22" s="644"/>
      <c r="W22" s="713"/>
      <c r="X22" s="196"/>
      <c r="Y22" s="196"/>
      <c r="AC22" s="109"/>
      <c r="AD22" s="108"/>
    </row>
    <row r="23" spans="1:30" s="73" customFormat="1" ht="18.75" x14ac:dyDescent="0.3">
      <c r="A23" s="216"/>
      <c r="C23" s="730" t="s">
        <v>540</v>
      </c>
      <c r="D23" s="650">
        <v>15359.5</v>
      </c>
      <c r="E23" s="650">
        <v>15975.24</v>
      </c>
      <c r="F23" s="693">
        <f t="shared" si="0"/>
        <v>615.73999999999978</v>
      </c>
      <c r="G23" s="643">
        <v>4</v>
      </c>
      <c r="H23" s="644">
        <f>ROUND((F23*G23)/9,0)</f>
        <v>274</v>
      </c>
      <c r="I23" s="645">
        <v>4</v>
      </c>
      <c r="J23" s="644">
        <f>ROUND((F23*I23)/9,0)</f>
        <v>274</v>
      </c>
      <c r="K23" s="645">
        <v>2</v>
      </c>
      <c r="L23" s="646">
        <f>ROUND((F23*K23)/9,0)</f>
        <v>137</v>
      </c>
      <c r="M23" s="696">
        <f>H23</f>
        <v>274</v>
      </c>
      <c r="N23" s="697">
        <f>ROUND((H23*$N$6),0)</f>
        <v>23</v>
      </c>
      <c r="O23" s="697">
        <f>ROUND($O$6*L23,0)</f>
        <v>55</v>
      </c>
      <c r="P23" s="698">
        <v>1.5</v>
      </c>
      <c r="Q23" s="644">
        <f>ROUND(((F23*G23)*(P23/12))/27,0)</f>
        <v>11</v>
      </c>
      <c r="R23" s="644">
        <f>J23</f>
        <v>274</v>
      </c>
      <c r="S23" s="703">
        <v>2</v>
      </c>
      <c r="T23" s="699">
        <f>ROUND((L23*9*(S23/12))/27,0)</f>
        <v>8</v>
      </c>
      <c r="U23" s="693">
        <f>ROUND(F23, 2)</f>
        <v>615.74</v>
      </c>
      <c r="V23" s="644"/>
      <c r="W23" s="713"/>
      <c r="X23" s="196"/>
      <c r="Y23" s="196"/>
      <c r="AC23" s="109"/>
      <c r="AD23" s="108"/>
    </row>
    <row r="24" spans="1:30" s="73" customFormat="1" ht="18.75" x14ac:dyDescent="0.3">
      <c r="A24" s="216"/>
      <c r="C24" s="760"/>
      <c r="D24" s="650"/>
      <c r="E24" s="650"/>
      <c r="F24" s="693"/>
      <c r="G24" s="643"/>
      <c r="H24" s="644"/>
      <c r="I24" s="644"/>
      <c r="J24" s="644"/>
      <c r="K24" s="645"/>
      <c r="L24" s="646"/>
      <c r="M24" s="696"/>
      <c r="N24" s="697"/>
      <c r="O24" s="644"/>
      <c r="P24" s="703"/>
      <c r="Q24" s="644"/>
      <c r="R24" s="644"/>
      <c r="S24" s="644"/>
      <c r="T24" s="644"/>
      <c r="U24" s="644"/>
      <c r="V24" s="644"/>
      <c r="W24" s="713"/>
      <c r="X24" s="196"/>
      <c r="Y24" s="196"/>
      <c r="AC24" s="109"/>
      <c r="AD24" s="108"/>
    </row>
    <row r="25" spans="1:30" s="73" customFormat="1" ht="18.75" x14ac:dyDescent="0.3">
      <c r="A25" s="216"/>
      <c r="C25" s="760" t="s">
        <v>358</v>
      </c>
      <c r="D25" s="650">
        <v>15975.24</v>
      </c>
      <c r="E25" s="650">
        <v>16000.24</v>
      </c>
      <c r="F25" s="693">
        <f t="shared" si="0"/>
        <v>25</v>
      </c>
      <c r="G25" s="643">
        <v>4</v>
      </c>
      <c r="H25" s="644">
        <f>ROUND((F25*G25)/9,0)</f>
        <v>11</v>
      </c>
      <c r="I25" s="645" t="s">
        <v>392</v>
      </c>
      <c r="J25" s="652" t="s">
        <v>392</v>
      </c>
      <c r="K25" s="645" t="s">
        <v>392</v>
      </c>
      <c r="L25" s="765" t="s">
        <v>392</v>
      </c>
      <c r="M25" s="696">
        <f>H25</f>
        <v>11</v>
      </c>
      <c r="N25" s="697">
        <f>ROUND((H25*$N$6),0)</f>
        <v>1</v>
      </c>
      <c r="O25" s="644"/>
      <c r="P25" s="698">
        <v>1.5</v>
      </c>
      <c r="Q25" s="780">
        <f>ROUND(((F25*G25)*(P25/12))/27,2)</f>
        <v>0.46</v>
      </c>
      <c r="R25" s="644"/>
      <c r="S25" s="644"/>
      <c r="T25" s="644"/>
      <c r="U25" s="693">
        <f t="shared" ref="U25:U27" si="6">ROUND(F25, 2)</f>
        <v>25</v>
      </c>
      <c r="V25" s="644"/>
      <c r="W25" s="713"/>
      <c r="X25" s="196"/>
      <c r="Y25" s="196"/>
      <c r="AC25" s="109"/>
      <c r="AD25" s="108"/>
    </row>
    <row r="26" spans="1:30" s="73" customFormat="1" ht="18.75" x14ac:dyDescent="0.3">
      <c r="A26" s="216"/>
      <c r="C26" s="761" t="s">
        <v>367</v>
      </c>
      <c r="D26" s="650">
        <v>16000.24</v>
      </c>
      <c r="E26" s="650">
        <v>16301.74</v>
      </c>
      <c r="F26" s="693">
        <f t="shared" si="0"/>
        <v>301.5</v>
      </c>
      <c r="G26" s="643">
        <v>2</v>
      </c>
      <c r="H26" s="644">
        <f>ROUND((F26*G26)/9,0)</f>
        <v>67</v>
      </c>
      <c r="I26" s="645" t="s">
        <v>392</v>
      </c>
      <c r="J26" s="652" t="s">
        <v>392</v>
      </c>
      <c r="K26" s="645" t="s">
        <v>392</v>
      </c>
      <c r="L26" s="765" t="s">
        <v>392</v>
      </c>
      <c r="M26" s="696">
        <f>H26</f>
        <v>67</v>
      </c>
      <c r="N26" s="697">
        <f>ROUND((H26*$N$6),0)</f>
        <v>6</v>
      </c>
      <c r="O26" s="644"/>
      <c r="P26" s="698">
        <v>1.5</v>
      </c>
      <c r="Q26" s="644">
        <f>ROUND(((F26*G26)*(P26/12))/27,0)</f>
        <v>3</v>
      </c>
      <c r="R26" s="644"/>
      <c r="S26" s="644"/>
      <c r="T26" s="644"/>
      <c r="U26" s="693">
        <f t="shared" si="6"/>
        <v>301.5</v>
      </c>
      <c r="V26" s="644"/>
      <c r="W26" s="713" t="s">
        <v>729</v>
      </c>
      <c r="X26" s="196"/>
      <c r="Y26" s="196"/>
      <c r="AC26" s="109"/>
      <c r="AD26" s="108"/>
    </row>
    <row r="27" spans="1:30" s="73" customFormat="1" ht="18.75" x14ac:dyDescent="0.3">
      <c r="A27" s="216"/>
      <c r="C27" s="760" t="s">
        <v>358</v>
      </c>
      <c r="D27" s="650">
        <v>16301.74</v>
      </c>
      <c r="E27" s="650">
        <v>16326.74</v>
      </c>
      <c r="F27" s="693">
        <f t="shared" si="0"/>
        <v>25</v>
      </c>
      <c r="G27" s="643">
        <v>4</v>
      </c>
      <c r="H27" s="644">
        <f>ROUND((F27*G27)/9,0)</f>
        <v>11</v>
      </c>
      <c r="I27" s="645">
        <v>4</v>
      </c>
      <c r="J27" s="644">
        <f>ROUND((F27*I27)/9,0)</f>
        <v>11</v>
      </c>
      <c r="K27" s="645">
        <v>2</v>
      </c>
      <c r="L27" s="646">
        <f t="shared" ref="L27" si="7">ROUND((F27*K27)/9,0)</f>
        <v>6</v>
      </c>
      <c r="M27" s="696">
        <f>H27</f>
        <v>11</v>
      </c>
      <c r="N27" s="697">
        <f>ROUND((H27*$N$6),0)</f>
        <v>1</v>
      </c>
      <c r="O27" s="697">
        <f>ROUND($O$6*L27,0)</f>
        <v>2</v>
      </c>
      <c r="P27" s="698">
        <v>1.5</v>
      </c>
      <c r="Q27" s="780">
        <f>ROUND(((F27*G27)*(P27/12))/27,2)</f>
        <v>0.46</v>
      </c>
      <c r="R27" s="644">
        <f>J27</f>
        <v>11</v>
      </c>
      <c r="S27" s="703">
        <v>2</v>
      </c>
      <c r="T27" s="781">
        <f>ROUND((L27*9*(S27/12))/27,2)</f>
        <v>0.33</v>
      </c>
      <c r="U27" s="693">
        <f t="shared" si="6"/>
        <v>25</v>
      </c>
      <c r="V27" s="644"/>
      <c r="W27" s="713"/>
      <c r="X27" s="196"/>
      <c r="Y27" s="196"/>
      <c r="AC27" s="109"/>
      <c r="AD27" s="108"/>
    </row>
    <row r="28" spans="1:30" s="73" customFormat="1" ht="18.75" x14ac:dyDescent="0.3">
      <c r="A28" s="216"/>
      <c r="C28" s="760"/>
      <c r="D28" s="650"/>
      <c r="E28" s="650"/>
      <c r="F28" s="693"/>
      <c r="G28" s="643"/>
      <c r="H28" s="644"/>
      <c r="I28" s="644"/>
      <c r="J28" s="644"/>
      <c r="K28" s="645"/>
      <c r="L28" s="646"/>
      <c r="M28" s="696"/>
      <c r="N28" s="697"/>
      <c r="O28" s="644"/>
      <c r="P28" s="703"/>
      <c r="Q28" s="644"/>
      <c r="R28" s="644"/>
      <c r="S28" s="769"/>
      <c r="T28" s="711"/>
      <c r="U28" s="768"/>
      <c r="V28" s="644"/>
      <c r="W28" s="713"/>
      <c r="X28" s="196"/>
      <c r="Y28" s="196"/>
      <c r="AC28" s="109"/>
      <c r="AD28" s="108"/>
    </row>
    <row r="29" spans="1:30" s="73" customFormat="1" ht="18.75" x14ac:dyDescent="0.3">
      <c r="A29" s="216"/>
      <c r="C29" s="730" t="s">
        <v>540</v>
      </c>
      <c r="D29" s="650">
        <v>16326.74</v>
      </c>
      <c r="E29" s="650">
        <v>16904.740000000002</v>
      </c>
      <c r="F29" s="693">
        <f t="shared" si="0"/>
        <v>578.00000000000182</v>
      </c>
      <c r="G29" s="643">
        <v>4</v>
      </c>
      <c r="H29" s="644">
        <f>ROUND((F29*G29)/9,0)</f>
        <v>257</v>
      </c>
      <c r="I29" s="645">
        <v>4</v>
      </c>
      <c r="J29" s="644">
        <f>ROUND((F29*I29)/9,0)</f>
        <v>257</v>
      </c>
      <c r="K29" s="645">
        <v>2</v>
      </c>
      <c r="L29" s="646">
        <f t="shared" ref="L29" si="8">ROUND((F29*K29)/9,0)</f>
        <v>128</v>
      </c>
      <c r="M29" s="696">
        <f>H29</f>
        <v>257</v>
      </c>
      <c r="N29" s="697">
        <f>ROUND((H29*$N$6),0)</f>
        <v>22</v>
      </c>
      <c r="O29" s="697">
        <f>ROUND($O$6*L29,0)</f>
        <v>51</v>
      </c>
      <c r="P29" s="698">
        <v>1.5</v>
      </c>
      <c r="Q29" s="644">
        <f>ROUND(((F29*G29)*(P29/12))/27,0)</f>
        <v>11</v>
      </c>
      <c r="R29" s="644">
        <f>J29</f>
        <v>257</v>
      </c>
      <c r="S29" s="703">
        <v>2</v>
      </c>
      <c r="T29" s="699">
        <f>ROUND((L29*9*(S29/12))/27,0)</f>
        <v>7</v>
      </c>
      <c r="U29" s="693">
        <f>ROUND(F29, 2)</f>
        <v>578</v>
      </c>
      <c r="V29" s="644"/>
      <c r="W29" s="713"/>
      <c r="X29" s="196"/>
      <c r="Y29" s="196"/>
      <c r="AC29" s="109"/>
      <c r="AD29" s="108"/>
    </row>
    <row r="30" spans="1:30" s="73" customFormat="1" ht="18.75" x14ac:dyDescent="0.3">
      <c r="A30" s="216"/>
      <c r="C30" s="760"/>
      <c r="D30" s="650"/>
      <c r="E30" s="650"/>
      <c r="F30" s="693"/>
      <c r="G30" s="643"/>
      <c r="H30" s="644"/>
      <c r="I30" s="644"/>
      <c r="J30" s="644"/>
      <c r="K30" s="645"/>
      <c r="L30" s="646"/>
      <c r="M30" s="696"/>
      <c r="N30" s="697"/>
      <c r="O30" s="644"/>
      <c r="P30" s="703"/>
      <c r="Q30" s="644"/>
      <c r="R30" s="644"/>
      <c r="S30" s="644"/>
      <c r="T30" s="644"/>
      <c r="U30" s="644"/>
      <c r="V30" s="644"/>
      <c r="W30" s="713"/>
      <c r="X30" s="196"/>
      <c r="Y30" s="196"/>
      <c r="AC30" s="109"/>
      <c r="AD30" s="108"/>
    </row>
    <row r="31" spans="1:30" s="73" customFormat="1" ht="18.75" x14ac:dyDescent="0.3">
      <c r="A31" s="216"/>
      <c r="C31" s="760" t="s">
        <v>358</v>
      </c>
      <c r="D31" s="650">
        <v>16904.740000000002</v>
      </c>
      <c r="E31" s="650">
        <v>16929.740000000002</v>
      </c>
      <c r="F31" s="693">
        <f t="shared" si="0"/>
        <v>25</v>
      </c>
      <c r="G31" s="643">
        <v>5.5</v>
      </c>
      <c r="H31" s="644">
        <f>ROUND((F31*G31)/9,0)</f>
        <v>15</v>
      </c>
      <c r="I31" s="645" t="s">
        <v>392</v>
      </c>
      <c r="J31" s="652" t="s">
        <v>392</v>
      </c>
      <c r="K31" s="645" t="s">
        <v>392</v>
      </c>
      <c r="L31" s="765" t="s">
        <v>392</v>
      </c>
      <c r="M31" s="696">
        <f t="shared" ref="M31:M33" si="9">H31</f>
        <v>15</v>
      </c>
      <c r="N31" s="697">
        <f>ROUND((H31*$N$6),0)</f>
        <v>1</v>
      </c>
      <c r="O31" s="644"/>
      <c r="P31" s="698">
        <v>1.5</v>
      </c>
      <c r="Q31" s="780">
        <f>ROUND(((F31*G31)*(P31/12))/27,2)</f>
        <v>0.64</v>
      </c>
      <c r="R31" s="644"/>
      <c r="S31" s="644"/>
      <c r="T31" s="644"/>
      <c r="U31" s="693">
        <f t="shared" ref="U31:U33" si="10">ROUND(F31, 2)</f>
        <v>25</v>
      </c>
      <c r="V31" s="644"/>
      <c r="W31" s="713"/>
      <c r="X31" s="196"/>
      <c r="Y31" s="196"/>
      <c r="AC31" s="109"/>
      <c r="AD31" s="108"/>
    </row>
    <row r="32" spans="1:30" s="73" customFormat="1" ht="18.75" x14ac:dyDescent="0.3">
      <c r="A32" s="216"/>
      <c r="C32" s="761" t="s">
        <v>368</v>
      </c>
      <c r="D32" s="650">
        <v>16929.740000000002</v>
      </c>
      <c r="E32" s="650">
        <v>17048.28</v>
      </c>
      <c r="F32" s="693">
        <f t="shared" si="0"/>
        <v>118.53999999999724</v>
      </c>
      <c r="G32" s="643">
        <v>5.5</v>
      </c>
      <c r="H32" s="644">
        <f>ROUND((F32*G32)/9,0)</f>
        <v>72</v>
      </c>
      <c r="I32" s="645" t="s">
        <v>392</v>
      </c>
      <c r="J32" s="652" t="s">
        <v>392</v>
      </c>
      <c r="K32" s="645" t="s">
        <v>392</v>
      </c>
      <c r="L32" s="765" t="s">
        <v>392</v>
      </c>
      <c r="M32" s="696">
        <f t="shared" si="9"/>
        <v>72</v>
      </c>
      <c r="N32" s="697">
        <f>ROUND((H32*$N$6),0)</f>
        <v>6</v>
      </c>
      <c r="O32" s="644"/>
      <c r="P32" s="698">
        <v>1.5</v>
      </c>
      <c r="Q32" s="644">
        <f>ROUND(((F32*G32)*(P32/12))/27,0)</f>
        <v>3</v>
      </c>
      <c r="R32" s="644"/>
      <c r="S32" s="644"/>
      <c r="T32" s="644"/>
      <c r="U32" s="693">
        <f t="shared" si="10"/>
        <v>118.54</v>
      </c>
      <c r="V32" s="644"/>
      <c r="W32" s="713" t="s">
        <v>729</v>
      </c>
      <c r="X32" s="196"/>
      <c r="Y32" s="196"/>
      <c r="AC32" s="109"/>
      <c r="AD32" s="108"/>
    </row>
    <row r="33" spans="1:30" s="73" customFormat="1" ht="18.75" x14ac:dyDescent="0.3">
      <c r="A33" s="216"/>
      <c r="C33" s="760" t="s">
        <v>358</v>
      </c>
      <c r="D33" s="650">
        <v>17048.28</v>
      </c>
      <c r="E33" s="650">
        <v>17073.28</v>
      </c>
      <c r="F33" s="693">
        <f t="shared" si="0"/>
        <v>25</v>
      </c>
      <c r="G33" s="643">
        <v>5.5</v>
      </c>
      <c r="H33" s="644">
        <f>ROUND((F33*G33)/9,0)</f>
        <v>15</v>
      </c>
      <c r="I33" s="645">
        <v>4</v>
      </c>
      <c r="J33" s="644">
        <f>ROUND((F33*I33)/9,0)</f>
        <v>11</v>
      </c>
      <c r="K33" s="645">
        <v>2</v>
      </c>
      <c r="L33" s="646">
        <f t="shared" ref="L33" si="11">ROUND((F33*K33)/9,0)</f>
        <v>6</v>
      </c>
      <c r="M33" s="696">
        <f t="shared" si="9"/>
        <v>15</v>
      </c>
      <c r="N33" s="697">
        <f>ROUND((H33*$N$6),0)</f>
        <v>1</v>
      </c>
      <c r="O33" s="697">
        <f>ROUND($O$6*L33,0)</f>
        <v>2</v>
      </c>
      <c r="P33" s="698">
        <v>1.5</v>
      </c>
      <c r="Q33" s="780">
        <f>ROUND(((F33*G33)*(P33/12))/27,2)</f>
        <v>0.64</v>
      </c>
      <c r="R33" s="644">
        <f>J33</f>
        <v>11</v>
      </c>
      <c r="S33" s="703">
        <v>2</v>
      </c>
      <c r="T33" s="781">
        <f>ROUND((L33*9*(S33/12))/27,2)</f>
        <v>0.33</v>
      </c>
      <c r="U33" s="693">
        <f t="shared" si="10"/>
        <v>25</v>
      </c>
      <c r="V33" s="644"/>
      <c r="W33" s="713"/>
      <c r="X33" s="196"/>
      <c r="Y33" s="196"/>
      <c r="AC33" s="109"/>
      <c r="AD33" s="108"/>
    </row>
    <row r="34" spans="1:30" s="73" customFormat="1" ht="18.75" x14ac:dyDescent="0.3">
      <c r="A34" s="216"/>
      <c r="C34" s="760"/>
      <c r="D34" s="650"/>
      <c r="E34" s="650"/>
      <c r="F34" s="693"/>
      <c r="G34" s="643"/>
      <c r="H34" s="644"/>
      <c r="I34" s="644"/>
      <c r="J34" s="644"/>
      <c r="K34" s="645"/>
      <c r="L34" s="646"/>
      <c r="M34" s="766"/>
      <c r="N34" s="697"/>
      <c r="O34" s="644"/>
      <c r="P34" s="703"/>
      <c r="Q34" s="644"/>
      <c r="R34" s="644"/>
      <c r="S34" s="769"/>
      <c r="T34" s="711"/>
      <c r="U34" s="768"/>
      <c r="V34" s="644"/>
      <c r="W34" s="713"/>
      <c r="X34" s="196"/>
      <c r="Y34" s="196"/>
      <c r="AC34" s="109"/>
      <c r="AD34" s="108"/>
    </row>
    <row r="35" spans="1:30" s="73" customFormat="1" ht="18.75" x14ac:dyDescent="0.3">
      <c r="A35" s="216"/>
      <c r="C35" s="730" t="s">
        <v>540</v>
      </c>
      <c r="D35" s="650">
        <v>17073.28</v>
      </c>
      <c r="E35" s="650">
        <v>22291.91</v>
      </c>
      <c r="F35" s="693">
        <f t="shared" si="0"/>
        <v>5218.630000000001</v>
      </c>
      <c r="G35" s="643">
        <v>4</v>
      </c>
      <c r="H35" s="644">
        <f>ROUND((F35*G35)/9,0)</f>
        <v>2319</v>
      </c>
      <c r="I35" s="645">
        <v>4</v>
      </c>
      <c r="J35" s="644">
        <f>ROUND((F35*I35)/9,0)</f>
        <v>2319</v>
      </c>
      <c r="K35" s="645">
        <v>2</v>
      </c>
      <c r="L35" s="646">
        <f t="shared" ref="L35" si="12">ROUND((F35*K35)/9,0)</f>
        <v>1160</v>
      </c>
      <c r="M35" s="696">
        <f>H35</f>
        <v>2319</v>
      </c>
      <c r="N35" s="697">
        <f>ROUND((H35*$N$6),0)</f>
        <v>197</v>
      </c>
      <c r="O35" s="697">
        <f>ROUND($O$6*L35,0)</f>
        <v>464</v>
      </c>
      <c r="P35" s="698">
        <v>1.5</v>
      </c>
      <c r="Q35" s="644">
        <f>ROUND(((F35*G35)*(P35/12))/27,0)</f>
        <v>97</v>
      </c>
      <c r="R35" s="644">
        <f>J35</f>
        <v>2319</v>
      </c>
      <c r="S35" s="703">
        <v>2</v>
      </c>
      <c r="T35" s="699">
        <f>ROUND((L35*9*(S35/12))/27,0)</f>
        <v>64</v>
      </c>
      <c r="U35" s="693">
        <f>ROUND(F35, 2)</f>
        <v>5218.63</v>
      </c>
      <c r="V35" s="644"/>
      <c r="W35" s="713"/>
      <c r="X35" s="196"/>
      <c r="Y35" s="196"/>
      <c r="AC35" s="109"/>
      <c r="AD35" s="108"/>
    </row>
    <row r="36" spans="1:30" s="73" customFormat="1" ht="18.75" x14ac:dyDescent="0.3">
      <c r="A36" s="216"/>
      <c r="C36" s="760"/>
      <c r="D36" s="650"/>
      <c r="E36" s="650"/>
      <c r="F36" s="693"/>
      <c r="G36" s="643"/>
      <c r="H36" s="644"/>
      <c r="I36" s="644"/>
      <c r="J36" s="644"/>
      <c r="K36" s="645"/>
      <c r="L36" s="646"/>
      <c r="M36" s="696"/>
      <c r="N36" s="697"/>
      <c r="O36" s="644"/>
      <c r="P36" s="703"/>
      <c r="Q36" s="644"/>
      <c r="R36" s="644"/>
      <c r="S36" s="644"/>
      <c r="T36" s="644"/>
      <c r="U36" s="644"/>
      <c r="V36" s="644"/>
      <c r="W36" s="713"/>
      <c r="X36" s="196"/>
      <c r="Y36" s="196"/>
      <c r="AC36" s="109"/>
      <c r="AD36" s="108"/>
    </row>
    <row r="37" spans="1:30" s="73" customFormat="1" ht="18.75" x14ac:dyDescent="0.3">
      <c r="A37" s="216"/>
      <c r="C37" s="760" t="s">
        <v>358</v>
      </c>
      <c r="D37" s="650">
        <v>22291.91</v>
      </c>
      <c r="E37" s="650">
        <v>22316.91</v>
      </c>
      <c r="F37" s="693">
        <f t="shared" si="0"/>
        <v>25</v>
      </c>
      <c r="G37" s="643">
        <v>5.5</v>
      </c>
      <c r="H37" s="644">
        <f>ROUND((F37*G37)/9,0)</f>
        <v>15</v>
      </c>
      <c r="I37" s="645" t="s">
        <v>392</v>
      </c>
      <c r="J37" s="652" t="s">
        <v>392</v>
      </c>
      <c r="K37" s="645" t="s">
        <v>392</v>
      </c>
      <c r="L37" s="765" t="s">
        <v>392</v>
      </c>
      <c r="M37" s="696">
        <f t="shared" ref="M37:M39" si="13">H37</f>
        <v>15</v>
      </c>
      <c r="N37" s="697">
        <f>ROUND((H37*$N$6),0)</f>
        <v>1</v>
      </c>
      <c r="O37" s="644"/>
      <c r="P37" s="698">
        <v>1.5</v>
      </c>
      <c r="Q37" s="780">
        <f>ROUND(((F37*G37)*(P37/12))/27,2)</f>
        <v>0.64</v>
      </c>
      <c r="R37" s="644"/>
      <c r="S37" s="644"/>
      <c r="T37" s="644"/>
      <c r="U37" s="693">
        <f t="shared" ref="U37:U39" si="14">ROUND(F37, 2)</f>
        <v>25</v>
      </c>
      <c r="V37" s="644"/>
      <c r="W37" s="713"/>
      <c r="X37" s="196"/>
      <c r="Y37" s="196"/>
      <c r="AC37" s="109"/>
      <c r="AD37" s="108"/>
    </row>
    <row r="38" spans="1:30" s="73" customFormat="1" ht="18.75" x14ac:dyDescent="0.3">
      <c r="A38" s="216"/>
      <c r="C38" s="761" t="s">
        <v>369</v>
      </c>
      <c r="D38" s="650">
        <v>22316.91</v>
      </c>
      <c r="E38" s="650">
        <v>22478.51</v>
      </c>
      <c r="F38" s="693">
        <f t="shared" si="0"/>
        <v>161.59999999999854</v>
      </c>
      <c r="G38" s="643">
        <v>3</v>
      </c>
      <c r="H38" s="644">
        <f>ROUND((F38*G38)/9,0)</f>
        <v>54</v>
      </c>
      <c r="I38" s="645" t="s">
        <v>392</v>
      </c>
      <c r="J38" s="652" t="s">
        <v>392</v>
      </c>
      <c r="K38" s="645" t="s">
        <v>392</v>
      </c>
      <c r="L38" s="765" t="s">
        <v>392</v>
      </c>
      <c r="M38" s="696">
        <f t="shared" si="13"/>
        <v>54</v>
      </c>
      <c r="N38" s="697">
        <f>ROUND((H38*$N$6),0)</f>
        <v>5</v>
      </c>
      <c r="O38" s="644"/>
      <c r="P38" s="698">
        <v>1.5</v>
      </c>
      <c r="Q38" s="644">
        <f>ROUND(((F38*G38)*(P38/12))/27,0)</f>
        <v>2</v>
      </c>
      <c r="R38" s="644"/>
      <c r="S38" s="644"/>
      <c r="T38" s="644"/>
      <c r="U38" s="693">
        <f t="shared" si="14"/>
        <v>161.6</v>
      </c>
      <c r="V38" s="644"/>
      <c r="W38" s="713" t="s">
        <v>729</v>
      </c>
      <c r="X38" s="196"/>
      <c r="Y38" s="196"/>
      <c r="AC38" s="109"/>
      <c r="AD38" s="108"/>
    </row>
    <row r="39" spans="1:30" s="73" customFormat="1" ht="18.75" x14ac:dyDescent="0.3">
      <c r="A39" s="216"/>
      <c r="C39" s="760" t="s">
        <v>358</v>
      </c>
      <c r="D39" s="650">
        <v>22478.51</v>
      </c>
      <c r="E39" s="650">
        <v>22503.51</v>
      </c>
      <c r="F39" s="693">
        <f t="shared" si="0"/>
        <v>25</v>
      </c>
      <c r="G39" s="643">
        <v>5.5</v>
      </c>
      <c r="H39" s="644">
        <f>ROUND((F39*G39)/9,0)</f>
        <v>15</v>
      </c>
      <c r="I39" s="645">
        <v>4</v>
      </c>
      <c r="J39" s="644">
        <f>ROUND((F39*I39)/9,0)</f>
        <v>11</v>
      </c>
      <c r="K39" s="645">
        <v>2</v>
      </c>
      <c r="L39" s="646">
        <f t="shared" ref="L39" si="15">ROUND((F39*K39)/9,0)</f>
        <v>6</v>
      </c>
      <c r="M39" s="696">
        <f t="shared" si="13"/>
        <v>15</v>
      </c>
      <c r="N39" s="697">
        <f>ROUND((H39*$N$6),0)</f>
        <v>1</v>
      </c>
      <c r="O39" s="697">
        <f>ROUND($O$6*L39,0)</f>
        <v>2</v>
      </c>
      <c r="P39" s="698">
        <v>1.5</v>
      </c>
      <c r="Q39" s="780">
        <f>ROUND(((F39*G39)*(P39/12))/27,2)</f>
        <v>0.64</v>
      </c>
      <c r="R39" s="644">
        <f>J39</f>
        <v>11</v>
      </c>
      <c r="S39" s="703">
        <v>2</v>
      </c>
      <c r="T39" s="781">
        <f>ROUND((L39*9*(S39/12))/27,2)</f>
        <v>0.33</v>
      </c>
      <c r="U39" s="693">
        <f t="shared" si="14"/>
        <v>25</v>
      </c>
      <c r="V39" s="644"/>
      <c r="W39" s="713"/>
      <c r="X39" s="196"/>
      <c r="Y39" s="196"/>
      <c r="AC39" s="109"/>
      <c r="AD39" s="108"/>
    </row>
    <row r="40" spans="1:30" s="73" customFormat="1" ht="18.75" x14ac:dyDescent="0.3">
      <c r="A40" s="216"/>
      <c r="C40" s="760"/>
      <c r="D40" s="650"/>
      <c r="E40" s="650"/>
      <c r="F40" s="693"/>
      <c r="G40" s="643"/>
      <c r="H40" s="644"/>
      <c r="I40" s="644"/>
      <c r="J40" s="644"/>
      <c r="K40" s="645"/>
      <c r="L40" s="646"/>
      <c r="M40" s="766"/>
      <c r="N40" s="697"/>
      <c r="O40" s="644"/>
      <c r="P40" s="703"/>
      <c r="Q40" s="644"/>
      <c r="R40" s="644"/>
      <c r="S40" s="769"/>
      <c r="T40" s="711"/>
      <c r="U40" s="768"/>
      <c r="V40" s="644"/>
      <c r="W40" s="713"/>
      <c r="X40" s="196"/>
      <c r="Y40" s="196"/>
      <c r="AC40" s="109"/>
      <c r="AD40" s="108"/>
    </row>
    <row r="41" spans="1:30" s="73" customFormat="1" ht="18.75" x14ac:dyDescent="0.3">
      <c r="A41" s="216"/>
      <c r="C41" s="730" t="s">
        <v>540</v>
      </c>
      <c r="D41" s="650">
        <v>22503.51</v>
      </c>
      <c r="E41" s="650">
        <v>23572.69</v>
      </c>
      <c r="F41" s="693">
        <f t="shared" si="0"/>
        <v>1069.1800000000003</v>
      </c>
      <c r="G41" s="643">
        <v>4</v>
      </c>
      <c r="H41" s="644">
        <f>ROUND((F41*G41)/9,0)</f>
        <v>475</v>
      </c>
      <c r="I41" s="645">
        <v>4</v>
      </c>
      <c r="J41" s="644">
        <f>ROUND((F41*I41)/9,0)</f>
        <v>475</v>
      </c>
      <c r="K41" s="645">
        <v>2</v>
      </c>
      <c r="L41" s="646">
        <f t="shared" ref="L41" si="16">ROUND((F41*K41)/9,0)</f>
        <v>238</v>
      </c>
      <c r="M41" s="696">
        <f>H41</f>
        <v>475</v>
      </c>
      <c r="N41" s="697">
        <f>ROUND((H41*$N$6),0)</f>
        <v>40</v>
      </c>
      <c r="O41" s="697">
        <f>ROUND($O$6*L41,0)</f>
        <v>95</v>
      </c>
      <c r="P41" s="698">
        <v>1.5</v>
      </c>
      <c r="Q41" s="644">
        <f>ROUND(((F41*G41)*(P41/12))/27,0)</f>
        <v>20</v>
      </c>
      <c r="R41" s="644">
        <f>J41</f>
        <v>475</v>
      </c>
      <c r="S41" s="703">
        <v>2</v>
      </c>
      <c r="T41" s="699">
        <f>ROUND((L41*9*(S41/12))/27,0)</f>
        <v>13</v>
      </c>
      <c r="U41" s="693">
        <f>ROUND(F41, 2)</f>
        <v>1069.18</v>
      </c>
      <c r="V41" s="644"/>
      <c r="W41" s="713"/>
      <c r="X41" s="196"/>
      <c r="Y41" s="196"/>
      <c r="AC41" s="109"/>
      <c r="AD41" s="108"/>
    </row>
    <row r="42" spans="1:30" s="73" customFormat="1" ht="18.75" x14ac:dyDescent="0.3">
      <c r="A42" s="216"/>
      <c r="C42" s="760"/>
      <c r="D42" s="650"/>
      <c r="E42" s="650"/>
      <c r="F42" s="693"/>
      <c r="G42" s="643"/>
      <c r="H42" s="644"/>
      <c r="I42" s="644"/>
      <c r="J42" s="644"/>
      <c r="K42" s="645"/>
      <c r="L42" s="646"/>
      <c r="M42" s="696"/>
      <c r="N42" s="697"/>
      <c r="O42" s="644"/>
      <c r="P42" s="703"/>
      <c r="Q42" s="644"/>
      <c r="R42" s="644"/>
      <c r="S42" s="644"/>
      <c r="T42" s="644"/>
      <c r="U42" s="644"/>
      <c r="V42" s="644"/>
      <c r="W42" s="713"/>
      <c r="X42" s="196"/>
      <c r="Y42" s="196"/>
      <c r="AC42" s="109"/>
      <c r="AD42" s="108"/>
    </row>
    <row r="43" spans="1:30" s="73" customFormat="1" ht="18.75" x14ac:dyDescent="0.3">
      <c r="A43" s="216"/>
      <c r="C43" s="760" t="s">
        <v>358</v>
      </c>
      <c r="D43" s="650">
        <v>23572.69</v>
      </c>
      <c r="E43" s="650">
        <v>23597.69</v>
      </c>
      <c r="F43" s="693">
        <f t="shared" si="0"/>
        <v>25</v>
      </c>
      <c r="G43" s="643">
        <v>5.5</v>
      </c>
      <c r="H43" s="644">
        <f>ROUND((F43*G43)/9,0)</f>
        <v>15</v>
      </c>
      <c r="I43" s="645" t="s">
        <v>392</v>
      </c>
      <c r="J43" s="652" t="s">
        <v>392</v>
      </c>
      <c r="K43" s="645" t="s">
        <v>392</v>
      </c>
      <c r="L43" s="765" t="s">
        <v>392</v>
      </c>
      <c r="M43" s="696">
        <f t="shared" ref="M43:M45" si="17">H43</f>
        <v>15</v>
      </c>
      <c r="N43" s="697">
        <f>ROUND((H43*$N$6),0)</f>
        <v>1</v>
      </c>
      <c r="O43" s="644"/>
      <c r="P43" s="698">
        <v>1.5</v>
      </c>
      <c r="Q43" s="780">
        <f>ROUND(((F43*G43)*(P43/12))/27,2)</f>
        <v>0.64</v>
      </c>
      <c r="R43" s="644"/>
      <c r="S43" s="644"/>
      <c r="T43" s="644"/>
      <c r="U43" s="693">
        <f t="shared" ref="U43:U45" si="18">ROUND(F43, 2)</f>
        <v>25</v>
      </c>
      <c r="V43" s="644"/>
      <c r="W43" s="713"/>
      <c r="X43" s="196"/>
      <c r="Y43" s="196"/>
      <c r="AC43" s="109"/>
      <c r="AD43" s="108"/>
    </row>
    <row r="44" spans="1:30" s="73" customFormat="1" ht="18.75" x14ac:dyDescent="0.3">
      <c r="A44" s="216"/>
      <c r="C44" s="761" t="s">
        <v>370</v>
      </c>
      <c r="D44" s="650">
        <v>23597.69</v>
      </c>
      <c r="E44" s="650">
        <v>23677.35</v>
      </c>
      <c r="F44" s="693">
        <f t="shared" si="0"/>
        <v>79.659999999999854</v>
      </c>
      <c r="G44" s="643">
        <v>3.75</v>
      </c>
      <c r="H44" s="644">
        <f>ROUND((F44*G44)/9,0)</f>
        <v>33</v>
      </c>
      <c r="I44" s="645" t="s">
        <v>392</v>
      </c>
      <c r="J44" s="652" t="s">
        <v>392</v>
      </c>
      <c r="K44" s="645" t="s">
        <v>392</v>
      </c>
      <c r="L44" s="765" t="s">
        <v>392</v>
      </c>
      <c r="M44" s="696">
        <f t="shared" si="17"/>
        <v>33</v>
      </c>
      <c r="N44" s="697">
        <f>ROUND((H44*$N$6),0)</f>
        <v>3</v>
      </c>
      <c r="O44" s="644"/>
      <c r="P44" s="698">
        <v>1.5</v>
      </c>
      <c r="Q44" s="644">
        <f>ROUND(((F44*G44)*(P44/12))/27,0)</f>
        <v>1</v>
      </c>
      <c r="R44" s="644"/>
      <c r="S44" s="644"/>
      <c r="T44" s="644"/>
      <c r="U44" s="693">
        <f t="shared" si="18"/>
        <v>79.66</v>
      </c>
      <c r="V44" s="644"/>
      <c r="W44" s="713" t="s">
        <v>729</v>
      </c>
      <c r="X44" s="196"/>
      <c r="Y44" s="196"/>
      <c r="AC44" s="109"/>
      <c r="AD44" s="108"/>
    </row>
    <row r="45" spans="1:30" s="73" customFormat="1" ht="18.75" x14ac:dyDescent="0.3">
      <c r="A45" s="216"/>
      <c r="C45" s="760" t="s">
        <v>358</v>
      </c>
      <c r="D45" s="650">
        <v>23677.35</v>
      </c>
      <c r="E45" s="650">
        <v>23702.35</v>
      </c>
      <c r="F45" s="693">
        <f t="shared" si="0"/>
        <v>25</v>
      </c>
      <c r="G45" s="643">
        <v>5.5</v>
      </c>
      <c r="H45" s="644">
        <f t="shared" ref="H45" si="19">ROUND((F45*G45)/9,0)</f>
        <v>15</v>
      </c>
      <c r="I45" s="645">
        <v>4</v>
      </c>
      <c r="J45" s="644">
        <f>ROUND((F45*I45)/9,0)</f>
        <v>11</v>
      </c>
      <c r="K45" s="645">
        <v>2</v>
      </c>
      <c r="L45" s="646">
        <f t="shared" ref="L45" si="20">ROUND((F45*K45)/9,0)</f>
        <v>6</v>
      </c>
      <c r="M45" s="696">
        <f t="shared" si="17"/>
        <v>15</v>
      </c>
      <c r="N45" s="697">
        <f>ROUND((H45*$N$6),0)</f>
        <v>1</v>
      </c>
      <c r="O45" s="697">
        <f>ROUND($O$6*L45,0)</f>
        <v>2</v>
      </c>
      <c r="P45" s="698">
        <v>1.5</v>
      </c>
      <c r="Q45" s="780">
        <f>ROUND(((F45*G45)*(P45/12))/27,2)</f>
        <v>0.64</v>
      </c>
      <c r="R45" s="644">
        <f>J45</f>
        <v>11</v>
      </c>
      <c r="S45" s="703">
        <v>2</v>
      </c>
      <c r="T45" s="781">
        <f>ROUND((L45*9*(S45/12))/27,2)</f>
        <v>0.33</v>
      </c>
      <c r="U45" s="693">
        <f t="shared" si="18"/>
        <v>25</v>
      </c>
      <c r="V45" s="644"/>
      <c r="W45" s="713"/>
      <c r="X45" s="196"/>
      <c r="Y45" s="196"/>
      <c r="AC45" s="109"/>
      <c r="AD45" s="108"/>
    </row>
    <row r="46" spans="1:30" s="73" customFormat="1" ht="18.75" x14ac:dyDescent="0.3">
      <c r="A46" s="216"/>
      <c r="C46" s="760"/>
      <c r="D46" s="650"/>
      <c r="E46" s="650"/>
      <c r="F46" s="693"/>
      <c r="G46" s="643"/>
      <c r="H46" s="647"/>
      <c r="I46" s="647"/>
      <c r="J46" s="647"/>
      <c r="K46" s="706"/>
      <c r="L46" s="648"/>
      <c r="M46" s="770"/>
      <c r="N46" s="716"/>
      <c r="O46" s="657"/>
      <c r="P46" s="703"/>
      <c r="Q46" s="644"/>
      <c r="R46" s="644"/>
      <c r="S46" s="644"/>
      <c r="T46" s="644"/>
      <c r="U46" s="644"/>
      <c r="V46" s="644"/>
      <c r="W46" s="772"/>
      <c r="X46" s="196"/>
      <c r="Y46" s="196"/>
      <c r="AC46" s="109"/>
      <c r="AD46" s="108"/>
    </row>
    <row r="47" spans="1:30" s="73" customFormat="1" ht="19.5" thickBot="1" x14ac:dyDescent="0.35">
      <c r="A47" s="216"/>
      <c r="C47" s="730" t="s">
        <v>540</v>
      </c>
      <c r="D47" s="650">
        <v>23702.35</v>
      </c>
      <c r="E47" s="650">
        <v>45316.62</v>
      </c>
      <c r="F47" s="693">
        <f t="shared" ref="F47" si="21">E47-D47</f>
        <v>21614.270000000004</v>
      </c>
      <c r="G47" s="643">
        <v>4</v>
      </c>
      <c r="H47" s="644">
        <f>ROUND((F47*G47)/9,0)</f>
        <v>9606</v>
      </c>
      <c r="I47" s="645">
        <v>4</v>
      </c>
      <c r="J47" s="644">
        <f>ROUND((F47*I47)/9,0)</f>
        <v>9606</v>
      </c>
      <c r="K47" s="645">
        <v>2</v>
      </c>
      <c r="L47" s="646">
        <f t="shared" ref="L47" si="22">ROUND((F47*K47)/9,0)</f>
        <v>4803</v>
      </c>
      <c r="M47" s="696">
        <f>H47</f>
        <v>9606</v>
      </c>
      <c r="N47" s="697">
        <f>ROUND((H47*$N$6),0)</f>
        <v>817</v>
      </c>
      <c r="O47" s="697">
        <f>ROUND($O$6*L47,0)</f>
        <v>1921</v>
      </c>
      <c r="P47" s="698">
        <v>1.5</v>
      </c>
      <c r="Q47" s="644">
        <f>ROUND(((F47*G47)*(P47/12))/27,0)</f>
        <v>400</v>
      </c>
      <c r="R47" s="644">
        <f>J47</f>
        <v>9606</v>
      </c>
      <c r="S47" s="703">
        <v>2</v>
      </c>
      <c r="T47" s="699">
        <f>ROUND((L47*9*(S47/12))/27,0)</f>
        <v>267</v>
      </c>
      <c r="U47" s="693">
        <f>ROUND(F47, 2)</f>
        <v>21614.27</v>
      </c>
      <c r="V47" s="644"/>
      <c r="W47" s="772"/>
      <c r="X47" s="196"/>
      <c r="Y47" s="196"/>
      <c r="AC47" s="109"/>
      <c r="AD47" s="108"/>
    </row>
    <row r="48" spans="1:30" s="73" customFormat="1" ht="19.5" thickBot="1" x14ac:dyDescent="0.35">
      <c r="A48" s="216"/>
      <c r="C48" s="259"/>
      <c r="D48" s="453"/>
      <c r="E48" s="453"/>
      <c r="F48" s="114"/>
      <c r="G48" s="398"/>
      <c r="H48" s="463"/>
      <c r="I48" s="463"/>
      <c r="J48" s="463"/>
      <c r="K48" s="441"/>
      <c r="L48" s="399"/>
      <c r="M48" s="247"/>
      <c r="N48" s="114"/>
      <c r="O48" s="463"/>
      <c r="P48" s="400"/>
      <c r="Q48" s="463"/>
      <c r="R48" s="463"/>
      <c r="S48" s="463"/>
      <c r="T48" s="463"/>
      <c r="U48" s="463"/>
      <c r="V48" s="463"/>
      <c r="W48" s="772"/>
      <c r="X48" s="402" t="s">
        <v>276</v>
      </c>
      <c r="Y48" s="144" t="s">
        <v>277</v>
      </c>
      <c r="AC48" s="109"/>
      <c r="AD48" s="108"/>
    </row>
    <row r="49" spans="1:25" ht="39.950000000000003" customHeight="1" thickBot="1" x14ac:dyDescent="0.35">
      <c r="A49" s="217"/>
      <c r="C49" s="1529" t="s">
        <v>956</v>
      </c>
      <c r="D49" s="1529"/>
      <c r="E49" s="1529"/>
      <c r="F49" s="1529"/>
      <c r="G49" s="1529"/>
      <c r="H49" s="1529"/>
      <c r="I49" s="1529"/>
      <c r="J49" s="1529"/>
      <c r="K49" s="1529"/>
      <c r="L49" s="1530"/>
      <c r="M49" s="789">
        <f>ROUND(SUM(M9:M48),0)</f>
        <v>16251</v>
      </c>
      <c r="N49" s="785">
        <f>ROUND(SUM(N9:N48),0)</f>
        <v>1381</v>
      </c>
      <c r="O49" s="786">
        <f>ROUND(SUM(O9:O48),0)</f>
        <v>3145</v>
      </c>
      <c r="P49" s="787"/>
      <c r="Q49" s="789">
        <f>ROUND(SUM(Q9:Q48),0)</f>
        <v>676</v>
      </c>
      <c r="R49" s="786">
        <f>ROUND(SUM(R9:R48),0)</f>
        <v>15733</v>
      </c>
      <c r="S49" s="785"/>
      <c r="T49" s="786">
        <f>ROUND(SUM(T9:T48),0)</f>
        <v>437</v>
      </c>
      <c r="U49" s="788">
        <f>ROUND(SUM(U9:U48),2)</f>
        <v>36914.120000000003</v>
      </c>
      <c r="V49" s="785" t="s">
        <v>652</v>
      </c>
      <c r="W49" s="107"/>
      <c r="X49" s="211" t="s">
        <v>140</v>
      </c>
      <c r="Y49" s="444">
        <v>44657</v>
      </c>
    </row>
    <row r="50" spans="1:25" ht="12.75" customHeight="1" x14ac:dyDescent="0.2">
      <c r="O50" s="93"/>
    </row>
  </sheetData>
  <mergeCells count="24">
    <mergeCell ref="C49:L49"/>
    <mergeCell ref="I3:I7"/>
    <mergeCell ref="A3:A8"/>
    <mergeCell ref="D3:E7"/>
    <mergeCell ref="F3:F7"/>
    <mergeCell ref="G3:G7"/>
    <mergeCell ref="H3:H7"/>
    <mergeCell ref="C9:W9"/>
    <mergeCell ref="C2:W2"/>
    <mergeCell ref="V4:V8"/>
    <mergeCell ref="W4:W8"/>
    <mergeCell ref="J3:J7"/>
    <mergeCell ref="M6:M7"/>
    <mergeCell ref="R5:R7"/>
    <mergeCell ref="S5:S7"/>
    <mergeCell ref="P5:P7"/>
    <mergeCell ref="R4:T4"/>
    <mergeCell ref="M3:W3"/>
    <mergeCell ref="U5:U7"/>
    <mergeCell ref="P4:Q4"/>
    <mergeCell ref="Q5:Q7"/>
    <mergeCell ref="T5:T7"/>
    <mergeCell ref="K3:K7"/>
    <mergeCell ref="L3:L7"/>
  </mergeCells>
  <conditionalFormatting sqref="N6:O6">
    <cfRule type="containsBlanks" dxfId="52" priority="1">
      <formula>LEN(TRIM(N6))=0</formula>
    </cfRule>
  </conditionalFormatting>
  <conditionalFormatting sqref="X49:Y49">
    <cfRule type="containsBlanks" dxfId="51" priority="2">
      <formula>LEN(TRIM(X49))=0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5097-241F-443C-8B60-2C5975619511}">
  <sheetPr>
    <tabColor rgb="FF002060"/>
    <pageSetUpPr fitToPage="1"/>
  </sheetPr>
  <dimension ref="A1:BC62"/>
  <sheetViews>
    <sheetView showGridLines="0" showZeros="0" zoomScale="60" zoomScaleNormal="60" workbookViewId="0">
      <pane ySplit="8" topLeftCell="A34" activePane="bottomLeft" state="frozen"/>
      <selection pane="bottomLeft" activeCell="T61" sqref="T61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12" width="12.83203125" style="70" customWidth="1"/>
    <col min="13" max="15" width="20.83203125" style="70" customWidth="1"/>
    <col min="16" max="16" width="10.83203125" style="70" customWidth="1"/>
    <col min="17" max="18" width="20.83203125" style="70" customWidth="1"/>
    <col min="19" max="19" width="10.83203125" style="70" customWidth="1"/>
    <col min="20" max="22" width="20.83203125" style="70" customWidth="1"/>
    <col min="23" max="23" width="55.83203125" style="70" customWidth="1"/>
    <col min="24" max="25" width="20.83203125" style="70" customWidth="1"/>
    <col min="27" max="16384" width="9.33203125" style="70"/>
  </cols>
  <sheetData>
    <row r="1" spans="1:55" ht="30" customHeight="1" thickBot="1" x14ac:dyDescent="0.25">
      <c r="A1" s="217"/>
    </row>
    <row r="2" spans="1:55" ht="24.95" customHeight="1" thickBot="1" x14ac:dyDescent="0.25">
      <c r="A2" s="217"/>
      <c r="C2" s="1449" t="s">
        <v>747</v>
      </c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1"/>
      <c r="X2" s="194"/>
      <c r="Y2" s="194"/>
    </row>
    <row r="3" spans="1:55" ht="19.5" customHeight="1" x14ac:dyDescent="0.2">
      <c r="A3" s="1468" t="s">
        <v>323</v>
      </c>
      <c r="C3" s="791"/>
      <c r="D3" s="1502" t="s">
        <v>535</v>
      </c>
      <c r="E3" s="1567"/>
      <c r="F3" s="1508" t="s">
        <v>184</v>
      </c>
      <c r="G3" s="1508" t="s">
        <v>390</v>
      </c>
      <c r="H3" s="1508" t="s">
        <v>87</v>
      </c>
      <c r="I3" s="1508" t="s">
        <v>391</v>
      </c>
      <c r="J3" s="1511" t="s">
        <v>393</v>
      </c>
      <c r="K3" s="1508" t="s">
        <v>719</v>
      </c>
      <c r="L3" s="1515" t="s">
        <v>720</v>
      </c>
      <c r="M3" s="1563" t="s">
        <v>331</v>
      </c>
      <c r="N3" s="1531"/>
      <c r="O3" s="1531"/>
      <c r="P3" s="1531"/>
      <c r="Q3" s="1531"/>
      <c r="R3" s="1531"/>
      <c r="S3" s="1531"/>
      <c r="T3" s="1531"/>
      <c r="U3" s="1531"/>
      <c r="V3" s="1531"/>
      <c r="W3" s="1564"/>
      <c r="X3" s="191"/>
      <c r="Y3" s="191"/>
    </row>
    <row r="4" spans="1:55" ht="20.100000000000001" customHeight="1" x14ac:dyDescent="0.2">
      <c r="A4" s="1452"/>
      <c r="C4" s="792"/>
      <c r="D4" s="1504"/>
      <c r="E4" s="1568"/>
      <c r="F4" s="1509"/>
      <c r="G4" s="1509"/>
      <c r="H4" s="1509"/>
      <c r="I4" s="1509"/>
      <c r="J4" s="1518"/>
      <c r="K4" s="1509"/>
      <c r="L4" s="1516"/>
      <c r="M4" s="673">
        <v>254</v>
      </c>
      <c r="N4" s="566">
        <v>407</v>
      </c>
      <c r="O4" s="525">
        <v>408</v>
      </c>
      <c r="P4" s="1565">
        <v>442</v>
      </c>
      <c r="Q4" s="1566"/>
      <c r="R4" s="1460">
        <v>617</v>
      </c>
      <c r="S4" s="1562"/>
      <c r="T4" s="1461"/>
      <c r="U4" s="672">
        <v>618</v>
      </c>
      <c r="V4" s="1559" t="s">
        <v>134</v>
      </c>
      <c r="W4" s="1439" t="s">
        <v>838</v>
      </c>
      <c r="X4" s="104"/>
      <c r="Y4" s="104"/>
    </row>
    <row r="5" spans="1:55" s="74" customFormat="1" ht="150" customHeight="1" x14ac:dyDescent="0.3">
      <c r="A5" s="1452"/>
      <c r="C5" s="1073" t="s">
        <v>355</v>
      </c>
      <c r="D5" s="1504"/>
      <c r="E5" s="1568"/>
      <c r="F5" s="1509"/>
      <c r="G5" s="1509"/>
      <c r="H5" s="1509"/>
      <c r="I5" s="1509"/>
      <c r="J5" s="1518"/>
      <c r="K5" s="1509"/>
      <c r="L5" s="1516"/>
      <c r="M5" s="675" t="s">
        <v>197</v>
      </c>
      <c r="N5" s="523" t="s">
        <v>219</v>
      </c>
      <c r="O5" s="524" t="s">
        <v>221</v>
      </c>
      <c r="P5" s="1535" t="s">
        <v>536</v>
      </c>
      <c r="Q5" s="1442" t="s">
        <v>962</v>
      </c>
      <c r="R5" s="1436" t="s">
        <v>627</v>
      </c>
      <c r="S5" s="1535" t="s">
        <v>536</v>
      </c>
      <c r="T5" s="1436" t="s">
        <v>880</v>
      </c>
      <c r="U5" s="1436" t="s">
        <v>933</v>
      </c>
      <c r="V5" s="1560"/>
      <c r="W5" s="1440"/>
      <c r="X5" s="195"/>
      <c r="Y5" s="195"/>
      <c r="AB5" s="73"/>
      <c r="AC5" s="73"/>
      <c r="AD5" s="73"/>
      <c r="AE5" s="73"/>
      <c r="AF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</row>
    <row r="6" spans="1:55" s="74" customFormat="1" ht="20.100000000000001" customHeight="1" x14ac:dyDescent="0.3">
      <c r="A6" s="1452"/>
      <c r="C6" s="792"/>
      <c r="D6" s="1504"/>
      <c r="E6" s="1568"/>
      <c r="F6" s="1509"/>
      <c r="G6" s="1509"/>
      <c r="H6" s="1509"/>
      <c r="I6" s="1509"/>
      <c r="J6" s="1518"/>
      <c r="K6" s="1509"/>
      <c r="L6" s="1516"/>
      <c r="M6" s="1436" t="s">
        <v>539</v>
      </c>
      <c r="N6" s="619">
        <v>8.5000000000000006E-2</v>
      </c>
      <c r="O6" s="619">
        <v>0.4</v>
      </c>
      <c r="P6" s="1536"/>
      <c r="Q6" s="1442"/>
      <c r="R6" s="1437"/>
      <c r="S6" s="1536"/>
      <c r="T6" s="1437"/>
      <c r="U6" s="1437"/>
      <c r="V6" s="1560"/>
      <c r="W6" s="1440"/>
      <c r="X6" s="104"/>
      <c r="Y6" s="104"/>
      <c r="AB6" s="73"/>
      <c r="AC6" s="73"/>
      <c r="AD6" s="73"/>
      <c r="AE6" s="73"/>
      <c r="AF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</row>
    <row r="7" spans="1:55" s="74" customFormat="1" ht="20.100000000000001" customHeight="1" x14ac:dyDescent="0.3">
      <c r="A7" s="1452"/>
      <c r="C7" s="792"/>
      <c r="D7" s="1506"/>
      <c r="E7" s="1569"/>
      <c r="F7" s="1510"/>
      <c r="G7" s="1510"/>
      <c r="H7" s="1510"/>
      <c r="I7" s="1510"/>
      <c r="J7" s="1513"/>
      <c r="K7" s="1510"/>
      <c r="L7" s="1517"/>
      <c r="M7" s="1438"/>
      <c r="N7" s="525" t="s">
        <v>330</v>
      </c>
      <c r="O7" s="525" t="s">
        <v>330</v>
      </c>
      <c r="P7" s="1537"/>
      <c r="Q7" s="1443"/>
      <c r="R7" s="1438"/>
      <c r="S7" s="1537"/>
      <c r="T7" s="1438"/>
      <c r="U7" s="1438"/>
      <c r="V7" s="1560"/>
      <c r="W7" s="1440"/>
      <c r="X7" s="104"/>
      <c r="Y7" s="104"/>
      <c r="AB7" s="73"/>
      <c r="AC7" s="73"/>
      <c r="AD7" s="73"/>
      <c r="AE7" s="73"/>
      <c r="AF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</row>
    <row r="8" spans="1:55" s="73" customFormat="1" ht="20.100000000000001" customHeight="1" thickBot="1" x14ac:dyDescent="0.35">
      <c r="A8" s="1453"/>
      <c r="C8" s="793"/>
      <c r="D8" s="1414" t="s">
        <v>65</v>
      </c>
      <c r="E8" s="1415" t="s">
        <v>66</v>
      </c>
      <c r="F8" s="1416" t="s">
        <v>67</v>
      </c>
      <c r="G8" s="1416" t="s">
        <v>67</v>
      </c>
      <c r="H8" s="1416" t="s">
        <v>83</v>
      </c>
      <c r="I8" s="1417" t="s">
        <v>67</v>
      </c>
      <c r="J8" s="1416" t="s">
        <v>83</v>
      </c>
      <c r="K8" s="1417" t="s">
        <v>67</v>
      </c>
      <c r="L8" s="1418" t="s">
        <v>83</v>
      </c>
      <c r="M8" s="680" t="s">
        <v>83</v>
      </c>
      <c r="N8" s="564" t="s">
        <v>85</v>
      </c>
      <c r="O8" s="616" t="s">
        <v>85</v>
      </c>
      <c r="P8" s="682" t="s">
        <v>132</v>
      </c>
      <c r="Q8" s="669" t="s">
        <v>133</v>
      </c>
      <c r="R8" s="679" t="s">
        <v>83</v>
      </c>
      <c r="S8" s="682" t="s">
        <v>132</v>
      </c>
      <c r="T8" s="683" t="s">
        <v>84</v>
      </c>
      <c r="U8" s="679" t="s">
        <v>67</v>
      </c>
      <c r="V8" s="1561"/>
      <c r="W8" s="1441"/>
      <c r="X8" s="196"/>
      <c r="Y8" s="196"/>
    </row>
    <row r="9" spans="1:55" s="390" customFormat="1" ht="20.100000000000001" customHeight="1" thickBot="1" x14ac:dyDescent="0.35">
      <c r="A9" s="388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4"/>
      <c r="Q9" s="1434"/>
      <c r="R9" s="1434"/>
      <c r="S9" s="1434"/>
      <c r="T9" s="1434"/>
      <c r="U9" s="1434"/>
      <c r="V9" s="1434"/>
      <c r="W9" s="1435"/>
      <c r="X9" s="395"/>
      <c r="Y9" s="395"/>
    </row>
    <row r="10" spans="1:55" s="73" customFormat="1" ht="20.100000000000001" customHeight="1" x14ac:dyDescent="0.3">
      <c r="A10" s="388"/>
      <c r="C10" s="584"/>
      <c r="D10" s="391"/>
      <c r="E10" s="392"/>
      <c r="F10" s="790"/>
      <c r="G10" s="636"/>
      <c r="H10" s="636"/>
      <c r="I10" s="636"/>
      <c r="J10" s="636"/>
      <c r="K10" s="638"/>
      <c r="L10" s="639"/>
      <c r="M10" s="467"/>
      <c r="N10" s="461"/>
      <c r="O10" s="461"/>
      <c r="P10" s="239"/>
      <c r="Q10" s="461"/>
      <c r="R10" s="461"/>
      <c r="S10" s="461"/>
      <c r="T10" s="461"/>
      <c r="U10" s="461"/>
      <c r="V10" s="461"/>
      <c r="W10" s="694"/>
      <c r="X10" s="196"/>
      <c r="Y10" s="196"/>
      <c r="AC10" s="390"/>
      <c r="AD10" s="390"/>
    </row>
    <row r="11" spans="1:55" s="73" customFormat="1" ht="20.100000000000001" customHeight="1" x14ac:dyDescent="0.3">
      <c r="A11" s="388"/>
      <c r="C11" s="1037" t="s">
        <v>540</v>
      </c>
      <c r="D11" s="528">
        <v>8402.5</v>
      </c>
      <c r="E11" s="528">
        <v>9210.42</v>
      </c>
      <c r="F11" s="693">
        <f t="shared" ref="F11" si="0">E11-D11</f>
        <v>807.92000000000007</v>
      </c>
      <c r="G11" s="643">
        <v>10</v>
      </c>
      <c r="H11" s="644">
        <f t="shared" ref="H11" si="1">ROUND((F11*G11)/9,0)</f>
        <v>898</v>
      </c>
      <c r="I11" s="645">
        <v>4</v>
      </c>
      <c r="J11" s="644">
        <f>ROUND((F11*I11)/9,0)</f>
        <v>359</v>
      </c>
      <c r="K11" s="767">
        <v>2</v>
      </c>
      <c r="L11" s="646">
        <f>ROUND((F11*K11)/9,0)</f>
        <v>180</v>
      </c>
      <c r="M11" s="696">
        <f>H11</f>
        <v>898</v>
      </c>
      <c r="N11" s="697">
        <f>ROUND((H11*$N$6),0)</f>
        <v>76</v>
      </c>
      <c r="O11" s="697">
        <f>ROUND($O$6*L11,0)</f>
        <v>72</v>
      </c>
      <c r="P11" s="698">
        <v>1.5</v>
      </c>
      <c r="Q11" s="644">
        <f>ROUND(((F11*G11)*(P11/12))/27,0)</f>
        <v>37</v>
      </c>
      <c r="R11" s="644">
        <f>J11</f>
        <v>359</v>
      </c>
      <c r="S11" s="703">
        <v>2</v>
      </c>
      <c r="T11" s="699">
        <f>ROUND((L11*9*(S11/12))/27,0)</f>
        <v>10</v>
      </c>
      <c r="U11" s="693">
        <f>ROUND(F11, 2)</f>
        <v>807.92</v>
      </c>
      <c r="V11" s="461"/>
      <c r="W11" s="694"/>
      <c r="X11" s="196"/>
      <c r="Y11" s="196"/>
      <c r="AC11" s="390"/>
      <c r="AD11" s="390"/>
    </row>
    <row r="12" spans="1:55" s="73" customFormat="1" ht="20.100000000000001" customHeight="1" x14ac:dyDescent="0.3">
      <c r="A12" s="388"/>
      <c r="C12" s="584"/>
      <c r="D12" s="528"/>
      <c r="E12" s="528"/>
      <c r="F12" s="790"/>
      <c r="G12" s="636"/>
      <c r="H12" s="636"/>
      <c r="I12" s="636"/>
      <c r="J12" s="636"/>
      <c r="K12" s="638"/>
      <c r="L12" s="639"/>
      <c r="M12" s="462"/>
      <c r="N12" s="461"/>
      <c r="O12" s="461"/>
      <c r="P12" s="239"/>
      <c r="Q12" s="461"/>
      <c r="R12" s="461"/>
      <c r="S12" s="461"/>
      <c r="T12" s="461"/>
      <c r="U12" s="693">
        <f>ROUND(F12, 2)</f>
        <v>0</v>
      </c>
      <c r="V12" s="461"/>
      <c r="W12" s="694"/>
      <c r="X12" s="196"/>
      <c r="Y12" s="196"/>
      <c r="AC12" s="390"/>
      <c r="AD12" s="390"/>
    </row>
    <row r="13" spans="1:55" s="73" customFormat="1" ht="18.75" x14ac:dyDescent="0.3">
      <c r="A13" s="216"/>
      <c r="C13" s="695" t="s">
        <v>358</v>
      </c>
      <c r="D13" s="528">
        <v>9210.42</v>
      </c>
      <c r="E13" s="528">
        <v>9235.42</v>
      </c>
      <c r="F13" s="693">
        <f t="shared" ref="F13:F59" si="2">E13-D13</f>
        <v>25</v>
      </c>
      <c r="G13" s="643">
        <v>7.5</v>
      </c>
      <c r="H13" s="644">
        <f>ROUND((F13*G13)/9,0)</f>
        <v>21</v>
      </c>
      <c r="I13" s="645" t="s">
        <v>392</v>
      </c>
      <c r="J13" s="645" t="s">
        <v>392</v>
      </c>
      <c r="K13" s="645" t="s">
        <v>392</v>
      </c>
      <c r="L13" s="646" t="s">
        <v>392</v>
      </c>
      <c r="M13" s="696">
        <f t="shared" ref="M13:M15" si="3">H13</f>
        <v>21</v>
      </c>
      <c r="N13" s="115">
        <f>ROUND((H13*$N$6),0)</f>
        <v>2</v>
      </c>
      <c r="O13" s="464"/>
      <c r="P13" s="698">
        <v>1.5</v>
      </c>
      <c r="Q13" s="780">
        <f>ROUND(((F13*G13)*(P13/12))/27,2)</f>
        <v>0.87</v>
      </c>
      <c r="R13" s="464"/>
      <c r="S13" s="464"/>
      <c r="T13" s="464"/>
      <c r="U13" s="693">
        <f>ROUND(F13, 2)</f>
        <v>25</v>
      </c>
      <c r="V13" s="464"/>
      <c r="W13" s="713"/>
      <c r="X13" s="196"/>
      <c r="Y13" s="196"/>
      <c r="AC13" s="109"/>
      <c r="AD13" s="108"/>
    </row>
    <row r="14" spans="1:55" s="73" customFormat="1" ht="18.75" x14ac:dyDescent="0.3">
      <c r="A14" s="216"/>
      <c r="C14" s="721" t="s">
        <v>361</v>
      </c>
      <c r="D14" s="528">
        <v>9235.42</v>
      </c>
      <c r="E14" s="528">
        <v>9401.06</v>
      </c>
      <c r="F14" s="693">
        <f t="shared" si="2"/>
        <v>165.63999999999942</v>
      </c>
      <c r="G14" s="643">
        <v>5</v>
      </c>
      <c r="H14" s="644">
        <f>ROUND((F14*G14)/9,0)</f>
        <v>92</v>
      </c>
      <c r="I14" s="645" t="s">
        <v>392</v>
      </c>
      <c r="J14" s="645" t="s">
        <v>392</v>
      </c>
      <c r="K14" s="645" t="s">
        <v>392</v>
      </c>
      <c r="L14" s="646" t="s">
        <v>392</v>
      </c>
      <c r="M14" s="696">
        <f t="shared" si="3"/>
        <v>92</v>
      </c>
      <c r="N14" s="115">
        <f>ROUND((H14*$N$6),0)</f>
        <v>8</v>
      </c>
      <c r="O14" s="464"/>
      <c r="P14" s="698">
        <v>1.5</v>
      </c>
      <c r="Q14" s="464">
        <f>ROUND(((F14*G14)*(P14/12))/27,0)</f>
        <v>4</v>
      </c>
      <c r="R14" s="464"/>
      <c r="S14" s="464"/>
      <c r="T14" s="464"/>
      <c r="U14" s="693">
        <f>ROUND(F14, 2)</f>
        <v>165.64</v>
      </c>
      <c r="V14" s="464"/>
      <c r="W14" s="713" t="s">
        <v>893</v>
      </c>
      <c r="X14" s="196"/>
      <c r="Y14" s="196"/>
      <c r="AC14" s="109"/>
      <c r="AD14" s="108"/>
    </row>
    <row r="15" spans="1:55" s="73" customFormat="1" ht="18.75" x14ac:dyDescent="0.3">
      <c r="A15" s="216"/>
      <c r="C15" s="695" t="s">
        <v>358</v>
      </c>
      <c r="D15" s="528">
        <v>9401.06</v>
      </c>
      <c r="E15" s="528">
        <v>9426.06</v>
      </c>
      <c r="F15" s="693">
        <f t="shared" si="2"/>
        <v>25</v>
      </c>
      <c r="G15" s="643">
        <v>7.5</v>
      </c>
      <c r="H15" s="644">
        <f>ROUND((F15*G15)/9,0)</f>
        <v>21</v>
      </c>
      <c r="I15" s="645" t="s">
        <v>392</v>
      </c>
      <c r="J15" s="645" t="s">
        <v>392</v>
      </c>
      <c r="K15" s="645" t="s">
        <v>392</v>
      </c>
      <c r="L15" s="646" t="s">
        <v>392</v>
      </c>
      <c r="M15" s="696">
        <f t="shared" si="3"/>
        <v>21</v>
      </c>
      <c r="N15" s="115">
        <f>ROUND((H15*$N$6),0)</f>
        <v>2</v>
      </c>
      <c r="O15" s="464"/>
      <c r="P15" s="698">
        <v>1.5</v>
      </c>
      <c r="Q15" s="780">
        <f>ROUND(((F15*G15)*(P15/12))/27,2)</f>
        <v>0.87</v>
      </c>
      <c r="R15" s="464"/>
      <c r="S15" s="464"/>
      <c r="T15" s="464"/>
      <c r="U15" s="693">
        <f>ROUND(F15, 2)</f>
        <v>25</v>
      </c>
      <c r="V15" s="464"/>
      <c r="W15" s="713"/>
      <c r="X15" s="196"/>
      <c r="Y15" s="196"/>
      <c r="AC15" s="109"/>
      <c r="AD15" s="108"/>
    </row>
    <row r="16" spans="1:55" s="73" customFormat="1" ht="18.75" x14ac:dyDescent="0.3">
      <c r="A16" s="216"/>
      <c r="C16" s="695"/>
      <c r="D16" s="528"/>
      <c r="E16" s="528"/>
      <c r="F16" s="693"/>
      <c r="G16" s="643"/>
      <c r="H16" s="644"/>
      <c r="I16" s="644"/>
      <c r="J16" s="644"/>
      <c r="K16" s="645"/>
      <c r="L16" s="646"/>
      <c r="M16" s="203"/>
      <c r="N16" s="115"/>
      <c r="O16" s="464"/>
      <c r="P16" s="225"/>
      <c r="Q16" s="780"/>
      <c r="R16" s="464"/>
      <c r="S16" s="464"/>
      <c r="T16" s="464"/>
      <c r="U16" s="768"/>
      <c r="V16" s="464"/>
      <c r="W16" s="713"/>
      <c r="X16" s="196"/>
      <c r="Y16" s="196"/>
      <c r="AC16" s="109"/>
      <c r="AD16" s="108"/>
    </row>
    <row r="17" spans="1:30" s="73" customFormat="1" ht="18.75" x14ac:dyDescent="0.3">
      <c r="A17" s="216"/>
      <c r="C17" s="1037" t="s">
        <v>540</v>
      </c>
      <c r="D17" s="528">
        <v>9426.06</v>
      </c>
      <c r="E17" s="528">
        <v>12350</v>
      </c>
      <c r="F17" s="693">
        <f t="shared" si="2"/>
        <v>2923.9400000000005</v>
      </c>
      <c r="G17" s="643">
        <v>8</v>
      </c>
      <c r="H17" s="644">
        <f t="shared" ref="H17:H19" si="4">ROUND((F17*G17)/9,0)</f>
        <v>2599</v>
      </c>
      <c r="I17" s="645">
        <v>4</v>
      </c>
      <c r="J17" s="644">
        <f t="shared" ref="J17:J19" si="5">ROUND((F17*I17)/9,0)</f>
        <v>1300</v>
      </c>
      <c r="K17" s="645">
        <v>2</v>
      </c>
      <c r="L17" s="646">
        <f t="shared" ref="L17:L19" si="6">ROUND((F17*K17)/9,0)</f>
        <v>650</v>
      </c>
      <c r="M17" s="696">
        <f t="shared" ref="M17:M19" si="7">H17</f>
        <v>2599</v>
      </c>
      <c r="N17" s="697">
        <f t="shared" ref="N17:N19" si="8">ROUND((H17*$N$6),0)</f>
        <v>221</v>
      </c>
      <c r="O17" s="697">
        <f t="shared" ref="O17:O19" si="9">ROUND($O$6*L17,0)</f>
        <v>260</v>
      </c>
      <c r="P17" s="698">
        <v>1.5</v>
      </c>
      <c r="Q17" s="644">
        <f t="shared" ref="Q17:Q19" si="10">ROUND(((F17*G17)*(P17/12))/27,0)</f>
        <v>108</v>
      </c>
      <c r="R17" s="644">
        <f t="shared" ref="R17:R19" si="11">J17</f>
        <v>1300</v>
      </c>
      <c r="S17" s="703">
        <v>2</v>
      </c>
      <c r="T17" s="699">
        <f t="shared" ref="T17:T19" si="12">ROUND((L17*9*(S17/12))/27,0)</f>
        <v>36</v>
      </c>
      <c r="U17" s="693">
        <f>ROUND(F17, 2)</f>
        <v>2923.94</v>
      </c>
      <c r="V17" s="464"/>
      <c r="W17" s="713"/>
      <c r="X17" s="196"/>
      <c r="Y17" s="196"/>
      <c r="AC17" s="109"/>
      <c r="AD17" s="108"/>
    </row>
    <row r="18" spans="1:30" s="73" customFormat="1" ht="18.75" x14ac:dyDescent="0.3">
      <c r="A18" s="216"/>
      <c r="C18" s="1037" t="s">
        <v>540</v>
      </c>
      <c r="D18" s="528">
        <v>12350</v>
      </c>
      <c r="E18" s="528">
        <v>12450</v>
      </c>
      <c r="F18" s="693">
        <f t="shared" si="2"/>
        <v>100</v>
      </c>
      <c r="G18" s="643">
        <v>9</v>
      </c>
      <c r="H18" s="644">
        <f t="shared" si="4"/>
        <v>100</v>
      </c>
      <c r="I18" s="645">
        <v>4</v>
      </c>
      <c r="J18" s="644">
        <f t="shared" si="5"/>
        <v>44</v>
      </c>
      <c r="K18" s="645">
        <v>2</v>
      </c>
      <c r="L18" s="646">
        <f t="shared" si="6"/>
        <v>22</v>
      </c>
      <c r="M18" s="696">
        <f t="shared" si="7"/>
        <v>100</v>
      </c>
      <c r="N18" s="697">
        <f t="shared" si="8"/>
        <v>9</v>
      </c>
      <c r="O18" s="697">
        <f t="shared" si="9"/>
        <v>9</v>
      </c>
      <c r="P18" s="698">
        <v>1.5</v>
      </c>
      <c r="Q18" s="644">
        <f t="shared" si="10"/>
        <v>4</v>
      </c>
      <c r="R18" s="644">
        <f t="shared" si="11"/>
        <v>44</v>
      </c>
      <c r="S18" s="703">
        <v>2</v>
      </c>
      <c r="T18" s="781">
        <f t="shared" ref="T18" si="13">ROUND((L18*9*(S18/12))/27,2)</f>
        <v>1.22</v>
      </c>
      <c r="U18" s="693">
        <f>ROUND(F18, 2)</f>
        <v>100</v>
      </c>
      <c r="V18" s="464"/>
      <c r="W18" s="713"/>
      <c r="X18" s="196"/>
      <c r="Y18" s="196"/>
      <c r="AC18" s="109"/>
      <c r="AD18" s="108"/>
    </row>
    <row r="19" spans="1:30" s="73" customFormat="1" ht="18.75" x14ac:dyDescent="0.3">
      <c r="A19" s="216"/>
      <c r="C19" s="1037" t="s">
        <v>540</v>
      </c>
      <c r="D19" s="528">
        <v>12450</v>
      </c>
      <c r="E19" s="528">
        <v>14798.5</v>
      </c>
      <c r="F19" s="693">
        <f t="shared" si="2"/>
        <v>2348.5</v>
      </c>
      <c r="G19" s="643">
        <v>10</v>
      </c>
      <c r="H19" s="644">
        <f t="shared" si="4"/>
        <v>2609</v>
      </c>
      <c r="I19" s="645">
        <v>4</v>
      </c>
      <c r="J19" s="644">
        <f t="shared" si="5"/>
        <v>1044</v>
      </c>
      <c r="K19" s="645">
        <v>2</v>
      </c>
      <c r="L19" s="646">
        <f t="shared" si="6"/>
        <v>522</v>
      </c>
      <c r="M19" s="696">
        <f t="shared" si="7"/>
        <v>2609</v>
      </c>
      <c r="N19" s="697">
        <f t="shared" si="8"/>
        <v>222</v>
      </c>
      <c r="O19" s="697">
        <f t="shared" si="9"/>
        <v>209</v>
      </c>
      <c r="P19" s="698">
        <v>1.5</v>
      </c>
      <c r="Q19" s="644">
        <f t="shared" si="10"/>
        <v>109</v>
      </c>
      <c r="R19" s="644">
        <f t="shared" si="11"/>
        <v>1044</v>
      </c>
      <c r="S19" s="703">
        <v>2</v>
      </c>
      <c r="T19" s="699">
        <f t="shared" si="12"/>
        <v>29</v>
      </c>
      <c r="U19" s="693">
        <f>ROUND(F19, 2)</f>
        <v>2348.5</v>
      </c>
      <c r="V19" s="464"/>
      <c r="W19" s="713"/>
      <c r="X19" s="196"/>
      <c r="Y19" s="196"/>
      <c r="AC19" s="109"/>
      <c r="AD19" s="108"/>
    </row>
    <row r="20" spans="1:30" s="73" customFormat="1" ht="18.75" x14ac:dyDescent="0.3">
      <c r="A20" s="216"/>
      <c r="C20" s="507"/>
      <c r="D20" s="528"/>
      <c r="E20" s="528"/>
      <c r="F20" s="693"/>
      <c r="G20" s="643"/>
      <c r="H20" s="644"/>
      <c r="I20" s="644"/>
      <c r="J20" s="644"/>
      <c r="K20" s="645"/>
      <c r="L20" s="646"/>
      <c r="M20" s="407"/>
      <c r="N20" s="115"/>
      <c r="O20" s="464"/>
      <c r="P20" s="225"/>
      <c r="Q20" s="464"/>
      <c r="R20" s="464"/>
      <c r="S20" s="464"/>
      <c r="T20" s="464"/>
      <c r="U20" s="644"/>
      <c r="V20" s="464"/>
      <c r="W20" s="713"/>
      <c r="X20" s="196"/>
      <c r="Y20" s="196"/>
      <c r="AC20" s="109"/>
      <c r="AD20" s="108"/>
    </row>
    <row r="21" spans="1:30" s="73" customFormat="1" ht="18.75" x14ac:dyDescent="0.3">
      <c r="A21" s="216"/>
      <c r="C21" s="695" t="s">
        <v>358</v>
      </c>
      <c r="D21" s="528">
        <v>14798.5</v>
      </c>
      <c r="E21" s="528">
        <v>14823.5</v>
      </c>
      <c r="F21" s="693">
        <f t="shared" si="2"/>
        <v>25</v>
      </c>
      <c r="G21" s="643">
        <v>7.75</v>
      </c>
      <c r="H21" s="644">
        <f>ROUND((F21*G21)/9,0)</f>
        <v>22</v>
      </c>
      <c r="I21" s="645" t="s">
        <v>392</v>
      </c>
      <c r="J21" s="645" t="s">
        <v>392</v>
      </c>
      <c r="K21" s="645" t="s">
        <v>392</v>
      </c>
      <c r="L21" s="646" t="s">
        <v>392</v>
      </c>
      <c r="M21" s="696">
        <f t="shared" ref="M21" si="14">H21</f>
        <v>22</v>
      </c>
      <c r="N21" s="115">
        <f>ROUND((H21*$N$6),0)</f>
        <v>2</v>
      </c>
      <c r="O21" s="464"/>
      <c r="P21" s="698">
        <v>1.5</v>
      </c>
      <c r="Q21" s="464">
        <f>ROUND(((F21*G21)*(P21/12))/27,0)</f>
        <v>1</v>
      </c>
      <c r="R21" s="464"/>
      <c r="S21" s="464"/>
      <c r="T21" s="464"/>
      <c r="U21" s="693">
        <f>ROUND(F21, 2)</f>
        <v>25</v>
      </c>
      <c r="V21" s="464"/>
      <c r="W21" s="713"/>
      <c r="X21" s="196"/>
      <c r="Y21" s="196"/>
      <c r="AC21" s="109"/>
      <c r="AD21" s="108"/>
    </row>
    <row r="22" spans="1:30" s="73" customFormat="1" ht="18.75" x14ac:dyDescent="0.3">
      <c r="A22" s="216"/>
      <c r="C22" s="721" t="s">
        <v>366</v>
      </c>
      <c r="D22" s="528">
        <v>14823.5</v>
      </c>
      <c r="E22" s="528">
        <v>15334.5</v>
      </c>
      <c r="F22" s="693">
        <f t="shared" si="2"/>
        <v>511</v>
      </c>
      <c r="G22" s="643">
        <v>6</v>
      </c>
      <c r="H22" s="644">
        <f>ROUND((F22*G22)/9,0)</f>
        <v>341</v>
      </c>
      <c r="I22" s="645" t="s">
        <v>392</v>
      </c>
      <c r="J22" s="645" t="s">
        <v>392</v>
      </c>
      <c r="K22" s="645" t="s">
        <v>392</v>
      </c>
      <c r="L22" s="646" t="s">
        <v>392</v>
      </c>
      <c r="M22" s="696">
        <f t="shared" ref="M22" si="15">H22</f>
        <v>341</v>
      </c>
      <c r="N22" s="115">
        <f>ROUND((H22*$N$6),0)</f>
        <v>29</v>
      </c>
      <c r="O22" s="464"/>
      <c r="P22" s="698">
        <v>1.5</v>
      </c>
      <c r="Q22" s="464">
        <f>ROUND(((F22*G22)*(P22/12))/27,0)</f>
        <v>14</v>
      </c>
      <c r="R22" s="464"/>
      <c r="S22" s="464"/>
      <c r="T22" s="464"/>
      <c r="U22" s="693">
        <f>ROUND(F22, 2)</f>
        <v>511</v>
      </c>
      <c r="V22" s="464"/>
      <c r="W22" s="713" t="s">
        <v>729</v>
      </c>
      <c r="X22" s="196"/>
      <c r="Y22" s="196"/>
      <c r="AC22" s="109"/>
      <c r="AD22" s="108"/>
    </row>
    <row r="23" spans="1:30" s="73" customFormat="1" ht="18.75" x14ac:dyDescent="0.3">
      <c r="A23" s="216"/>
      <c r="C23" s="695" t="s">
        <v>358</v>
      </c>
      <c r="D23" s="528">
        <v>15334.5</v>
      </c>
      <c r="E23" s="528">
        <v>15359.5</v>
      </c>
      <c r="F23" s="693">
        <f t="shared" si="2"/>
        <v>25</v>
      </c>
      <c r="G23" s="643">
        <v>7.75</v>
      </c>
      <c r="H23" s="644">
        <f>ROUND((F23*G23)/9,0)</f>
        <v>22</v>
      </c>
      <c r="I23" s="645">
        <v>4</v>
      </c>
      <c r="J23" s="644">
        <f>ROUND((F23*I23)/9,0)</f>
        <v>11</v>
      </c>
      <c r="K23" s="645">
        <v>2</v>
      </c>
      <c r="L23" s="646">
        <f>ROUND((F23*K23)/9,0)</f>
        <v>6</v>
      </c>
      <c r="M23" s="407">
        <f>H23</f>
        <v>22</v>
      </c>
      <c r="N23" s="115">
        <f>ROUND((H23*$N$6),0)</f>
        <v>2</v>
      </c>
      <c r="O23" s="115">
        <f>ROUND($O$6*L23,0)</f>
        <v>2</v>
      </c>
      <c r="P23" s="698">
        <v>1.5</v>
      </c>
      <c r="Q23" s="464">
        <f>ROUND(((F23*G23)*(P23/12))/27,0)</f>
        <v>1</v>
      </c>
      <c r="R23" s="644">
        <f t="shared" ref="R23:R25" si="16">J23</f>
        <v>11</v>
      </c>
      <c r="S23" s="703">
        <v>2</v>
      </c>
      <c r="T23" s="781">
        <f>ROUND((L23*9*(S23/12))/27,2)</f>
        <v>0.33</v>
      </c>
      <c r="U23" s="693">
        <f>ROUND(F23, 2)</f>
        <v>25</v>
      </c>
      <c r="V23" s="464"/>
      <c r="W23" s="713"/>
      <c r="X23" s="196"/>
      <c r="Y23" s="196"/>
      <c r="AC23" s="109"/>
      <c r="AD23" s="108"/>
    </row>
    <row r="24" spans="1:30" s="73" customFormat="1" ht="18.75" x14ac:dyDescent="0.3">
      <c r="A24" s="216"/>
      <c r="C24" s="507"/>
      <c r="D24" s="528"/>
      <c r="E24" s="528"/>
      <c r="F24" s="693"/>
      <c r="G24" s="643"/>
      <c r="H24" s="644"/>
      <c r="I24" s="652"/>
      <c r="J24" s="644"/>
      <c r="K24" s="645"/>
      <c r="L24" s="646"/>
      <c r="M24" s="407"/>
      <c r="N24" s="115"/>
      <c r="O24" s="464"/>
      <c r="P24" s="225"/>
      <c r="Q24" s="464"/>
      <c r="R24" s="464"/>
      <c r="S24" s="409"/>
      <c r="T24" s="223"/>
      <c r="U24" s="768"/>
      <c r="V24" s="464"/>
      <c r="W24" s="713"/>
      <c r="X24" s="196"/>
      <c r="Y24" s="196"/>
      <c r="AC24" s="109"/>
      <c r="AD24" s="108"/>
    </row>
    <row r="25" spans="1:30" s="73" customFormat="1" ht="18.75" x14ac:dyDescent="0.3">
      <c r="A25" s="216"/>
      <c r="C25" s="1037" t="s">
        <v>540</v>
      </c>
      <c r="D25" s="528">
        <v>15359.5</v>
      </c>
      <c r="E25" s="528">
        <v>15983.44</v>
      </c>
      <c r="F25" s="693">
        <f t="shared" si="2"/>
        <v>623.94000000000051</v>
      </c>
      <c r="G25" s="643">
        <v>10</v>
      </c>
      <c r="H25" s="644">
        <f>ROUND((F25*G25)/9,0)</f>
        <v>693</v>
      </c>
      <c r="I25" s="645">
        <v>4</v>
      </c>
      <c r="J25" s="644">
        <f>ROUND((F25*I25)/9,0)</f>
        <v>277</v>
      </c>
      <c r="K25" s="645">
        <v>2</v>
      </c>
      <c r="L25" s="646">
        <f>ROUND((F25*K25)/9,0)</f>
        <v>139</v>
      </c>
      <c r="M25" s="696">
        <f t="shared" ref="M25" si="17">H25</f>
        <v>693</v>
      </c>
      <c r="N25" s="697">
        <f t="shared" ref="N25" si="18">ROUND((H25*$N$6),0)</f>
        <v>59</v>
      </c>
      <c r="O25" s="697">
        <f t="shared" ref="O25" si="19">ROUND($O$6*L25,0)</f>
        <v>56</v>
      </c>
      <c r="P25" s="698">
        <v>1.5</v>
      </c>
      <c r="Q25" s="644">
        <f t="shared" ref="Q25" si="20">ROUND(((F25*G25)*(P25/12))/27,0)</f>
        <v>29</v>
      </c>
      <c r="R25" s="644">
        <f t="shared" si="16"/>
        <v>277</v>
      </c>
      <c r="S25" s="703">
        <v>2</v>
      </c>
      <c r="T25" s="699">
        <f t="shared" ref="T25" si="21">ROUND((L25*9*(S25/12))/27,0)</f>
        <v>8</v>
      </c>
      <c r="U25" s="693">
        <f>ROUND(F25, 2)</f>
        <v>623.94000000000005</v>
      </c>
      <c r="V25" s="464"/>
      <c r="W25" s="713"/>
      <c r="X25" s="196"/>
      <c r="Y25" s="196"/>
      <c r="AC25" s="109"/>
      <c r="AD25" s="108"/>
    </row>
    <row r="26" spans="1:30" s="73" customFormat="1" ht="18.75" x14ac:dyDescent="0.3">
      <c r="A26" s="216"/>
      <c r="C26" s="507"/>
      <c r="D26" s="528"/>
      <c r="E26" s="528"/>
      <c r="F26" s="693"/>
      <c r="G26" s="643"/>
      <c r="H26" s="644"/>
      <c r="I26" s="644"/>
      <c r="J26" s="644"/>
      <c r="K26" s="645"/>
      <c r="L26" s="646"/>
      <c r="M26" s="407"/>
      <c r="N26" s="115"/>
      <c r="O26" s="464"/>
      <c r="P26" s="225"/>
      <c r="Q26" s="464"/>
      <c r="R26" s="464"/>
      <c r="S26" s="464"/>
      <c r="T26" s="464"/>
      <c r="U26" s="644"/>
      <c r="V26" s="464"/>
      <c r="W26" s="713"/>
      <c r="X26" s="196"/>
      <c r="Y26" s="196"/>
      <c r="AC26" s="109"/>
      <c r="AD26" s="108"/>
    </row>
    <row r="27" spans="1:30" s="73" customFormat="1" ht="18.75" x14ac:dyDescent="0.3">
      <c r="A27" s="216"/>
      <c r="C27" s="695" t="s">
        <v>358</v>
      </c>
      <c r="D27" s="528">
        <v>15983.44</v>
      </c>
      <c r="E27" s="528">
        <f>D28</f>
        <v>16021.25</v>
      </c>
      <c r="F27" s="693">
        <f t="shared" si="2"/>
        <v>37.809999999999491</v>
      </c>
      <c r="G27" s="643">
        <v>7.75</v>
      </c>
      <c r="H27" s="644">
        <f>ROUND((F27*G27)/9,0)</f>
        <v>33</v>
      </c>
      <c r="I27" s="645" t="s">
        <v>392</v>
      </c>
      <c r="J27" s="645" t="s">
        <v>392</v>
      </c>
      <c r="K27" s="645" t="s">
        <v>392</v>
      </c>
      <c r="L27" s="646" t="s">
        <v>392</v>
      </c>
      <c r="M27" s="407">
        <f>H27</f>
        <v>33</v>
      </c>
      <c r="N27" s="115">
        <f>ROUND((H27*$N$6),0)</f>
        <v>3</v>
      </c>
      <c r="O27" s="464"/>
      <c r="P27" s="698">
        <v>1.5</v>
      </c>
      <c r="Q27" s="464">
        <f>ROUND(((F27*G27)*(P27/12))/27,0)</f>
        <v>1</v>
      </c>
      <c r="R27" s="464"/>
      <c r="S27" s="464"/>
      <c r="T27" s="464"/>
      <c r="U27" s="693">
        <f>ROUND(F27, 2)</f>
        <v>37.81</v>
      </c>
      <c r="V27" s="464"/>
      <c r="W27" s="713"/>
      <c r="X27" s="196"/>
      <c r="Y27" s="196"/>
      <c r="AC27" s="109"/>
      <c r="AD27" s="108"/>
    </row>
    <row r="28" spans="1:30" s="73" customFormat="1" ht="18.75" x14ac:dyDescent="0.3">
      <c r="A28" s="216"/>
      <c r="C28" s="721" t="s">
        <v>367</v>
      </c>
      <c r="D28" s="528">
        <v>16021.25</v>
      </c>
      <c r="E28" s="528">
        <v>16322.75</v>
      </c>
      <c r="F28" s="693">
        <f t="shared" si="2"/>
        <v>301.5</v>
      </c>
      <c r="G28" s="643">
        <v>5.25</v>
      </c>
      <c r="H28" s="644">
        <f>ROUND((F28*G28)/9,0)</f>
        <v>176</v>
      </c>
      <c r="I28" s="645" t="s">
        <v>392</v>
      </c>
      <c r="J28" s="645" t="s">
        <v>392</v>
      </c>
      <c r="K28" s="645" t="s">
        <v>392</v>
      </c>
      <c r="L28" s="646" t="s">
        <v>392</v>
      </c>
      <c r="M28" s="407">
        <f>H28</f>
        <v>176</v>
      </c>
      <c r="N28" s="115">
        <f>ROUND((H28*$N$6),0)</f>
        <v>15</v>
      </c>
      <c r="O28" s="464"/>
      <c r="P28" s="698">
        <v>1.5</v>
      </c>
      <c r="Q28" s="464">
        <f>ROUND(((F28*G28)*(P28/12))/27,0)</f>
        <v>7</v>
      </c>
      <c r="R28" s="464"/>
      <c r="S28" s="464"/>
      <c r="T28" s="464"/>
      <c r="U28" s="693">
        <f>ROUND(F28, 2)</f>
        <v>301.5</v>
      </c>
      <c r="V28" s="464"/>
      <c r="W28" s="713" t="s">
        <v>729</v>
      </c>
      <c r="X28" s="196"/>
      <c r="Y28" s="196"/>
      <c r="AC28" s="109"/>
      <c r="AD28" s="108"/>
    </row>
    <row r="29" spans="1:30" s="73" customFormat="1" ht="18.75" x14ac:dyDescent="0.3">
      <c r="A29" s="216"/>
      <c r="C29" s="695" t="s">
        <v>358</v>
      </c>
      <c r="D29" s="528">
        <f>E28</f>
        <v>16322.75</v>
      </c>
      <c r="E29" s="528">
        <v>16347.75</v>
      </c>
      <c r="F29" s="693">
        <f t="shared" si="2"/>
        <v>25</v>
      </c>
      <c r="G29" s="643">
        <v>7.75</v>
      </c>
      <c r="H29" s="644">
        <f>ROUND((F29*G29)/9,0)</f>
        <v>22</v>
      </c>
      <c r="I29" s="645">
        <v>4</v>
      </c>
      <c r="J29" s="644">
        <f>ROUND((F29*I29)/9,0)</f>
        <v>11</v>
      </c>
      <c r="K29" s="645">
        <v>2</v>
      </c>
      <c r="L29" s="646">
        <f>ROUND((F29*K29)/9,0)</f>
        <v>6</v>
      </c>
      <c r="M29" s="407">
        <f>H29</f>
        <v>22</v>
      </c>
      <c r="N29" s="115">
        <f>ROUND((H29*$N$6),0)</f>
        <v>2</v>
      </c>
      <c r="O29" s="115">
        <f>ROUND($O$6*L29,0)</f>
        <v>2</v>
      </c>
      <c r="P29" s="698">
        <v>1.5</v>
      </c>
      <c r="Q29" s="464">
        <f>ROUND(((F29*G29)*(P29/12))/27,0)</f>
        <v>1</v>
      </c>
      <c r="R29" s="644">
        <f t="shared" ref="R29" si="22">J29</f>
        <v>11</v>
      </c>
      <c r="S29" s="703">
        <v>2</v>
      </c>
      <c r="T29" s="781">
        <f>ROUND((L29*9*(S29/12))/27,2)</f>
        <v>0.33</v>
      </c>
      <c r="U29" s="693">
        <f>ROUND(F29, 2)</f>
        <v>25</v>
      </c>
      <c r="V29" s="464"/>
      <c r="W29" s="713"/>
      <c r="X29" s="196"/>
      <c r="Y29" s="196"/>
      <c r="AC29" s="109"/>
      <c r="AD29" s="108"/>
    </row>
    <row r="30" spans="1:30" s="73" customFormat="1" ht="18.75" x14ac:dyDescent="0.3">
      <c r="A30" s="216"/>
      <c r="C30" s="695"/>
      <c r="D30" s="528"/>
      <c r="E30" s="528"/>
      <c r="F30" s="693"/>
      <c r="G30" s="643"/>
      <c r="H30" s="644"/>
      <c r="I30" s="652"/>
      <c r="J30" s="644"/>
      <c r="K30" s="645"/>
      <c r="L30" s="646"/>
      <c r="M30" s="407"/>
      <c r="N30" s="115"/>
      <c r="O30" s="464"/>
      <c r="P30" s="225"/>
      <c r="Q30" s="464"/>
      <c r="R30" s="464"/>
      <c r="S30" s="409"/>
      <c r="T30" s="223"/>
      <c r="U30" s="768"/>
      <c r="V30" s="464"/>
      <c r="W30" s="713"/>
      <c r="X30" s="196"/>
      <c r="Y30" s="196"/>
      <c r="AC30" s="109"/>
      <c r="AD30" s="108"/>
    </row>
    <row r="31" spans="1:30" s="73" customFormat="1" ht="18.75" x14ac:dyDescent="0.3">
      <c r="A31" s="216"/>
      <c r="C31" s="640" t="s">
        <v>540</v>
      </c>
      <c r="D31" s="528">
        <v>16347.75</v>
      </c>
      <c r="E31" s="528">
        <v>16911.21</v>
      </c>
      <c r="F31" s="693">
        <f t="shared" si="2"/>
        <v>563.45999999999913</v>
      </c>
      <c r="G31" s="643">
        <v>10</v>
      </c>
      <c r="H31" s="644">
        <f>ROUND((F31*G31)/9,0)</f>
        <v>626</v>
      </c>
      <c r="I31" s="645">
        <v>4</v>
      </c>
      <c r="J31" s="644">
        <f>ROUND((F31*I31)/9,0)</f>
        <v>250</v>
      </c>
      <c r="K31" s="645">
        <v>2</v>
      </c>
      <c r="L31" s="646">
        <f>ROUND((F31*K31)/9,0)</f>
        <v>125</v>
      </c>
      <c r="M31" s="696">
        <f t="shared" ref="M31" si="23">H31</f>
        <v>626</v>
      </c>
      <c r="N31" s="697">
        <f t="shared" ref="N31" si="24">ROUND((H31*$N$6),0)</f>
        <v>53</v>
      </c>
      <c r="O31" s="697">
        <f t="shared" ref="O31" si="25">ROUND($O$6*L31,0)</f>
        <v>50</v>
      </c>
      <c r="P31" s="698">
        <v>1.5</v>
      </c>
      <c r="Q31" s="644">
        <f t="shared" ref="Q31" si="26">ROUND(((F31*G31)*(P31/12))/27,0)</f>
        <v>26</v>
      </c>
      <c r="R31" s="644">
        <f t="shared" ref="R31" si="27">J31</f>
        <v>250</v>
      </c>
      <c r="S31" s="703">
        <v>2</v>
      </c>
      <c r="T31" s="699">
        <f t="shared" ref="T31" si="28">ROUND((L31*9*(S31/12))/27,0)</f>
        <v>7</v>
      </c>
      <c r="U31" s="693">
        <f>ROUND(F31, 2)</f>
        <v>563.46</v>
      </c>
      <c r="V31" s="464"/>
      <c r="W31" s="713"/>
      <c r="X31" s="196"/>
      <c r="Y31" s="196"/>
      <c r="AC31" s="109"/>
      <c r="AD31" s="108"/>
    </row>
    <row r="32" spans="1:30" s="73" customFormat="1" ht="18.75" x14ac:dyDescent="0.3">
      <c r="A32" s="216"/>
      <c r="C32" s="695"/>
      <c r="D32" s="528"/>
      <c r="E32" s="528"/>
      <c r="F32" s="693"/>
      <c r="G32" s="643"/>
      <c r="H32" s="644"/>
      <c r="I32" s="644"/>
      <c r="J32" s="644"/>
      <c r="K32" s="645"/>
      <c r="L32" s="646"/>
      <c r="M32" s="407"/>
      <c r="N32" s="115"/>
      <c r="O32" s="464"/>
      <c r="P32" s="225"/>
      <c r="Q32" s="464"/>
      <c r="R32" s="464"/>
      <c r="S32" s="464"/>
      <c r="T32" s="464"/>
      <c r="U32" s="644"/>
      <c r="V32" s="464"/>
      <c r="W32" s="713"/>
      <c r="X32" s="196"/>
      <c r="Y32" s="196"/>
      <c r="AC32" s="109"/>
      <c r="AD32" s="108"/>
    </row>
    <row r="33" spans="1:30" s="73" customFormat="1" ht="18.75" x14ac:dyDescent="0.3">
      <c r="A33" s="216"/>
      <c r="C33" s="695" t="s">
        <v>358</v>
      </c>
      <c r="D33" s="528">
        <v>16911.21</v>
      </c>
      <c r="E33" s="528">
        <v>16936.21</v>
      </c>
      <c r="F33" s="693">
        <f t="shared" si="2"/>
        <v>25</v>
      </c>
      <c r="G33" s="643">
        <v>11.5</v>
      </c>
      <c r="H33" s="644">
        <f>ROUND((F33*G33)/9,0)</f>
        <v>32</v>
      </c>
      <c r="I33" s="645" t="s">
        <v>392</v>
      </c>
      <c r="J33" s="645" t="s">
        <v>392</v>
      </c>
      <c r="K33" s="645" t="s">
        <v>392</v>
      </c>
      <c r="L33" s="646" t="s">
        <v>392</v>
      </c>
      <c r="M33" s="696">
        <f t="shared" ref="M33:M35" si="29">H33</f>
        <v>32</v>
      </c>
      <c r="N33" s="115">
        <f>ROUND((H33*$N$6),0)</f>
        <v>3</v>
      </c>
      <c r="O33" s="464"/>
      <c r="P33" s="698">
        <v>1.5</v>
      </c>
      <c r="Q33" s="464">
        <f>ROUND(((F33*G33)*(P33/12))/27,0)</f>
        <v>1</v>
      </c>
      <c r="R33" s="464"/>
      <c r="S33" s="464"/>
      <c r="T33" s="464"/>
      <c r="U33" s="693">
        <f>ROUND(F33, 2)</f>
        <v>25</v>
      </c>
      <c r="V33" s="464"/>
      <c r="W33" s="713"/>
      <c r="X33" s="196"/>
      <c r="Y33" s="196"/>
      <c r="AC33" s="109"/>
      <c r="AD33" s="108"/>
    </row>
    <row r="34" spans="1:30" s="73" customFormat="1" ht="18.75" x14ac:dyDescent="0.3">
      <c r="A34" s="216"/>
      <c r="C34" s="721" t="s">
        <v>368</v>
      </c>
      <c r="D34" s="528">
        <v>16936.21</v>
      </c>
      <c r="E34" s="528">
        <v>17054.75</v>
      </c>
      <c r="F34" s="693">
        <f t="shared" si="2"/>
        <v>118.54000000000087</v>
      </c>
      <c r="G34" s="643">
        <v>9.75</v>
      </c>
      <c r="H34" s="644">
        <f>ROUND((F34*G34)/9,0)</f>
        <v>128</v>
      </c>
      <c r="I34" s="645" t="s">
        <v>392</v>
      </c>
      <c r="J34" s="645" t="s">
        <v>392</v>
      </c>
      <c r="K34" s="645" t="s">
        <v>392</v>
      </c>
      <c r="L34" s="646" t="s">
        <v>392</v>
      </c>
      <c r="M34" s="696">
        <f t="shared" si="29"/>
        <v>128</v>
      </c>
      <c r="N34" s="115">
        <f>ROUND((H34*$N$6),0)</f>
        <v>11</v>
      </c>
      <c r="O34" s="464"/>
      <c r="P34" s="698">
        <v>1.5</v>
      </c>
      <c r="Q34" s="464">
        <f>ROUND(((F34*G34)*(P34/12))/27,0)</f>
        <v>5</v>
      </c>
      <c r="R34" s="464"/>
      <c r="S34" s="464"/>
      <c r="T34" s="464"/>
      <c r="U34" s="693">
        <f>ROUND(F34, 2)</f>
        <v>118.54</v>
      </c>
      <c r="V34" s="464"/>
      <c r="W34" s="713" t="s">
        <v>729</v>
      </c>
      <c r="X34" s="196"/>
      <c r="Y34" s="196"/>
      <c r="AC34" s="109"/>
      <c r="AD34" s="108"/>
    </row>
    <row r="35" spans="1:30" s="73" customFormat="1" ht="18.75" x14ac:dyDescent="0.3">
      <c r="A35" s="216"/>
      <c r="C35" s="695" t="s">
        <v>358</v>
      </c>
      <c r="D35" s="528">
        <v>17054.75</v>
      </c>
      <c r="E35" s="528">
        <v>17079.75</v>
      </c>
      <c r="F35" s="693">
        <f t="shared" si="2"/>
        <v>25</v>
      </c>
      <c r="G35" s="643">
        <v>11.5</v>
      </c>
      <c r="H35" s="644">
        <f>ROUND((F35*G35)/9,0)</f>
        <v>32</v>
      </c>
      <c r="I35" s="645">
        <v>4</v>
      </c>
      <c r="J35" s="644">
        <f>ROUND((F35*I35)/9,0)</f>
        <v>11</v>
      </c>
      <c r="K35" s="645">
        <v>2</v>
      </c>
      <c r="L35" s="646">
        <f>ROUND((F35*K35)/9,0)</f>
        <v>6</v>
      </c>
      <c r="M35" s="696">
        <f t="shared" si="29"/>
        <v>32</v>
      </c>
      <c r="N35" s="697">
        <f t="shared" ref="N35" si="30">ROUND((H35*$N$6),0)</f>
        <v>3</v>
      </c>
      <c r="O35" s="697">
        <f t="shared" ref="O35" si="31">ROUND($O$6*L35,0)</f>
        <v>2</v>
      </c>
      <c r="P35" s="698">
        <v>1.5</v>
      </c>
      <c r="Q35" s="644">
        <f t="shared" ref="Q35" si="32">ROUND(((F35*G35)*(P35/12))/27,0)</f>
        <v>1</v>
      </c>
      <c r="R35" s="644">
        <f t="shared" ref="R35" si="33">J35</f>
        <v>11</v>
      </c>
      <c r="S35" s="703">
        <v>2</v>
      </c>
      <c r="T35" s="781">
        <f t="shared" ref="T35" si="34">ROUND((L35*9*(S35/12))/27,2)</f>
        <v>0.33</v>
      </c>
      <c r="U35" s="693">
        <f>ROUND(F35, 2)</f>
        <v>25</v>
      </c>
      <c r="V35" s="464"/>
      <c r="W35" s="713"/>
      <c r="X35" s="196"/>
      <c r="Y35" s="196"/>
      <c r="AC35" s="109"/>
      <c r="AD35" s="108"/>
    </row>
    <row r="36" spans="1:30" s="73" customFormat="1" ht="18.75" x14ac:dyDescent="0.3">
      <c r="A36" s="216"/>
      <c r="C36" s="507"/>
      <c r="D36" s="528"/>
      <c r="E36" s="528"/>
      <c r="F36" s="693"/>
      <c r="G36" s="643"/>
      <c r="H36" s="644"/>
      <c r="I36" s="652"/>
      <c r="J36" s="644"/>
      <c r="K36" s="645"/>
      <c r="L36" s="646"/>
      <c r="M36" s="203"/>
      <c r="N36" s="115"/>
      <c r="O36" s="464"/>
      <c r="P36" s="225"/>
      <c r="Q36" s="464"/>
      <c r="R36" s="464"/>
      <c r="S36" s="409"/>
      <c r="T36" s="223"/>
      <c r="U36" s="768"/>
      <c r="V36" s="464"/>
      <c r="W36" s="713"/>
      <c r="X36" s="196"/>
      <c r="Y36" s="196"/>
      <c r="AC36" s="109"/>
      <c r="AD36" s="108"/>
    </row>
    <row r="37" spans="1:30" s="756" customFormat="1" ht="18.75" x14ac:dyDescent="0.3">
      <c r="A37" s="755"/>
      <c r="C37" s="1037" t="s">
        <v>540</v>
      </c>
      <c r="D37" s="528">
        <v>17079.75</v>
      </c>
      <c r="E37" s="528">
        <v>20276.98</v>
      </c>
      <c r="F37" s="693">
        <f t="shared" si="2"/>
        <v>3197.2299999999996</v>
      </c>
      <c r="G37" s="643">
        <v>10</v>
      </c>
      <c r="H37" s="644">
        <f t="shared" ref="H37:H42" si="35">ROUND((F37*G37)/9,0)</f>
        <v>3552</v>
      </c>
      <c r="I37" s="645">
        <v>4</v>
      </c>
      <c r="J37" s="644">
        <f t="shared" ref="J37:J42" si="36">ROUND((F37*I37)/9,0)</f>
        <v>1421</v>
      </c>
      <c r="K37" s="645">
        <v>2</v>
      </c>
      <c r="L37" s="646">
        <f t="shared" ref="L37:L42" si="37">ROUND((F37*K37)/9,0)</f>
        <v>710</v>
      </c>
      <c r="M37" s="696">
        <f t="shared" ref="M37:M45" si="38">H37</f>
        <v>3552</v>
      </c>
      <c r="N37" s="697">
        <f t="shared" ref="N37:N42" si="39">ROUND((H37*$N$6),0)</f>
        <v>302</v>
      </c>
      <c r="O37" s="697">
        <f t="shared" ref="O37:O42" si="40">ROUND($O$6*L37,0)</f>
        <v>284</v>
      </c>
      <c r="P37" s="698">
        <v>1.5</v>
      </c>
      <c r="Q37" s="644">
        <f t="shared" ref="Q37:Q42" si="41">ROUND(((F37*G37)*(P37/12))/27,0)</f>
        <v>148</v>
      </c>
      <c r="R37" s="644">
        <f t="shared" ref="R37:R42" si="42">J37</f>
        <v>1421</v>
      </c>
      <c r="S37" s="703">
        <v>2</v>
      </c>
      <c r="T37" s="699">
        <f t="shared" ref="T37:T42" si="43">ROUND((L37*9*(S37/12))/27,0)</f>
        <v>39</v>
      </c>
      <c r="U37" s="693">
        <f t="shared" ref="U37:U42" si="44">ROUND(F37, 2)</f>
        <v>3197.23</v>
      </c>
      <c r="V37" s="464"/>
      <c r="W37" s="713"/>
      <c r="X37" s="757"/>
      <c r="Y37" s="757"/>
      <c r="AC37" s="758"/>
      <c r="AD37" s="759"/>
    </row>
    <row r="38" spans="1:30" s="73" customFormat="1" ht="18.75" x14ac:dyDescent="0.3">
      <c r="A38" s="216"/>
      <c r="C38" s="1037" t="s">
        <v>540</v>
      </c>
      <c r="D38" s="528">
        <v>20276.98</v>
      </c>
      <c r="E38" s="528">
        <v>20376.98</v>
      </c>
      <c r="F38" s="693">
        <f t="shared" si="2"/>
        <v>100</v>
      </c>
      <c r="G38" s="643">
        <v>9</v>
      </c>
      <c r="H38" s="644">
        <f t="shared" si="35"/>
        <v>100</v>
      </c>
      <c r="I38" s="645">
        <v>4</v>
      </c>
      <c r="J38" s="644">
        <f t="shared" si="36"/>
        <v>44</v>
      </c>
      <c r="K38" s="645">
        <v>2</v>
      </c>
      <c r="L38" s="646">
        <f t="shared" si="37"/>
        <v>22</v>
      </c>
      <c r="M38" s="696">
        <f t="shared" si="38"/>
        <v>100</v>
      </c>
      <c r="N38" s="697">
        <f t="shared" si="39"/>
        <v>9</v>
      </c>
      <c r="O38" s="697">
        <f t="shared" si="40"/>
        <v>9</v>
      </c>
      <c r="P38" s="698">
        <v>1.5</v>
      </c>
      <c r="Q38" s="644">
        <f t="shared" si="41"/>
        <v>4</v>
      </c>
      <c r="R38" s="644">
        <f t="shared" si="42"/>
        <v>44</v>
      </c>
      <c r="S38" s="703">
        <v>2</v>
      </c>
      <c r="T38" s="699">
        <f t="shared" si="43"/>
        <v>1</v>
      </c>
      <c r="U38" s="693">
        <f t="shared" si="44"/>
        <v>100</v>
      </c>
      <c r="V38" s="464"/>
      <c r="W38" s="713"/>
      <c r="X38" s="196"/>
      <c r="Y38" s="196"/>
      <c r="AC38" s="109"/>
      <c r="AD38" s="108"/>
    </row>
    <row r="39" spans="1:30" s="73" customFormat="1" ht="18.75" x14ac:dyDescent="0.3">
      <c r="A39" s="216"/>
      <c r="C39" s="1037" t="s">
        <v>540</v>
      </c>
      <c r="D39" s="528">
        <v>20376.98</v>
      </c>
      <c r="E39" s="528">
        <v>21378.65</v>
      </c>
      <c r="F39" s="693">
        <f t="shared" si="2"/>
        <v>1001.6700000000019</v>
      </c>
      <c r="G39" s="643">
        <v>8</v>
      </c>
      <c r="H39" s="644">
        <f t="shared" si="35"/>
        <v>890</v>
      </c>
      <c r="I39" s="645">
        <v>4</v>
      </c>
      <c r="J39" s="644">
        <f t="shared" si="36"/>
        <v>445</v>
      </c>
      <c r="K39" s="645">
        <v>2</v>
      </c>
      <c r="L39" s="646">
        <f t="shared" si="37"/>
        <v>223</v>
      </c>
      <c r="M39" s="696">
        <f t="shared" si="38"/>
        <v>890</v>
      </c>
      <c r="N39" s="697">
        <f t="shared" si="39"/>
        <v>76</v>
      </c>
      <c r="O39" s="697">
        <f t="shared" si="40"/>
        <v>89</v>
      </c>
      <c r="P39" s="698">
        <v>1.5</v>
      </c>
      <c r="Q39" s="644">
        <f t="shared" si="41"/>
        <v>37</v>
      </c>
      <c r="R39" s="644">
        <f t="shared" si="42"/>
        <v>445</v>
      </c>
      <c r="S39" s="703">
        <v>2</v>
      </c>
      <c r="T39" s="699">
        <f t="shared" si="43"/>
        <v>12</v>
      </c>
      <c r="U39" s="693">
        <f t="shared" si="44"/>
        <v>1001.67</v>
      </c>
      <c r="V39" s="464"/>
      <c r="W39" s="713"/>
      <c r="X39" s="196"/>
      <c r="Y39" s="196"/>
      <c r="AC39" s="109"/>
      <c r="AD39" s="108"/>
    </row>
    <row r="40" spans="1:30" s="73" customFormat="1" ht="18.75" x14ac:dyDescent="0.3">
      <c r="A40" s="216"/>
      <c r="C40" s="1037" t="s">
        <v>540</v>
      </c>
      <c r="D40" s="528">
        <v>21378.65</v>
      </c>
      <c r="E40" s="528">
        <v>21478.65</v>
      </c>
      <c r="F40" s="693">
        <f t="shared" si="2"/>
        <v>100</v>
      </c>
      <c r="G40" s="643">
        <v>6.8</v>
      </c>
      <c r="H40" s="644">
        <f t="shared" si="35"/>
        <v>76</v>
      </c>
      <c r="I40" s="645">
        <v>4</v>
      </c>
      <c r="J40" s="644">
        <f t="shared" si="36"/>
        <v>44</v>
      </c>
      <c r="K40" s="645">
        <v>2</v>
      </c>
      <c r="L40" s="646">
        <f t="shared" si="37"/>
        <v>22</v>
      </c>
      <c r="M40" s="696">
        <f t="shared" si="38"/>
        <v>76</v>
      </c>
      <c r="N40" s="697">
        <f t="shared" si="39"/>
        <v>6</v>
      </c>
      <c r="O40" s="697">
        <f t="shared" si="40"/>
        <v>9</v>
      </c>
      <c r="P40" s="698">
        <v>1.5</v>
      </c>
      <c r="Q40" s="644">
        <f t="shared" si="41"/>
        <v>3</v>
      </c>
      <c r="R40" s="644">
        <f t="shared" si="42"/>
        <v>44</v>
      </c>
      <c r="S40" s="703">
        <v>2</v>
      </c>
      <c r="T40" s="699">
        <f t="shared" si="43"/>
        <v>1</v>
      </c>
      <c r="U40" s="693">
        <f t="shared" si="44"/>
        <v>100</v>
      </c>
      <c r="V40" s="464"/>
      <c r="W40" s="713"/>
      <c r="X40" s="196"/>
      <c r="Y40" s="196"/>
      <c r="AC40" s="109"/>
      <c r="AD40" s="108"/>
    </row>
    <row r="41" spans="1:30" s="73" customFormat="1" ht="18.75" x14ac:dyDescent="0.3">
      <c r="A41" s="216"/>
      <c r="C41" s="1037" t="s">
        <v>540</v>
      </c>
      <c r="D41" s="528">
        <v>21478.65</v>
      </c>
      <c r="E41" s="528">
        <v>21578.65</v>
      </c>
      <c r="F41" s="693">
        <f t="shared" si="2"/>
        <v>100</v>
      </c>
      <c r="G41" s="643">
        <v>12</v>
      </c>
      <c r="H41" s="644">
        <f t="shared" si="35"/>
        <v>133</v>
      </c>
      <c r="I41" s="645">
        <v>4</v>
      </c>
      <c r="J41" s="644">
        <f t="shared" si="36"/>
        <v>44</v>
      </c>
      <c r="K41" s="645">
        <v>2</v>
      </c>
      <c r="L41" s="646">
        <f t="shared" si="37"/>
        <v>22</v>
      </c>
      <c r="M41" s="696">
        <f t="shared" si="38"/>
        <v>133</v>
      </c>
      <c r="N41" s="697">
        <f t="shared" si="39"/>
        <v>11</v>
      </c>
      <c r="O41" s="697">
        <f t="shared" si="40"/>
        <v>9</v>
      </c>
      <c r="P41" s="698">
        <v>1.5</v>
      </c>
      <c r="Q41" s="644">
        <f t="shared" si="41"/>
        <v>6</v>
      </c>
      <c r="R41" s="644">
        <f t="shared" si="42"/>
        <v>44</v>
      </c>
      <c r="S41" s="703">
        <v>2</v>
      </c>
      <c r="T41" s="699">
        <f t="shared" si="43"/>
        <v>1</v>
      </c>
      <c r="U41" s="693">
        <f t="shared" si="44"/>
        <v>100</v>
      </c>
      <c r="V41" s="464"/>
      <c r="W41" s="713"/>
      <c r="X41" s="196"/>
      <c r="Y41" s="196"/>
      <c r="AC41" s="109"/>
      <c r="AD41" s="108"/>
    </row>
    <row r="42" spans="1:30" s="73" customFormat="1" ht="18.75" x14ac:dyDescent="0.3">
      <c r="A42" s="216"/>
      <c r="C42" s="1037" t="s">
        <v>540</v>
      </c>
      <c r="D42" s="528">
        <v>21578.65</v>
      </c>
      <c r="E42" s="528">
        <v>22274.06</v>
      </c>
      <c r="F42" s="693">
        <f t="shared" si="2"/>
        <v>695.40999999999985</v>
      </c>
      <c r="G42" s="643">
        <v>10</v>
      </c>
      <c r="H42" s="644">
        <f t="shared" si="35"/>
        <v>773</v>
      </c>
      <c r="I42" s="645">
        <v>4</v>
      </c>
      <c r="J42" s="644">
        <f t="shared" si="36"/>
        <v>309</v>
      </c>
      <c r="K42" s="645">
        <v>2</v>
      </c>
      <c r="L42" s="646">
        <f t="shared" si="37"/>
        <v>155</v>
      </c>
      <c r="M42" s="696">
        <f t="shared" si="38"/>
        <v>773</v>
      </c>
      <c r="N42" s="697">
        <f t="shared" si="39"/>
        <v>66</v>
      </c>
      <c r="O42" s="697">
        <f t="shared" si="40"/>
        <v>62</v>
      </c>
      <c r="P42" s="698">
        <v>1.5</v>
      </c>
      <c r="Q42" s="644">
        <f t="shared" si="41"/>
        <v>32</v>
      </c>
      <c r="R42" s="644">
        <f t="shared" si="42"/>
        <v>309</v>
      </c>
      <c r="S42" s="703">
        <v>2</v>
      </c>
      <c r="T42" s="699">
        <f t="shared" si="43"/>
        <v>9</v>
      </c>
      <c r="U42" s="693">
        <f t="shared" si="44"/>
        <v>695.41</v>
      </c>
      <c r="V42" s="464"/>
      <c r="W42" s="713"/>
      <c r="X42" s="196"/>
      <c r="Y42" s="196"/>
      <c r="AC42" s="109"/>
      <c r="AD42" s="108"/>
    </row>
    <row r="43" spans="1:30" s="73" customFormat="1" ht="18.75" x14ac:dyDescent="0.3">
      <c r="A43" s="216"/>
      <c r="C43" s="507"/>
      <c r="D43" s="528"/>
      <c r="E43" s="528"/>
      <c r="F43" s="693"/>
      <c r="G43" s="643"/>
      <c r="H43" s="644"/>
      <c r="I43" s="644"/>
      <c r="J43" s="644"/>
      <c r="K43" s="645"/>
      <c r="L43" s="646"/>
      <c r="M43" s="407"/>
      <c r="N43" s="115"/>
      <c r="O43" s="464"/>
      <c r="P43" s="225"/>
      <c r="Q43" s="464"/>
      <c r="R43" s="464"/>
      <c r="S43" s="464"/>
      <c r="T43" s="464"/>
      <c r="U43" s="644"/>
      <c r="V43" s="464"/>
      <c r="W43" s="713"/>
      <c r="X43" s="196"/>
      <c r="Y43" s="196"/>
      <c r="AC43" s="109"/>
      <c r="AD43" s="108"/>
    </row>
    <row r="44" spans="1:30" s="73" customFormat="1" ht="18.75" x14ac:dyDescent="0.3">
      <c r="A44" s="216"/>
      <c r="C44" s="695" t="s">
        <v>358</v>
      </c>
      <c r="D44" s="528">
        <v>22274.06</v>
      </c>
      <c r="E44" s="528">
        <v>22299.06</v>
      </c>
      <c r="F44" s="693">
        <f t="shared" si="2"/>
        <v>25</v>
      </c>
      <c r="G44" s="643">
        <v>11.5</v>
      </c>
      <c r="H44" s="644">
        <f>ROUND((F44*G44)/9,0)</f>
        <v>32</v>
      </c>
      <c r="I44" s="645" t="s">
        <v>392</v>
      </c>
      <c r="J44" s="645" t="s">
        <v>392</v>
      </c>
      <c r="K44" s="645" t="s">
        <v>392</v>
      </c>
      <c r="L44" s="646" t="s">
        <v>392</v>
      </c>
      <c r="M44" s="696">
        <f t="shared" si="38"/>
        <v>32</v>
      </c>
      <c r="N44" s="115">
        <f>ROUND((H44*$N$6),0)</f>
        <v>3</v>
      </c>
      <c r="O44" s="464"/>
      <c r="P44" s="698">
        <v>1.5</v>
      </c>
      <c r="Q44" s="464">
        <f>ROUND(((F44*G44)*(P44/12))/27,0)</f>
        <v>1</v>
      </c>
      <c r="R44" s="464"/>
      <c r="S44" s="464"/>
      <c r="T44" s="464"/>
      <c r="U44" s="693">
        <f>ROUND(F44, 2)</f>
        <v>25</v>
      </c>
      <c r="V44" s="464"/>
      <c r="W44" s="713"/>
      <c r="X44" s="196"/>
      <c r="Y44" s="196"/>
      <c r="AC44" s="109"/>
      <c r="AD44" s="108"/>
    </row>
    <row r="45" spans="1:30" s="73" customFormat="1" ht="18.75" x14ac:dyDescent="0.3">
      <c r="A45" s="216"/>
      <c r="C45" s="721" t="s">
        <v>369</v>
      </c>
      <c r="D45" s="528">
        <v>22299.06</v>
      </c>
      <c r="E45" s="528">
        <v>22460.66</v>
      </c>
      <c r="F45" s="693">
        <f t="shared" si="2"/>
        <v>161.59999999999854</v>
      </c>
      <c r="G45" s="643">
        <v>9</v>
      </c>
      <c r="H45" s="644">
        <f>ROUND((F45*G45)/9,0)</f>
        <v>162</v>
      </c>
      <c r="I45" s="645" t="s">
        <v>392</v>
      </c>
      <c r="J45" s="645" t="s">
        <v>392</v>
      </c>
      <c r="K45" s="645" t="s">
        <v>392</v>
      </c>
      <c r="L45" s="646" t="s">
        <v>392</v>
      </c>
      <c r="M45" s="696">
        <f t="shared" si="38"/>
        <v>162</v>
      </c>
      <c r="N45" s="115">
        <f>ROUND((H45*$N$6),0)</f>
        <v>14</v>
      </c>
      <c r="O45" s="464"/>
      <c r="P45" s="698">
        <v>1.5</v>
      </c>
      <c r="Q45" s="464">
        <f>ROUND(((F45*G45)*(P45/12))/27,0)</f>
        <v>7</v>
      </c>
      <c r="R45" s="464"/>
      <c r="S45" s="464"/>
      <c r="T45" s="464"/>
      <c r="U45" s="693">
        <f>ROUND(F45, 2)</f>
        <v>161.6</v>
      </c>
      <c r="V45" s="464"/>
      <c r="W45" s="713" t="s">
        <v>729</v>
      </c>
      <c r="X45" s="196"/>
      <c r="Y45" s="196"/>
      <c r="AC45" s="109"/>
      <c r="AD45" s="108"/>
    </row>
    <row r="46" spans="1:30" s="73" customFormat="1" ht="18.75" x14ac:dyDescent="0.3">
      <c r="A46" s="216"/>
      <c r="C46" s="695" t="s">
        <v>358</v>
      </c>
      <c r="D46" s="528">
        <v>22460.66</v>
      </c>
      <c r="E46" s="528">
        <v>22485.66</v>
      </c>
      <c r="F46" s="693">
        <f t="shared" si="2"/>
        <v>25</v>
      </c>
      <c r="G46" s="643">
        <v>11.5</v>
      </c>
      <c r="H46" s="644">
        <f>ROUND((F46*G46)/9,0)</f>
        <v>32</v>
      </c>
      <c r="I46" s="645">
        <v>4</v>
      </c>
      <c r="J46" s="644">
        <f>ROUND((F46*I46)/9,0)</f>
        <v>11</v>
      </c>
      <c r="K46" s="645">
        <v>2</v>
      </c>
      <c r="L46" s="646">
        <f>ROUND((F46*K46)/9,0)</f>
        <v>6</v>
      </c>
      <c r="M46" s="696">
        <f t="shared" ref="M46" si="45">H46</f>
        <v>32</v>
      </c>
      <c r="N46" s="697">
        <f>ROUND((H46*$N$6),0)</f>
        <v>3</v>
      </c>
      <c r="O46" s="697">
        <f>ROUND($O$6*L46,0)</f>
        <v>2</v>
      </c>
      <c r="P46" s="698">
        <v>1.5</v>
      </c>
      <c r="Q46" s="464">
        <f>ROUND(((F46*G46)*(P46/12))/27,0)</f>
        <v>1</v>
      </c>
      <c r="R46" s="644">
        <f>J46</f>
        <v>11</v>
      </c>
      <c r="S46" s="703">
        <v>2</v>
      </c>
      <c r="T46" s="781">
        <f>ROUND((L46*9*(S46/12))/27,2)</f>
        <v>0.33</v>
      </c>
      <c r="U46" s="693">
        <f>ROUND(F46, 2)</f>
        <v>25</v>
      </c>
      <c r="V46" s="464"/>
      <c r="W46" s="713"/>
      <c r="X46" s="196"/>
      <c r="Y46" s="196"/>
      <c r="AC46" s="109"/>
      <c r="AD46" s="108"/>
    </row>
    <row r="47" spans="1:30" s="73" customFormat="1" ht="18.75" x14ac:dyDescent="0.3">
      <c r="A47" s="216"/>
      <c r="C47" s="695"/>
      <c r="D47" s="528"/>
      <c r="E47" s="528"/>
      <c r="F47" s="693"/>
      <c r="G47" s="643"/>
      <c r="H47" s="644"/>
      <c r="I47" s="644"/>
      <c r="J47" s="644"/>
      <c r="K47" s="645"/>
      <c r="L47" s="646"/>
      <c r="M47" s="203"/>
      <c r="N47" s="115"/>
      <c r="O47" s="464"/>
      <c r="P47" s="225"/>
      <c r="Q47" s="464"/>
      <c r="R47" s="464"/>
      <c r="S47" s="409"/>
      <c r="T47" s="223"/>
      <c r="U47" s="768"/>
      <c r="V47" s="464"/>
      <c r="W47" s="713"/>
      <c r="X47" s="196"/>
      <c r="Y47" s="196"/>
      <c r="AC47" s="109"/>
      <c r="AD47" s="108"/>
    </row>
    <row r="48" spans="1:30" s="73" customFormat="1" ht="18.75" x14ac:dyDescent="0.3">
      <c r="A48" s="216"/>
      <c r="C48" s="640" t="s">
        <v>540</v>
      </c>
      <c r="D48" s="528">
        <v>22485.69</v>
      </c>
      <c r="E48" s="528">
        <v>23150</v>
      </c>
      <c r="F48" s="693">
        <f t="shared" si="2"/>
        <v>664.31000000000131</v>
      </c>
      <c r="G48" s="643">
        <v>10</v>
      </c>
      <c r="H48" s="644">
        <f t="shared" ref="H48:H49" si="46">ROUND((F48*G48)/9,0)</f>
        <v>738</v>
      </c>
      <c r="I48" s="645">
        <v>4</v>
      </c>
      <c r="J48" s="644">
        <f>ROUND((F48*I48)/9,0)</f>
        <v>295</v>
      </c>
      <c r="K48" s="645">
        <v>2</v>
      </c>
      <c r="L48" s="646">
        <f>ROUND((F48*K48)/9,0)</f>
        <v>148</v>
      </c>
      <c r="M48" s="696">
        <f t="shared" ref="M48:M49" si="47">H48</f>
        <v>738</v>
      </c>
      <c r="N48" s="697">
        <f t="shared" ref="N48:N49" si="48">ROUND((H48*$N$6),0)</f>
        <v>63</v>
      </c>
      <c r="O48" s="697">
        <f t="shared" ref="O48:O49" si="49">ROUND($O$6*L48,0)</f>
        <v>59</v>
      </c>
      <c r="P48" s="698">
        <v>1.5</v>
      </c>
      <c r="Q48" s="464">
        <f t="shared" ref="Q48:Q49" si="50">ROUND(((F48*G48)*(P48/12))/27,0)</f>
        <v>31</v>
      </c>
      <c r="R48" s="644">
        <f t="shared" ref="R48:R49" si="51">J48</f>
        <v>295</v>
      </c>
      <c r="S48" s="703">
        <v>2</v>
      </c>
      <c r="T48" s="699">
        <f t="shared" ref="T48:T49" si="52">ROUND((L48*9*(S48/12))/27,0)</f>
        <v>8</v>
      </c>
      <c r="U48" s="693">
        <f>ROUND(F48, 2)</f>
        <v>664.31</v>
      </c>
      <c r="V48" s="464"/>
      <c r="W48" s="713"/>
      <c r="X48" s="196"/>
      <c r="Y48" s="196"/>
      <c r="AC48" s="109"/>
      <c r="AD48" s="108"/>
    </row>
    <row r="49" spans="1:30" s="73" customFormat="1" ht="18.75" x14ac:dyDescent="0.3">
      <c r="A49" s="216"/>
      <c r="C49" s="640" t="s">
        <v>540</v>
      </c>
      <c r="D49" s="528">
        <v>23150</v>
      </c>
      <c r="E49" s="528">
        <v>23550.32</v>
      </c>
      <c r="F49" s="693">
        <f t="shared" si="2"/>
        <v>400.31999999999971</v>
      </c>
      <c r="G49" s="643">
        <v>8</v>
      </c>
      <c r="H49" s="644">
        <f t="shared" si="46"/>
        <v>356</v>
      </c>
      <c r="I49" s="645">
        <v>4</v>
      </c>
      <c r="J49" s="644">
        <f>ROUND((F49*I49)/9,0)</f>
        <v>178</v>
      </c>
      <c r="K49" s="645">
        <v>2</v>
      </c>
      <c r="L49" s="646">
        <f>ROUND((F49*K49)/9,0)</f>
        <v>89</v>
      </c>
      <c r="M49" s="696">
        <f t="shared" si="47"/>
        <v>356</v>
      </c>
      <c r="N49" s="697">
        <f t="shared" si="48"/>
        <v>30</v>
      </c>
      <c r="O49" s="697">
        <f t="shared" si="49"/>
        <v>36</v>
      </c>
      <c r="P49" s="698">
        <v>1.5</v>
      </c>
      <c r="Q49" s="464">
        <f t="shared" si="50"/>
        <v>15</v>
      </c>
      <c r="R49" s="644">
        <f t="shared" si="51"/>
        <v>178</v>
      </c>
      <c r="S49" s="703">
        <v>2</v>
      </c>
      <c r="T49" s="699">
        <f t="shared" si="52"/>
        <v>5</v>
      </c>
      <c r="U49" s="693">
        <f>ROUND(F49, 2)</f>
        <v>400.32</v>
      </c>
      <c r="V49" s="464"/>
      <c r="W49" s="713"/>
      <c r="X49" s="196"/>
      <c r="Y49" s="196"/>
      <c r="AC49" s="109"/>
      <c r="AD49" s="108"/>
    </row>
    <row r="50" spans="1:30" s="73" customFormat="1" ht="18.75" x14ac:dyDescent="0.3">
      <c r="A50" s="216"/>
      <c r="C50" s="695"/>
      <c r="D50" s="528"/>
      <c r="E50" s="528"/>
      <c r="F50" s="693"/>
      <c r="G50" s="643"/>
      <c r="H50" s="644"/>
      <c r="I50" s="644"/>
      <c r="J50" s="644"/>
      <c r="K50" s="645"/>
      <c r="L50" s="646"/>
      <c r="M50" s="407"/>
      <c r="N50" s="115"/>
      <c r="O50" s="464"/>
      <c r="P50" s="225"/>
      <c r="Q50" s="464"/>
      <c r="R50" s="464"/>
      <c r="S50" s="464"/>
      <c r="T50" s="464"/>
      <c r="U50" s="644"/>
      <c r="V50" s="464"/>
      <c r="W50" s="713"/>
      <c r="X50" s="196"/>
      <c r="Y50" s="196"/>
      <c r="AC50" s="109"/>
      <c r="AD50" s="108"/>
    </row>
    <row r="51" spans="1:30" s="73" customFormat="1" ht="18.75" x14ac:dyDescent="0.3">
      <c r="A51" s="216"/>
      <c r="C51" s="695" t="s">
        <v>358</v>
      </c>
      <c r="D51" s="528">
        <v>23550.32</v>
      </c>
      <c r="E51" s="528">
        <v>23575.32</v>
      </c>
      <c r="F51" s="693">
        <f t="shared" si="2"/>
        <v>25</v>
      </c>
      <c r="G51" s="643">
        <v>8</v>
      </c>
      <c r="H51" s="644">
        <f>ROUND((F51*G51)/9,0)</f>
        <v>22</v>
      </c>
      <c r="I51" s="645" t="s">
        <v>392</v>
      </c>
      <c r="J51" s="645" t="s">
        <v>392</v>
      </c>
      <c r="K51" s="645" t="s">
        <v>392</v>
      </c>
      <c r="L51" s="646" t="s">
        <v>392</v>
      </c>
      <c r="M51" s="696">
        <f t="shared" ref="M51:M52" si="53">H51</f>
        <v>22</v>
      </c>
      <c r="N51" s="115">
        <f>ROUND((H51*$N$6),0)</f>
        <v>2</v>
      </c>
      <c r="O51" s="464"/>
      <c r="P51" s="698">
        <v>1.5</v>
      </c>
      <c r="Q51" s="464">
        <f>ROUND(((F51*G51)*(P51/12))/27,0)</f>
        <v>1</v>
      </c>
      <c r="R51" s="464"/>
      <c r="S51" s="464"/>
      <c r="T51" s="464"/>
      <c r="U51" s="693">
        <f>ROUND(F51, 2)</f>
        <v>25</v>
      </c>
      <c r="V51" s="464"/>
      <c r="W51" s="713"/>
      <c r="X51" s="196"/>
      <c r="Y51" s="196"/>
      <c r="AC51" s="109"/>
      <c r="AD51" s="108"/>
    </row>
    <row r="52" spans="1:30" s="73" customFormat="1" ht="18.75" x14ac:dyDescent="0.3">
      <c r="A52" s="216"/>
      <c r="C52" s="721" t="s">
        <v>370</v>
      </c>
      <c r="D52" s="528">
        <v>23575.32</v>
      </c>
      <c r="E52" s="528">
        <v>23654.98</v>
      </c>
      <c r="F52" s="693">
        <f t="shared" si="2"/>
        <v>79.659999999999854</v>
      </c>
      <c r="G52" s="643">
        <v>6.25</v>
      </c>
      <c r="H52" s="644">
        <f>ROUND((F52*G52)/9,0)</f>
        <v>55</v>
      </c>
      <c r="I52" s="645" t="s">
        <v>392</v>
      </c>
      <c r="J52" s="645" t="s">
        <v>392</v>
      </c>
      <c r="K52" s="645" t="s">
        <v>392</v>
      </c>
      <c r="L52" s="646" t="s">
        <v>392</v>
      </c>
      <c r="M52" s="696">
        <f t="shared" si="53"/>
        <v>55</v>
      </c>
      <c r="N52" s="115">
        <f>ROUND((H52*$N$6),0)</f>
        <v>5</v>
      </c>
      <c r="O52" s="464"/>
      <c r="P52" s="698">
        <v>1.5</v>
      </c>
      <c r="Q52" s="464">
        <f>ROUND(((F52*G52)*(P52/12))/27,0)</f>
        <v>2</v>
      </c>
      <c r="R52" s="464"/>
      <c r="S52" s="464"/>
      <c r="T52" s="464"/>
      <c r="U52" s="693">
        <f>ROUND(F52, 2)</f>
        <v>79.66</v>
      </c>
      <c r="V52" s="464"/>
      <c r="W52" s="713" t="s">
        <v>893</v>
      </c>
      <c r="X52" s="196"/>
      <c r="Y52" s="196"/>
      <c r="AC52" s="109"/>
      <c r="AD52" s="108"/>
    </row>
    <row r="53" spans="1:30" s="73" customFormat="1" ht="18.75" x14ac:dyDescent="0.3">
      <c r="A53" s="216"/>
      <c r="C53" s="695" t="s">
        <v>358</v>
      </c>
      <c r="D53" s="528">
        <v>23654.98</v>
      </c>
      <c r="E53" s="528">
        <v>23679.98</v>
      </c>
      <c r="F53" s="693">
        <f t="shared" si="2"/>
        <v>25</v>
      </c>
      <c r="G53" s="643">
        <v>8</v>
      </c>
      <c r="H53" s="644">
        <f t="shared" ref="H53:H59" si="54">ROUND((F53*G53)/9,0)</f>
        <v>22</v>
      </c>
      <c r="I53" s="645">
        <v>4</v>
      </c>
      <c r="J53" s="644">
        <f>ROUND((F53*I53)/9,0)</f>
        <v>11</v>
      </c>
      <c r="K53" s="645">
        <v>2</v>
      </c>
      <c r="L53" s="646">
        <f>ROUND((F53*K53)/9,0)</f>
        <v>6</v>
      </c>
      <c r="M53" s="696">
        <f t="shared" ref="M53" si="55">H53</f>
        <v>22</v>
      </c>
      <c r="N53" s="697">
        <f>ROUND((H53*$N$6),0)</f>
        <v>2</v>
      </c>
      <c r="O53" s="697">
        <f>ROUND($O$6*L53,0)</f>
        <v>2</v>
      </c>
      <c r="P53" s="698">
        <v>1.5</v>
      </c>
      <c r="Q53" s="464">
        <f>ROUND(((F53*G53)*(P53/12))/27,0)</f>
        <v>1</v>
      </c>
      <c r="R53" s="644">
        <f>J53</f>
        <v>11</v>
      </c>
      <c r="S53" s="703">
        <v>2</v>
      </c>
      <c r="T53" s="781">
        <f>ROUND((L53*9*(S53/12))/27,2)</f>
        <v>0.33</v>
      </c>
      <c r="U53" s="693">
        <f>ROUND(F53, 2)</f>
        <v>25</v>
      </c>
      <c r="V53" s="464"/>
      <c r="W53" s="713"/>
      <c r="X53" s="196"/>
      <c r="Y53" s="196"/>
      <c r="AC53" s="109"/>
      <c r="AD53" s="108"/>
    </row>
    <row r="54" spans="1:30" s="73" customFormat="1" ht="18.75" x14ac:dyDescent="0.3">
      <c r="A54" s="216"/>
      <c r="C54" s="258"/>
      <c r="D54" s="528"/>
      <c r="E54" s="528"/>
      <c r="F54" s="693"/>
      <c r="G54" s="643"/>
      <c r="H54" s="644"/>
      <c r="I54" s="644"/>
      <c r="J54" s="644"/>
      <c r="K54" s="645"/>
      <c r="L54" s="646"/>
      <c r="M54" s="782"/>
      <c r="N54" s="114"/>
      <c r="O54" s="463"/>
      <c r="P54" s="225"/>
      <c r="Q54" s="464"/>
      <c r="R54" s="464"/>
      <c r="S54" s="464"/>
      <c r="T54" s="729"/>
      <c r="U54" s="771"/>
      <c r="V54" s="464"/>
      <c r="W54" s="772"/>
      <c r="X54" s="196"/>
      <c r="Y54" s="196"/>
      <c r="AC54" s="109"/>
      <c r="AD54" s="108"/>
    </row>
    <row r="55" spans="1:30" s="73" customFormat="1" ht="18.75" x14ac:dyDescent="0.3">
      <c r="A55" s="216"/>
      <c r="C55" s="1037" t="s">
        <v>540</v>
      </c>
      <c r="D55" s="528">
        <v>23679.98</v>
      </c>
      <c r="E55" s="528">
        <v>24652</v>
      </c>
      <c r="F55" s="693">
        <f t="shared" si="2"/>
        <v>972.02000000000044</v>
      </c>
      <c r="G55" s="656">
        <v>8</v>
      </c>
      <c r="H55" s="644">
        <f t="shared" si="54"/>
        <v>864</v>
      </c>
      <c r="I55" s="645">
        <v>4</v>
      </c>
      <c r="J55" s="644">
        <f>ROUND((F55*I55)/9,0)</f>
        <v>432</v>
      </c>
      <c r="K55" s="645">
        <v>2</v>
      </c>
      <c r="L55" s="646">
        <f>ROUND((F55*K55)/9,0)</f>
        <v>216</v>
      </c>
      <c r="M55" s="696">
        <f t="shared" ref="M55:M60" si="56">H55</f>
        <v>864</v>
      </c>
      <c r="N55" s="697">
        <f t="shared" ref="N55:N60" si="57">ROUND((H55*$N$6),0)</f>
        <v>73</v>
      </c>
      <c r="O55" s="697">
        <f t="shared" ref="O55:O60" si="58">ROUND($O$6*L55,0)</f>
        <v>86</v>
      </c>
      <c r="P55" s="698">
        <v>1.5</v>
      </c>
      <c r="Q55" s="644">
        <f t="shared" ref="Q55:Q60" si="59">ROUND(((F55*G55)*(P55/12))/27,0)</f>
        <v>36</v>
      </c>
      <c r="R55" s="644">
        <f t="shared" ref="R55:R60" si="60">J55</f>
        <v>432</v>
      </c>
      <c r="S55" s="703">
        <v>2</v>
      </c>
      <c r="T55" s="699">
        <f t="shared" ref="T55:T60" si="61">ROUND((L55*9*(S55/12))/27,0)</f>
        <v>12</v>
      </c>
      <c r="U55" s="693">
        <f>ROUND(F55, 2)</f>
        <v>972.02</v>
      </c>
      <c r="V55" s="464"/>
      <c r="W55" s="772"/>
      <c r="X55" s="196"/>
      <c r="Y55" s="196"/>
      <c r="AC55" s="109"/>
      <c r="AD55" s="108"/>
    </row>
    <row r="56" spans="1:30" s="73" customFormat="1" ht="18.75" x14ac:dyDescent="0.3">
      <c r="A56" s="216"/>
      <c r="C56" s="1037" t="s">
        <v>540</v>
      </c>
      <c r="D56" s="528">
        <v>24652</v>
      </c>
      <c r="E56" s="528">
        <v>24752</v>
      </c>
      <c r="F56" s="693">
        <f t="shared" si="2"/>
        <v>100</v>
      </c>
      <c r="G56" s="656">
        <v>9</v>
      </c>
      <c r="H56" s="644">
        <f t="shared" si="54"/>
        <v>100</v>
      </c>
      <c r="I56" s="645">
        <v>4</v>
      </c>
      <c r="J56" s="644">
        <f>ROUND((F56*I56)/9,0)</f>
        <v>44</v>
      </c>
      <c r="K56" s="645">
        <v>2</v>
      </c>
      <c r="L56" s="646">
        <f>ROUND((F56*K56)/9,0)</f>
        <v>22</v>
      </c>
      <c r="M56" s="696">
        <f t="shared" si="56"/>
        <v>100</v>
      </c>
      <c r="N56" s="697">
        <f t="shared" si="57"/>
        <v>9</v>
      </c>
      <c r="O56" s="697">
        <f t="shared" si="58"/>
        <v>9</v>
      </c>
      <c r="P56" s="698">
        <v>1.5</v>
      </c>
      <c r="Q56" s="644">
        <f t="shared" si="59"/>
        <v>4</v>
      </c>
      <c r="R56" s="644">
        <f t="shared" si="60"/>
        <v>44</v>
      </c>
      <c r="S56" s="703">
        <v>2</v>
      </c>
      <c r="T56" s="699">
        <f t="shared" si="61"/>
        <v>1</v>
      </c>
      <c r="U56" s="693">
        <f>ROUND(F56, 2)</f>
        <v>100</v>
      </c>
      <c r="V56" s="464"/>
      <c r="W56" s="772"/>
      <c r="X56" s="196"/>
      <c r="Y56" s="196"/>
      <c r="AC56" s="109"/>
      <c r="AD56" s="108"/>
    </row>
    <row r="57" spans="1:30" s="73" customFormat="1" ht="18.75" x14ac:dyDescent="0.3">
      <c r="A57" s="216"/>
      <c r="C57" s="1037" t="s">
        <v>540</v>
      </c>
      <c r="D57" s="528">
        <v>24752</v>
      </c>
      <c r="E57" s="528">
        <v>44508</v>
      </c>
      <c r="F57" s="693">
        <f t="shared" si="2"/>
        <v>19756</v>
      </c>
      <c r="G57" s="656">
        <v>10</v>
      </c>
      <c r="H57" s="644">
        <f t="shared" si="54"/>
        <v>21951</v>
      </c>
      <c r="I57" s="645">
        <v>4</v>
      </c>
      <c r="J57" s="644">
        <f>ROUND((F57*I57)/9,0)</f>
        <v>8780</v>
      </c>
      <c r="K57" s="645">
        <v>2</v>
      </c>
      <c r="L57" s="646">
        <f>ROUND((F57*K57)/9,0)</f>
        <v>4390</v>
      </c>
      <c r="M57" s="696">
        <f t="shared" si="56"/>
        <v>21951</v>
      </c>
      <c r="N57" s="697">
        <f t="shared" si="57"/>
        <v>1866</v>
      </c>
      <c r="O57" s="697">
        <f t="shared" si="58"/>
        <v>1756</v>
      </c>
      <c r="P57" s="698">
        <v>1.5</v>
      </c>
      <c r="Q57" s="644">
        <f t="shared" si="59"/>
        <v>915</v>
      </c>
      <c r="R57" s="644">
        <f t="shared" si="60"/>
        <v>8780</v>
      </c>
      <c r="S57" s="703">
        <v>2</v>
      </c>
      <c r="T57" s="699">
        <f t="shared" si="61"/>
        <v>244</v>
      </c>
      <c r="U57" s="693">
        <f>ROUND(F57, 2)</f>
        <v>19756</v>
      </c>
      <c r="V57" s="464"/>
      <c r="W57" s="772" t="s">
        <v>741</v>
      </c>
      <c r="X57" s="196"/>
      <c r="Y57" s="196"/>
      <c r="AC57" s="109"/>
      <c r="AD57" s="108"/>
    </row>
    <row r="58" spans="1:30" s="73" customFormat="1" ht="18.75" x14ac:dyDescent="0.3">
      <c r="A58" s="216">
        <v>7</v>
      </c>
      <c r="C58" s="1037" t="s">
        <v>540</v>
      </c>
      <c r="D58" s="528">
        <v>44508</v>
      </c>
      <c r="E58" s="528">
        <v>44900</v>
      </c>
      <c r="F58" s="693">
        <f t="shared" si="2"/>
        <v>392</v>
      </c>
      <c r="G58" s="1213" t="s">
        <v>742</v>
      </c>
      <c r="H58" s="644">
        <f>ROUND((F58*A58)/9,0)</f>
        <v>305</v>
      </c>
      <c r="I58" s="645">
        <v>4</v>
      </c>
      <c r="J58" s="644">
        <f>ROUND((F58*I58)/9,0)</f>
        <v>174</v>
      </c>
      <c r="K58" s="645">
        <v>2</v>
      </c>
      <c r="L58" s="646">
        <f>ROUND((F58*K58)/9,0)</f>
        <v>87</v>
      </c>
      <c r="M58" s="696">
        <f t="shared" si="56"/>
        <v>305</v>
      </c>
      <c r="N58" s="697">
        <f t="shared" si="57"/>
        <v>26</v>
      </c>
      <c r="O58" s="697">
        <f t="shared" si="58"/>
        <v>35</v>
      </c>
      <c r="P58" s="698">
        <v>1.5</v>
      </c>
      <c r="Q58" s="644">
        <f>ROUND(((F58*A58)*(P58/12))/27,0)</f>
        <v>13</v>
      </c>
      <c r="R58" s="644">
        <f t="shared" si="60"/>
        <v>174</v>
      </c>
      <c r="S58" s="703">
        <v>2</v>
      </c>
      <c r="T58" s="699">
        <f t="shared" si="61"/>
        <v>5</v>
      </c>
      <c r="U58" s="693">
        <f>ROUND(F58, 2)</f>
        <v>392</v>
      </c>
      <c r="V58" s="464"/>
      <c r="W58" s="772"/>
      <c r="X58" s="196"/>
      <c r="Y58" s="196"/>
      <c r="AC58" s="109"/>
      <c r="AD58" s="108"/>
    </row>
    <row r="59" spans="1:30" s="73" customFormat="1" ht="19.5" thickBot="1" x14ac:dyDescent="0.35">
      <c r="A59" s="216"/>
      <c r="C59" s="1037" t="s">
        <v>540</v>
      </c>
      <c r="D59" s="528">
        <v>44900</v>
      </c>
      <c r="E59" s="528">
        <v>45316.62</v>
      </c>
      <c r="F59" s="693">
        <f t="shared" si="2"/>
        <v>416.62000000000262</v>
      </c>
      <c r="G59" s="656">
        <v>8</v>
      </c>
      <c r="H59" s="644">
        <f t="shared" si="54"/>
        <v>370</v>
      </c>
      <c r="I59" s="645">
        <v>4</v>
      </c>
      <c r="J59" s="644">
        <f>ROUND((F59*I59)/9,0)</f>
        <v>185</v>
      </c>
      <c r="K59" s="645">
        <v>2</v>
      </c>
      <c r="L59" s="646">
        <f>ROUND((F59*K59)/9,0)</f>
        <v>93</v>
      </c>
      <c r="M59" s="696">
        <f t="shared" si="56"/>
        <v>370</v>
      </c>
      <c r="N59" s="697">
        <f t="shared" si="57"/>
        <v>31</v>
      </c>
      <c r="O59" s="697">
        <f t="shared" si="58"/>
        <v>37</v>
      </c>
      <c r="P59" s="698">
        <v>1.5</v>
      </c>
      <c r="Q59" s="644">
        <f t="shared" si="59"/>
        <v>15</v>
      </c>
      <c r="R59" s="644">
        <f t="shared" si="60"/>
        <v>185</v>
      </c>
      <c r="S59" s="703">
        <v>2</v>
      </c>
      <c r="T59" s="699">
        <f t="shared" si="61"/>
        <v>5</v>
      </c>
      <c r="U59" s="693">
        <f>ROUND(F59, 2)</f>
        <v>416.62</v>
      </c>
      <c r="V59" s="464"/>
      <c r="W59" s="772"/>
      <c r="X59" s="196"/>
      <c r="Y59" s="196"/>
      <c r="AC59" s="109"/>
      <c r="AD59" s="108"/>
    </row>
    <row r="60" spans="1:30" s="73" customFormat="1" ht="19.5" thickBot="1" x14ac:dyDescent="0.35">
      <c r="A60" s="216"/>
      <c r="C60" s="258"/>
      <c r="D60" s="453"/>
      <c r="E60" s="453"/>
      <c r="F60" s="728"/>
      <c r="G60" s="398"/>
      <c r="H60" s="463"/>
      <c r="I60" s="463"/>
      <c r="J60" s="463"/>
      <c r="K60" s="441"/>
      <c r="L60" s="399"/>
      <c r="M60" s="696">
        <f t="shared" si="56"/>
        <v>0</v>
      </c>
      <c r="N60" s="697">
        <f t="shared" si="57"/>
        <v>0</v>
      </c>
      <c r="O60" s="697">
        <f t="shared" si="58"/>
        <v>0</v>
      </c>
      <c r="P60" s="698"/>
      <c r="Q60" s="644">
        <f t="shared" si="59"/>
        <v>0</v>
      </c>
      <c r="R60" s="644">
        <f t="shared" si="60"/>
        <v>0</v>
      </c>
      <c r="S60" s="703"/>
      <c r="T60" s="699">
        <f t="shared" si="61"/>
        <v>0</v>
      </c>
      <c r="U60" s="693">
        <f t="shared" ref="U60" si="62">ROUND(F60/5280, 2)</f>
        <v>0</v>
      </c>
      <c r="V60" s="463"/>
      <c r="W60" s="772"/>
      <c r="X60" s="213" t="s">
        <v>276</v>
      </c>
      <c r="Y60" s="144" t="s">
        <v>277</v>
      </c>
      <c r="AC60" s="109"/>
      <c r="AD60" s="108"/>
    </row>
    <row r="61" spans="1:30" ht="39.950000000000003" customHeight="1" thickBot="1" x14ac:dyDescent="0.35">
      <c r="A61" s="217"/>
      <c r="C61" s="1529" t="s">
        <v>956</v>
      </c>
      <c r="D61" s="1529"/>
      <c r="E61" s="1529"/>
      <c r="F61" s="1529"/>
      <c r="G61" s="1529"/>
      <c r="H61" s="1529"/>
      <c r="I61" s="1529"/>
      <c r="J61" s="1529"/>
      <c r="K61" s="1529"/>
      <c r="L61" s="1530"/>
      <c r="M61" s="784">
        <f>SUM(M10:M60)</f>
        <v>39000</v>
      </c>
      <c r="N61" s="784">
        <f>SUM(N10:N60)</f>
        <v>3319</v>
      </c>
      <c r="O61" s="784">
        <f>SUM(O10:O60)</f>
        <v>3146</v>
      </c>
      <c r="P61" s="787"/>
      <c r="Q61" s="784">
        <f>SUM(Q10:Q60)</f>
        <v>1622.74</v>
      </c>
      <c r="R61" s="784">
        <f>SUM(R10:R60)</f>
        <v>15724</v>
      </c>
      <c r="S61" s="785"/>
      <c r="T61" s="786">
        <f>SUM(T10:T60)</f>
        <v>435.87</v>
      </c>
      <c r="U61" s="788">
        <f>ROUND(SUM(U10:U60),2)</f>
        <v>36914.089999999997</v>
      </c>
      <c r="V61" s="785" t="s">
        <v>652</v>
      </c>
      <c r="W61" s="107"/>
      <c r="X61" s="211" t="s">
        <v>140</v>
      </c>
      <c r="Y61" s="444">
        <v>43461</v>
      </c>
    </row>
    <row r="62" spans="1:30" ht="12.75" customHeight="1" x14ac:dyDescent="0.2">
      <c r="O62" s="93"/>
    </row>
  </sheetData>
  <mergeCells count="24">
    <mergeCell ref="C61:L61"/>
    <mergeCell ref="A3:A8"/>
    <mergeCell ref="D3:E7"/>
    <mergeCell ref="F3:F7"/>
    <mergeCell ref="G3:G7"/>
    <mergeCell ref="H3:H7"/>
    <mergeCell ref="K3:K7"/>
    <mergeCell ref="L3:L7"/>
    <mergeCell ref="C9:W9"/>
    <mergeCell ref="C2:W2"/>
    <mergeCell ref="I3:I7"/>
    <mergeCell ref="J3:J7"/>
    <mergeCell ref="V4:V8"/>
    <mergeCell ref="W4:W8"/>
    <mergeCell ref="R4:T4"/>
    <mergeCell ref="P5:P7"/>
    <mergeCell ref="R5:R7"/>
    <mergeCell ref="S5:S7"/>
    <mergeCell ref="M6:M7"/>
    <mergeCell ref="M3:W3"/>
    <mergeCell ref="U5:U7"/>
    <mergeCell ref="P4:Q4"/>
    <mergeCell ref="T5:T7"/>
    <mergeCell ref="Q5:Q7"/>
  </mergeCells>
  <conditionalFormatting sqref="N6:O6">
    <cfRule type="containsBlanks" dxfId="50" priority="1">
      <formula>LEN(TRIM(N6))=0</formula>
    </cfRule>
  </conditionalFormatting>
  <conditionalFormatting sqref="X61:Y61">
    <cfRule type="containsBlanks" dxfId="49" priority="4">
      <formula>LEN(TRIM(X61))=0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9C88-D492-47FA-A56B-72C18A213C94}">
  <sheetPr>
    <tabColor rgb="FF002060"/>
    <pageSetUpPr fitToPage="1"/>
  </sheetPr>
  <dimension ref="A1:BC51"/>
  <sheetViews>
    <sheetView showGridLines="0" showZeros="0" zoomScale="60" zoomScaleNormal="60" workbookViewId="0">
      <pane ySplit="8" topLeftCell="A9" activePane="bottomLeft" state="frozen"/>
      <selection pane="bottomLeft" activeCell="W50" sqref="C2:W50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12" width="12.83203125" style="70" customWidth="1"/>
    <col min="13" max="15" width="20.83203125" style="70" customWidth="1"/>
    <col min="16" max="16" width="10.83203125" style="70" customWidth="1"/>
    <col min="17" max="18" width="20.83203125" style="70" customWidth="1"/>
    <col min="19" max="19" width="10.83203125" style="70" customWidth="1"/>
    <col min="20" max="22" width="20.83203125" style="70" customWidth="1"/>
    <col min="23" max="23" width="50.83203125" style="70" customWidth="1"/>
    <col min="24" max="25" width="20.83203125" style="70" customWidth="1"/>
    <col min="27" max="16384" width="9.33203125" style="70"/>
  </cols>
  <sheetData>
    <row r="1" spans="1:55" ht="30" customHeight="1" thickBot="1" x14ac:dyDescent="0.25">
      <c r="A1" s="217"/>
    </row>
    <row r="2" spans="1:55" ht="24.95" customHeight="1" thickBot="1" x14ac:dyDescent="0.25">
      <c r="A2" s="217"/>
      <c r="C2" s="1449" t="s">
        <v>748</v>
      </c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1"/>
      <c r="X2" s="194"/>
      <c r="Y2" s="194"/>
    </row>
    <row r="3" spans="1:55" ht="19.5" customHeight="1" x14ac:dyDescent="0.2">
      <c r="A3" s="1468" t="s">
        <v>323</v>
      </c>
      <c r="C3" s="791"/>
      <c r="D3" s="1502" t="s">
        <v>535</v>
      </c>
      <c r="E3" s="1567"/>
      <c r="F3" s="1508" t="s">
        <v>184</v>
      </c>
      <c r="G3" s="1508" t="s">
        <v>390</v>
      </c>
      <c r="H3" s="1508" t="s">
        <v>87</v>
      </c>
      <c r="I3" s="1508" t="s">
        <v>391</v>
      </c>
      <c r="J3" s="1511" t="s">
        <v>393</v>
      </c>
      <c r="K3" s="1508" t="s">
        <v>719</v>
      </c>
      <c r="L3" s="1515" t="s">
        <v>720</v>
      </c>
      <c r="M3" s="1563" t="s">
        <v>331</v>
      </c>
      <c r="N3" s="1531"/>
      <c r="O3" s="1531"/>
      <c r="P3" s="1531"/>
      <c r="Q3" s="1531"/>
      <c r="R3" s="1531"/>
      <c r="S3" s="1531"/>
      <c r="T3" s="1531"/>
      <c r="U3" s="1531"/>
      <c r="V3" s="1531"/>
      <c r="W3" s="1564"/>
      <c r="X3" s="191"/>
      <c r="Y3" s="191"/>
    </row>
    <row r="4" spans="1:55" ht="20.100000000000001" customHeight="1" x14ac:dyDescent="0.2">
      <c r="A4" s="1452"/>
      <c r="C4" s="792"/>
      <c r="D4" s="1504"/>
      <c r="E4" s="1568"/>
      <c r="F4" s="1509"/>
      <c r="G4" s="1509"/>
      <c r="H4" s="1509"/>
      <c r="I4" s="1509"/>
      <c r="J4" s="1518"/>
      <c r="K4" s="1509"/>
      <c r="L4" s="1516"/>
      <c r="M4" s="673">
        <v>254</v>
      </c>
      <c r="N4" s="566">
        <v>407</v>
      </c>
      <c r="O4" s="525">
        <v>408</v>
      </c>
      <c r="P4" s="1565">
        <v>442</v>
      </c>
      <c r="Q4" s="1566"/>
      <c r="R4" s="1460">
        <v>617</v>
      </c>
      <c r="S4" s="1562"/>
      <c r="T4" s="1461"/>
      <c r="U4" s="672">
        <v>618</v>
      </c>
      <c r="V4" s="1559" t="s">
        <v>134</v>
      </c>
      <c r="W4" s="1439" t="s">
        <v>838</v>
      </c>
      <c r="X4" s="104"/>
      <c r="Y4" s="104"/>
    </row>
    <row r="5" spans="1:55" s="74" customFormat="1" ht="150" customHeight="1" x14ac:dyDescent="0.3">
      <c r="A5" s="1452"/>
      <c r="C5" s="1073" t="s">
        <v>355</v>
      </c>
      <c r="D5" s="1504"/>
      <c r="E5" s="1568"/>
      <c r="F5" s="1509"/>
      <c r="G5" s="1509"/>
      <c r="H5" s="1509"/>
      <c r="I5" s="1509"/>
      <c r="J5" s="1518"/>
      <c r="K5" s="1509"/>
      <c r="L5" s="1516"/>
      <c r="M5" s="675" t="s">
        <v>197</v>
      </c>
      <c r="N5" s="523" t="s">
        <v>219</v>
      </c>
      <c r="O5" s="524" t="s">
        <v>221</v>
      </c>
      <c r="P5" s="1535" t="s">
        <v>536</v>
      </c>
      <c r="Q5" s="1442" t="s">
        <v>962</v>
      </c>
      <c r="R5" s="1436" t="s">
        <v>627</v>
      </c>
      <c r="S5" s="1535" t="s">
        <v>536</v>
      </c>
      <c r="T5" s="1436" t="s">
        <v>880</v>
      </c>
      <c r="U5" s="1436" t="s">
        <v>933</v>
      </c>
      <c r="V5" s="1560"/>
      <c r="W5" s="1440"/>
      <c r="X5" s="195"/>
      <c r="Y5" s="195"/>
      <c r="AB5" s="73"/>
      <c r="AC5" s="73"/>
      <c r="AD5" s="73"/>
      <c r="AE5" s="73"/>
      <c r="AF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</row>
    <row r="6" spans="1:55" s="74" customFormat="1" ht="20.100000000000001" customHeight="1" x14ac:dyDescent="0.3">
      <c r="A6" s="1452"/>
      <c r="C6" s="792"/>
      <c r="D6" s="1504"/>
      <c r="E6" s="1568"/>
      <c r="F6" s="1509"/>
      <c r="G6" s="1509"/>
      <c r="H6" s="1509"/>
      <c r="I6" s="1509"/>
      <c r="J6" s="1518"/>
      <c r="K6" s="1509"/>
      <c r="L6" s="1516"/>
      <c r="M6" s="1436" t="s">
        <v>539</v>
      </c>
      <c r="N6" s="619">
        <v>8.5000000000000006E-2</v>
      </c>
      <c r="O6" s="619">
        <v>0.4</v>
      </c>
      <c r="P6" s="1536"/>
      <c r="Q6" s="1442"/>
      <c r="R6" s="1437"/>
      <c r="S6" s="1536"/>
      <c r="T6" s="1437"/>
      <c r="U6" s="1437"/>
      <c r="V6" s="1560"/>
      <c r="W6" s="1440"/>
      <c r="X6" s="104"/>
      <c r="Y6" s="104"/>
      <c r="AB6" s="73"/>
      <c r="AC6" s="73"/>
      <c r="AD6" s="73"/>
      <c r="AE6" s="73"/>
      <c r="AF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</row>
    <row r="7" spans="1:55" s="74" customFormat="1" ht="20.100000000000001" customHeight="1" x14ac:dyDescent="0.3">
      <c r="A7" s="1452"/>
      <c r="C7" s="792"/>
      <c r="D7" s="1506"/>
      <c r="E7" s="1569"/>
      <c r="F7" s="1510"/>
      <c r="G7" s="1510"/>
      <c r="H7" s="1510"/>
      <c r="I7" s="1510"/>
      <c r="J7" s="1513"/>
      <c r="K7" s="1510"/>
      <c r="L7" s="1517"/>
      <c r="M7" s="1438"/>
      <c r="N7" s="525" t="s">
        <v>330</v>
      </c>
      <c r="O7" s="525" t="s">
        <v>330</v>
      </c>
      <c r="P7" s="1537"/>
      <c r="Q7" s="1443"/>
      <c r="R7" s="1438"/>
      <c r="S7" s="1537"/>
      <c r="T7" s="1438"/>
      <c r="U7" s="1438"/>
      <c r="V7" s="1560"/>
      <c r="W7" s="1440"/>
      <c r="X7" s="104"/>
      <c r="Y7" s="104"/>
      <c r="AB7" s="73"/>
      <c r="AC7" s="73"/>
      <c r="AD7" s="73"/>
      <c r="AE7" s="73"/>
      <c r="AF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</row>
    <row r="8" spans="1:55" s="73" customFormat="1" ht="20.100000000000001" customHeight="1" thickBot="1" x14ac:dyDescent="0.35">
      <c r="A8" s="1453"/>
      <c r="C8" s="793"/>
      <c r="D8" s="192" t="s">
        <v>65</v>
      </c>
      <c r="E8" s="406" t="s">
        <v>66</v>
      </c>
      <c r="F8" s="777" t="s">
        <v>67</v>
      </c>
      <c r="G8" s="777" t="s">
        <v>67</v>
      </c>
      <c r="H8" s="777" t="s">
        <v>83</v>
      </c>
      <c r="I8" s="778" t="s">
        <v>67</v>
      </c>
      <c r="J8" s="777" t="s">
        <v>83</v>
      </c>
      <c r="K8" s="778" t="s">
        <v>67</v>
      </c>
      <c r="L8" s="779" t="s">
        <v>83</v>
      </c>
      <c r="M8" s="680" t="s">
        <v>83</v>
      </c>
      <c r="N8" s="564" t="s">
        <v>85</v>
      </c>
      <c r="O8" s="616" t="s">
        <v>85</v>
      </c>
      <c r="P8" s="682" t="s">
        <v>132</v>
      </c>
      <c r="Q8" s="669" t="s">
        <v>133</v>
      </c>
      <c r="R8" s="679" t="s">
        <v>83</v>
      </c>
      <c r="S8" s="682" t="s">
        <v>132</v>
      </c>
      <c r="T8" s="683" t="s">
        <v>84</v>
      </c>
      <c r="U8" s="679" t="s">
        <v>67</v>
      </c>
      <c r="V8" s="1561"/>
      <c r="W8" s="1441"/>
      <c r="X8" s="196"/>
      <c r="Y8" s="196"/>
    </row>
    <row r="9" spans="1:55" s="390" customFormat="1" ht="20.100000000000001" customHeight="1" thickBot="1" x14ac:dyDescent="0.35">
      <c r="A9" s="388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4"/>
      <c r="Q9" s="1434"/>
      <c r="R9" s="1434"/>
      <c r="S9" s="1434"/>
      <c r="T9" s="1434"/>
      <c r="U9" s="1434"/>
      <c r="V9" s="1434"/>
      <c r="W9" s="1435"/>
      <c r="X9" s="395"/>
      <c r="Y9" s="395"/>
    </row>
    <row r="10" spans="1:55" s="73" customFormat="1" ht="20.100000000000001" customHeight="1" x14ac:dyDescent="0.3">
      <c r="A10" s="388"/>
      <c r="C10" s="584"/>
      <c r="D10" s="391"/>
      <c r="E10" s="392"/>
      <c r="F10" s="637"/>
      <c r="G10" s="636"/>
      <c r="H10" s="636"/>
      <c r="I10" s="636"/>
      <c r="J10" s="636"/>
      <c r="K10" s="636"/>
      <c r="L10" s="639"/>
      <c r="M10" s="467"/>
      <c r="N10" s="461"/>
      <c r="O10" s="461"/>
      <c r="P10" s="239"/>
      <c r="Q10" s="461"/>
      <c r="R10" s="461"/>
      <c r="S10" s="461"/>
      <c r="T10" s="461"/>
      <c r="U10" s="461"/>
      <c r="V10" s="461"/>
      <c r="W10" s="694"/>
      <c r="X10" s="196"/>
      <c r="Y10" s="196"/>
      <c r="AC10" s="390"/>
      <c r="AD10" s="390"/>
    </row>
    <row r="11" spans="1:55" s="73" customFormat="1" ht="20.100000000000001" customHeight="1" x14ac:dyDescent="0.3">
      <c r="A11" s="388"/>
      <c r="C11" s="1037" t="s">
        <v>540</v>
      </c>
      <c r="D11" s="528">
        <v>8402.5</v>
      </c>
      <c r="E11" s="528">
        <v>9218.39</v>
      </c>
      <c r="F11" s="693">
        <f t="shared" ref="F11" si="0">E11-D11</f>
        <v>815.88999999999942</v>
      </c>
      <c r="G11" s="643">
        <v>4</v>
      </c>
      <c r="H11" s="644">
        <f t="shared" ref="H11" si="1">ROUND((F11*G11)/9,0)</f>
        <v>363</v>
      </c>
      <c r="I11" s="645">
        <v>4</v>
      </c>
      <c r="J11" s="644">
        <f>ROUND((F11*I11)/9,0)</f>
        <v>363</v>
      </c>
      <c r="K11" s="767">
        <v>2</v>
      </c>
      <c r="L11" s="646">
        <f>ROUND((F11*K11)/9,0)</f>
        <v>181</v>
      </c>
      <c r="M11" s="696">
        <f>H11</f>
        <v>363</v>
      </c>
      <c r="N11" s="697">
        <f>ROUND((H11*$N$6),0)</f>
        <v>31</v>
      </c>
      <c r="O11" s="697">
        <f>ROUND($O$6*L11,0)</f>
        <v>72</v>
      </c>
      <c r="P11" s="698">
        <v>1.5</v>
      </c>
      <c r="Q11" s="644">
        <f>ROUND(((F11*G11)*(P11/12))/27,0)</f>
        <v>15</v>
      </c>
      <c r="R11" s="644">
        <f>J11</f>
        <v>363</v>
      </c>
      <c r="S11" s="703">
        <v>2</v>
      </c>
      <c r="T11" s="699">
        <f>ROUND((L11*9*(S11/12))/27,0)</f>
        <v>10</v>
      </c>
      <c r="U11" s="693">
        <f>ROUND(F11, 2)</f>
        <v>815.89</v>
      </c>
      <c r="V11" s="461"/>
      <c r="W11" s="694"/>
      <c r="X11" s="196"/>
      <c r="Y11" s="196"/>
      <c r="AC11" s="390"/>
      <c r="AD11" s="390"/>
    </row>
    <row r="12" spans="1:55" s="73" customFormat="1" ht="20.100000000000001" customHeight="1" x14ac:dyDescent="0.3">
      <c r="A12" s="388"/>
      <c r="C12" s="584"/>
      <c r="D12" s="528"/>
      <c r="E12" s="528"/>
      <c r="F12" s="790"/>
      <c r="G12" s="636"/>
      <c r="H12" s="636"/>
      <c r="I12" s="636"/>
      <c r="J12" s="636"/>
      <c r="K12" s="636"/>
      <c r="L12" s="639"/>
      <c r="M12" s="462"/>
      <c r="N12" s="461"/>
      <c r="O12" s="461"/>
      <c r="P12" s="239"/>
      <c r="Q12" s="461"/>
      <c r="R12" s="461"/>
      <c r="S12" s="461"/>
      <c r="T12" s="461"/>
      <c r="U12" s="461"/>
      <c r="V12" s="461"/>
      <c r="W12" s="694"/>
      <c r="X12" s="196"/>
      <c r="Y12" s="196"/>
      <c r="AC12" s="390"/>
      <c r="AD12" s="390"/>
    </row>
    <row r="13" spans="1:55" s="73" customFormat="1" ht="18.75" x14ac:dyDescent="0.3">
      <c r="A13" s="216"/>
      <c r="C13" s="695" t="s">
        <v>358</v>
      </c>
      <c r="D13" s="528">
        <v>9218.39</v>
      </c>
      <c r="E13" s="528">
        <v>9243.39</v>
      </c>
      <c r="F13" s="693">
        <f>E13-D13</f>
        <v>25</v>
      </c>
      <c r="G13" s="643">
        <v>5.5</v>
      </c>
      <c r="H13" s="644">
        <f>ROUND((F13*G13)/9,0)</f>
        <v>15</v>
      </c>
      <c r="I13" s="645" t="s">
        <v>392</v>
      </c>
      <c r="J13" s="645" t="s">
        <v>392</v>
      </c>
      <c r="K13" s="652" t="s">
        <v>392</v>
      </c>
      <c r="L13" s="765" t="s">
        <v>392</v>
      </c>
      <c r="M13" s="696">
        <f t="shared" ref="M13:M15" si="2">H13</f>
        <v>15</v>
      </c>
      <c r="N13" s="115">
        <f t="shared" ref="N13:N15" si="3">ROUND((H13*$N$6),0)</f>
        <v>1</v>
      </c>
      <c r="O13" s="464"/>
      <c r="P13" s="698">
        <v>1.5</v>
      </c>
      <c r="Q13" s="780">
        <f>ROUND(((F13*G13)*(P13/12))/27,2)</f>
        <v>0.64</v>
      </c>
      <c r="R13" s="464"/>
      <c r="S13" s="464"/>
      <c r="T13" s="464"/>
      <c r="U13" s="693">
        <f t="shared" ref="U13:U15" si="4">ROUND(F13, 2)</f>
        <v>25</v>
      </c>
      <c r="V13" s="464"/>
      <c r="W13" s="713"/>
      <c r="X13" s="196"/>
      <c r="Y13" s="196"/>
      <c r="AC13" s="109"/>
      <c r="AD13" s="108"/>
    </row>
    <row r="14" spans="1:55" s="73" customFormat="1" ht="18.75" x14ac:dyDescent="0.3">
      <c r="A14" s="216"/>
      <c r="C14" s="721" t="s">
        <v>382</v>
      </c>
      <c r="D14" s="528">
        <v>9243.39</v>
      </c>
      <c r="E14" s="528">
        <v>9409.0300000000007</v>
      </c>
      <c r="F14" s="693">
        <f>E14-D14</f>
        <v>165.64000000000124</v>
      </c>
      <c r="G14" s="643">
        <v>3</v>
      </c>
      <c r="H14" s="644">
        <f>ROUND((F14*G14)/9,0)</f>
        <v>55</v>
      </c>
      <c r="I14" s="645" t="s">
        <v>392</v>
      </c>
      <c r="J14" s="645" t="s">
        <v>392</v>
      </c>
      <c r="K14" s="652" t="s">
        <v>392</v>
      </c>
      <c r="L14" s="765" t="s">
        <v>392</v>
      </c>
      <c r="M14" s="696">
        <f t="shared" si="2"/>
        <v>55</v>
      </c>
      <c r="N14" s="115">
        <f t="shared" si="3"/>
        <v>5</v>
      </c>
      <c r="O14" s="464"/>
      <c r="P14" s="698">
        <v>1.5</v>
      </c>
      <c r="Q14" s="464">
        <f>ROUND(((F14*G14)*(P14/12))/27,0)</f>
        <v>2</v>
      </c>
      <c r="R14" s="464"/>
      <c r="S14" s="464"/>
      <c r="T14" s="464"/>
      <c r="U14" s="693">
        <f t="shared" si="4"/>
        <v>165.64</v>
      </c>
      <c r="V14" s="464"/>
      <c r="W14" s="713" t="s">
        <v>729</v>
      </c>
      <c r="X14" s="196"/>
      <c r="Y14" s="196"/>
      <c r="AC14" s="109"/>
      <c r="AD14" s="108"/>
    </row>
    <row r="15" spans="1:55" s="73" customFormat="1" ht="20.25" customHeight="1" x14ac:dyDescent="0.3">
      <c r="A15" s="216"/>
      <c r="C15" s="695" t="s">
        <v>358</v>
      </c>
      <c r="D15" s="528">
        <v>9409.0300000000007</v>
      </c>
      <c r="E15" s="528">
        <v>9434.0300000000007</v>
      </c>
      <c r="F15" s="693">
        <f>E15-D15</f>
        <v>25</v>
      </c>
      <c r="G15" s="643">
        <v>5.5</v>
      </c>
      <c r="H15" s="644">
        <f>ROUND((F15*G15)/9,0)</f>
        <v>15</v>
      </c>
      <c r="I15" s="645" t="s">
        <v>392</v>
      </c>
      <c r="J15" s="645" t="s">
        <v>392</v>
      </c>
      <c r="K15" s="652" t="s">
        <v>392</v>
      </c>
      <c r="L15" s="765" t="s">
        <v>392</v>
      </c>
      <c r="M15" s="696">
        <f t="shared" si="2"/>
        <v>15</v>
      </c>
      <c r="N15" s="115">
        <f t="shared" si="3"/>
        <v>1</v>
      </c>
      <c r="O15" s="464"/>
      <c r="P15" s="698">
        <v>1.5</v>
      </c>
      <c r="Q15" s="780">
        <f>ROUND(((F15*G15)*(P15/12))/27,2)</f>
        <v>0.64</v>
      </c>
      <c r="R15" s="464"/>
      <c r="S15" s="464"/>
      <c r="T15" s="464"/>
      <c r="U15" s="693">
        <f t="shared" si="4"/>
        <v>25</v>
      </c>
      <c r="V15" s="464"/>
      <c r="W15" s="713"/>
      <c r="X15" s="196"/>
      <c r="Y15" s="196"/>
      <c r="AC15" s="109"/>
      <c r="AD15" s="108"/>
    </row>
    <row r="16" spans="1:55" s="73" customFormat="1" ht="20.25" customHeight="1" x14ac:dyDescent="0.3">
      <c r="A16" s="216"/>
      <c r="C16" s="695"/>
      <c r="D16" s="528"/>
      <c r="E16" s="528"/>
      <c r="F16" s="693"/>
      <c r="G16" s="643"/>
      <c r="H16" s="644"/>
      <c r="I16" s="652"/>
      <c r="J16" s="652"/>
      <c r="K16" s="652"/>
      <c r="L16" s="765"/>
      <c r="M16" s="203"/>
      <c r="N16" s="115"/>
      <c r="O16" s="464"/>
      <c r="P16" s="225"/>
      <c r="Q16" s="464"/>
      <c r="R16" s="464"/>
      <c r="S16" s="464"/>
      <c r="T16" s="464"/>
      <c r="U16" s="762"/>
      <c r="V16" s="464"/>
      <c r="W16" s="713"/>
      <c r="X16" s="196"/>
      <c r="Y16" s="196"/>
      <c r="AC16" s="109"/>
      <c r="AD16" s="108"/>
    </row>
    <row r="17" spans="1:30" s="73" customFormat="1" ht="18.75" x14ac:dyDescent="0.3">
      <c r="A17" s="216"/>
      <c r="C17" s="640" t="s">
        <v>540</v>
      </c>
      <c r="D17" s="528">
        <v>9434.0300000000007</v>
      </c>
      <c r="E17" s="528">
        <v>14603.5</v>
      </c>
      <c r="F17" s="693">
        <f t="shared" ref="F17" si="5">E17-D17</f>
        <v>5169.4699999999993</v>
      </c>
      <c r="G17" s="643">
        <v>4</v>
      </c>
      <c r="H17" s="644">
        <f t="shared" ref="H17" si="6">ROUND((F17*G17)/9,0)</f>
        <v>2298</v>
      </c>
      <c r="I17" s="645">
        <v>4</v>
      </c>
      <c r="J17" s="644">
        <f>ROUND((F17*I17)/9,0)</f>
        <v>2298</v>
      </c>
      <c r="K17" s="767">
        <v>2</v>
      </c>
      <c r="L17" s="646">
        <f>ROUND((F17*K17)/9,0)</f>
        <v>1149</v>
      </c>
      <c r="M17" s="696">
        <f>H17</f>
        <v>2298</v>
      </c>
      <c r="N17" s="697">
        <f>ROUND((H17*$N$6),0)</f>
        <v>195</v>
      </c>
      <c r="O17" s="697">
        <f>ROUND($O$6*L17,0)</f>
        <v>460</v>
      </c>
      <c r="P17" s="698">
        <v>1.5</v>
      </c>
      <c r="Q17" s="644">
        <f>ROUND(((F17*G17)*(P17/12))/27,0)</f>
        <v>96</v>
      </c>
      <c r="R17" s="644">
        <f>J17</f>
        <v>2298</v>
      </c>
      <c r="S17" s="703">
        <v>2</v>
      </c>
      <c r="T17" s="699">
        <f>ROUND((L17*9*(S17/12))/27,0)</f>
        <v>64</v>
      </c>
      <c r="U17" s="693">
        <f>ROUND(F17, 2)</f>
        <v>5169.47</v>
      </c>
      <c r="V17" s="464"/>
      <c r="W17" s="713"/>
      <c r="X17" s="196"/>
      <c r="Y17" s="196"/>
      <c r="AC17" s="109"/>
      <c r="AD17" s="108"/>
    </row>
    <row r="18" spans="1:30" s="73" customFormat="1" ht="18.75" x14ac:dyDescent="0.3">
      <c r="A18" s="216"/>
      <c r="C18" s="695"/>
      <c r="D18" s="528"/>
      <c r="E18" s="528"/>
      <c r="F18" s="693"/>
      <c r="G18" s="643"/>
      <c r="H18" s="644"/>
      <c r="I18" s="644"/>
      <c r="J18" s="644"/>
      <c r="K18" s="652"/>
      <c r="L18" s="646"/>
      <c r="M18" s="407"/>
      <c r="N18" s="115"/>
      <c r="O18" s="464"/>
      <c r="P18" s="225"/>
      <c r="Q18" s="464"/>
      <c r="R18" s="464"/>
      <c r="S18" s="464"/>
      <c r="T18" s="464"/>
      <c r="U18" s="464"/>
      <c r="V18" s="464"/>
      <c r="W18" s="713"/>
      <c r="X18" s="196"/>
      <c r="Y18" s="196"/>
      <c r="AC18" s="109"/>
      <c r="AD18" s="108"/>
    </row>
    <row r="19" spans="1:30" s="73" customFormat="1" ht="18.75" x14ac:dyDescent="0.3">
      <c r="A19" s="216"/>
      <c r="C19" s="695" t="s">
        <v>358</v>
      </c>
      <c r="D19" s="528">
        <v>14603.5</v>
      </c>
      <c r="E19" s="528">
        <v>14628.5</v>
      </c>
      <c r="F19" s="693">
        <f t="shared" ref="F19:F47" si="7">E19-D19</f>
        <v>25</v>
      </c>
      <c r="G19" s="643">
        <v>4</v>
      </c>
      <c r="H19" s="644">
        <f>ROUND((F19*G19)/9,0)</f>
        <v>11</v>
      </c>
      <c r="I19" s="645">
        <v>4</v>
      </c>
      <c r="J19" s="644">
        <f>ROUND((F19*I19)/9,0)</f>
        <v>11</v>
      </c>
      <c r="K19" s="652">
        <v>2</v>
      </c>
      <c r="L19" s="646">
        <f>ROUND((F19*K19)/9,0)</f>
        <v>6</v>
      </c>
      <c r="M19" s="407">
        <f>H19</f>
        <v>11</v>
      </c>
      <c r="N19" s="115">
        <f t="shared" ref="N19:N21" si="8">ROUND((H19*$N$6),0)</f>
        <v>1</v>
      </c>
      <c r="O19" s="115">
        <f t="shared" ref="O19" si="9">ROUND($O$6*L19,0)</f>
        <v>2</v>
      </c>
      <c r="P19" s="698">
        <v>1.5</v>
      </c>
      <c r="Q19" s="780">
        <f>ROUND(((F19*G19)*(P19/12))/27,2)</f>
        <v>0.46</v>
      </c>
      <c r="R19" s="644">
        <f>J19</f>
        <v>11</v>
      </c>
      <c r="S19" s="703">
        <v>2</v>
      </c>
      <c r="T19" s="781">
        <f>ROUND((L19*9*(S19/12))/27,2)</f>
        <v>0.33</v>
      </c>
      <c r="U19" s="693">
        <f>ROUND(F19, 2)</f>
        <v>25</v>
      </c>
      <c r="V19" s="464"/>
      <c r="W19" s="713"/>
      <c r="X19" s="196"/>
      <c r="Y19" s="196"/>
      <c r="AC19" s="109"/>
      <c r="AD19" s="108"/>
    </row>
    <row r="20" spans="1:30" s="73" customFormat="1" ht="18.75" x14ac:dyDescent="0.3">
      <c r="A20" s="216"/>
      <c r="C20" s="721" t="s">
        <v>383</v>
      </c>
      <c r="D20" s="528">
        <v>14628.5</v>
      </c>
      <c r="E20" s="528">
        <v>15139.5</v>
      </c>
      <c r="F20" s="693">
        <f t="shared" si="7"/>
        <v>511</v>
      </c>
      <c r="G20" s="643">
        <v>2.25</v>
      </c>
      <c r="H20" s="644">
        <f>ROUND((F20*G20)/9,0)</f>
        <v>128</v>
      </c>
      <c r="I20" s="645" t="s">
        <v>392</v>
      </c>
      <c r="J20" s="645" t="s">
        <v>392</v>
      </c>
      <c r="K20" s="652" t="s">
        <v>392</v>
      </c>
      <c r="L20" s="765" t="s">
        <v>392</v>
      </c>
      <c r="M20" s="407">
        <f>H20</f>
        <v>128</v>
      </c>
      <c r="N20" s="115">
        <f t="shared" si="8"/>
        <v>11</v>
      </c>
      <c r="O20" s="464"/>
      <c r="P20" s="698">
        <v>1.5</v>
      </c>
      <c r="Q20" s="464">
        <f>ROUND(((F20*G20)*(P20/12))/27,0)</f>
        <v>5</v>
      </c>
      <c r="R20" s="644"/>
      <c r="S20" s="464"/>
      <c r="T20" s="464"/>
      <c r="U20" s="693">
        <f t="shared" ref="U20:U21" si="10">ROUND(F20, 2)</f>
        <v>511</v>
      </c>
      <c r="V20" s="464"/>
      <c r="W20" s="713" t="s">
        <v>729</v>
      </c>
      <c r="X20" s="196"/>
      <c r="Y20" s="196"/>
      <c r="AC20" s="109"/>
      <c r="AD20" s="108"/>
    </row>
    <row r="21" spans="1:30" s="73" customFormat="1" ht="18.75" x14ac:dyDescent="0.3">
      <c r="A21" s="216"/>
      <c r="C21" s="695" t="s">
        <v>358</v>
      </c>
      <c r="D21" s="528">
        <v>15139.5</v>
      </c>
      <c r="E21" s="528">
        <v>15164.5</v>
      </c>
      <c r="F21" s="693">
        <f t="shared" si="7"/>
        <v>25</v>
      </c>
      <c r="G21" s="643">
        <v>4</v>
      </c>
      <c r="H21" s="644">
        <f>ROUND((F21*G21)/9,0)</f>
        <v>11</v>
      </c>
      <c r="I21" s="645" t="s">
        <v>392</v>
      </c>
      <c r="J21" s="645" t="s">
        <v>392</v>
      </c>
      <c r="K21" s="652" t="s">
        <v>392</v>
      </c>
      <c r="L21" s="765" t="s">
        <v>392</v>
      </c>
      <c r="M21" s="407">
        <f>H21</f>
        <v>11</v>
      </c>
      <c r="N21" s="115">
        <f t="shared" si="8"/>
        <v>1</v>
      </c>
      <c r="O21" s="464"/>
      <c r="P21" s="698">
        <v>1.5</v>
      </c>
      <c r="Q21" s="780">
        <f>ROUND(((F21*G21)*(P21/12))/27,2)</f>
        <v>0.46</v>
      </c>
      <c r="R21" s="464"/>
      <c r="S21" s="225"/>
      <c r="T21" s="229"/>
      <c r="U21" s="693">
        <f t="shared" si="10"/>
        <v>25</v>
      </c>
      <c r="V21" s="464"/>
      <c r="W21" s="713"/>
      <c r="X21" s="196"/>
      <c r="Y21" s="196"/>
      <c r="AC21" s="109"/>
      <c r="AD21" s="108"/>
    </row>
    <row r="22" spans="1:30" s="73" customFormat="1" ht="18.75" x14ac:dyDescent="0.3">
      <c r="A22" s="216"/>
      <c r="C22" s="695"/>
      <c r="D22" s="528"/>
      <c r="E22" s="528"/>
      <c r="F22" s="693"/>
      <c r="G22" s="643"/>
      <c r="H22" s="644"/>
      <c r="I22" s="644"/>
      <c r="J22" s="644"/>
      <c r="K22" s="652"/>
      <c r="L22" s="765"/>
      <c r="M22" s="407"/>
      <c r="N22" s="115"/>
      <c r="O22" s="464"/>
      <c r="P22" s="225"/>
      <c r="Q22" s="464"/>
      <c r="R22" s="464"/>
      <c r="S22" s="409"/>
      <c r="T22" s="223"/>
      <c r="U22" s="762"/>
      <c r="V22" s="464"/>
      <c r="W22" s="713"/>
      <c r="X22" s="196"/>
      <c r="Y22" s="196"/>
      <c r="AC22" s="109"/>
      <c r="AD22" s="108"/>
    </row>
    <row r="23" spans="1:30" s="73" customFormat="1" ht="18.75" x14ac:dyDescent="0.3">
      <c r="A23" s="216"/>
      <c r="C23" s="640" t="s">
        <v>540</v>
      </c>
      <c r="D23" s="528">
        <v>15164.5</v>
      </c>
      <c r="E23" s="528">
        <v>16017.25</v>
      </c>
      <c r="F23" s="693">
        <f t="shared" ref="F23" si="11">E23-D23</f>
        <v>852.75</v>
      </c>
      <c r="G23" s="643">
        <v>4</v>
      </c>
      <c r="H23" s="644">
        <f t="shared" ref="H23" si="12">ROUND((F23*G23)/9,0)</f>
        <v>379</v>
      </c>
      <c r="I23" s="645">
        <v>4</v>
      </c>
      <c r="J23" s="644">
        <f>ROUND((F23*I23)/9,0)</f>
        <v>379</v>
      </c>
      <c r="K23" s="767">
        <v>2</v>
      </c>
      <c r="L23" s="646">
        <f>ROUND((F23*K23)/9,0)</f>
        <v>190</v>
      </c>
      <c r="M23" s="696">
        <f>H23</f>
        <v>379</v>
      </c>
      <c r="N23" s="697">
        <f>ROUND((H23*$N$6),0)</f>
        <v>32</v>
      </c>
      <c r="O23" s="697">
        <f>ROUND($O$6*L23,0)</f>
        <v>76</v>
      </c>
      <c r="P23" s="698">
        <v>1.5</v>
      </c>
      <c r="Q23" s="644">
        <f>ROUND(((F23*G23)*(P23/12))/27,0)</f>
        <v>16</v>
      </c>
      <c r="R23" s="644">
        <f>J23</f>
        <v>379</v>
      </c>
      <c r="S23" s="703">
        <v>2</v>
      </c>
      <c r="T23" s="699">
        <f>ROUND((L23*9*(S23/12))/27,0)</f>
        <v>11</v>
      </c>
      <c r="U23" s="693">
        <f>ROUND(F23, 2)</f>
        <v>852.75</v>
      </c>
      <c r="V23" s="464"/>
      <c r="W23" s="713"/>
      <c r="X23" s="196"/>
      <c r="Y23" s="196"/>
      <c r="AC23" s="109"/>
      <c r="AD23" s="108"/>
    </row>
    <row r="24" spans="1:30" s="73" customFormat="1" ht="18.75" x14ac:dyDescent="0.3">
      <c r="A24" s="216"/>
      <c r="C24" s="695"/>
      <c r="D24" s="528"/>
      <c r="E24" s="528"/>
      <c r="F24" s="693"/>
      <c r="G24" s="643"/>
      <c r="H24" s="644"/>
      <c r="I24" s="644"/>
      <c r="J24" s="644"/>
      <c r="K24" s="652"/>
      <c r="L24" s="646"/>
      <c r="M24" s="407"/>
      <c r="N24" s="115"/>
      <c r="O24" s="464"/>
      <c r="P24" s="225"/>
      <c r="Q24" s="464"/>
      <c r="R24" s="464"/>
      <c r="S24" s="464"/>
      <c r="T24" s="464"/>
      <c r="U24" s="464"/>
      <c r="V24" s="464"/>
      <c r="W24" s="713"/>
      <c r="X24" s="196"/>
      <c r="Y24" s="196"/>
      <c r="AC24" s="109"/>
      <c r="AD24" s="108"/>
    </row>
    <row r="25" spans="1:30" s="73" customFormat="1" ht="18.75" x14ac:dyDescent="0.3">
      <c r="A25" s="216"/>
      <c r="C25" s="695" t="s">
        <v>358</v>
      </c>
      <c r="D25" s="528">
        <v>16017.25</v>
      </c>
      <c r="E25" s="528">
        <v>16042.25</v>
      </c>
      <c r="F25" s="693">
        <f t="shared" si="7"/>
        <v>25</v>
      </c>
      <c r="G25" s="643">
        <v>4</v>
      </c>
      <c r="H25" s="644">
        <f>ROUND((F25*G25)/9,0)</f>
        <v>11</v>
      </c>
      <c r="I25" s="645">
        <v>4</v>
      </c>
      <c r="J25" s="644">
        <f>ROUND((F25*I25)/9,0)</f>
        <v>11</v>
      </c>
      <c r="K25" s="652">
        <v>2</v>
      </c>
      <c r="L25" s="646">
        <f t="shared" ref="L25" si="13">ROUND((F25*K25)/9,0)</f>
        <v>6</v>
      </c>
      <c r="M25" s="407">
        <f>H25</f>
        <v>11</v>
      </c>
      <c r="N25" s="115">
        <f t="shared" ref="N25:N27" si="14">ROUND((H25*$N$6),0)</f>
        <v>1</v>
      </c>
      <c r="O25" s="115">
        <f t="shared" ref="O25" si="15">ROUND($O$6*L25,0)</f>
        <v>2</v>
      </c>
      <c r="P25" s="698">
        <v>1.5</v>
      </c>
      <c r="Q25" s="780">
        <f>ROUND(((F25*G25)*(P25/12))/27,2)</f>
        <v>0.46</v>
      </c>
      <c r="R25" s="644">
        <f>J25</f>
        <v>11</v>
      </c>
      <c r="S25" s="703">
        <v>2</v>
      </c>
      <c r="T25" s="781">
        <f>ROUND((L25*9*(S25/12))/27,2)</f>
        <v>0.33</v>
      </c>
      <c r="U25" s="693">
        <f t="shared" ref="U25:U27" si="16">ROUND(F25, 2)</f>
        <v>25</v>
      </c>
      <c r="V25" s="464"/>
      <c r="W25" s="713"/>
      <c r="X25" s="196"/>
      <c r="Y25" s="196"/>
      <c r="AC25" s="109"/>
      <c r="AD25" s="108"/>
    </row>
    <row r="26" spans="1:30" s="73" customFormat="1" ht="18.75" x14ac:dyDescent="0.3">
      <c r="A26" s="216"/>
      <c r="C26" s="721" t="s">
        <v>380</v>
      </c>
      <c r="D26" s="528">
        <v>16042.25</v>
      </c>
      <c r="E26" s="528">
        <v>16343.75</v>
      </c>
      <c r="F26" s="693">
        <f t="shared" si="7"/>
        <v>301.5</v>
      </c>
      <c r="G26" s="643">
        <v>2</v>
      </c>
      <c r="H26" s="644">
        <f>ROUND((F26*G26)/9,0)</f>
        <v>67</v>
      </c>
      <c r="I26" s="645" t="s">
        <v>392</v>
      </c>
      <c r="J26" s="645" t="s">
        <v>392</v>
      </c>
      <c r="K26" s="652" t="s">
        <v>392</v>
      </c>
      <c r="L26" s="765" t="s">
        <v>392</v>
      </c>
      <c r="M26" s="407">
        <f>H26</f>
        <v>67</v>
      </c>
      <c r="N26" s="115">
        <f t="shared" si="14"/>
        <v>6</v>
      </c>
      <c r="O26" s="464"/>
      <c r="P26" s="698">
        <v>1.5</v>
      </c>
      <c r="Q26" s="464">
        <f>ROUND(((F26*G26)*(P26/12))/27,0)</f>
        <v>3</v>
      </c>
      <c r="R26" s="464"/>
      <c r="S26" s="464"/>
      <c r="T26" s="464"/>
      <c r="U26" s="693">
        <f t="shared" si="16"/>
        <v>301.5</v>
      </c>
      <c r="V26" s="464"/>
      <c r="W26" s="713" t="s">
        <v>729</v>
      </c>
      <c r="X26" s="196"/>
      <c r="Y26" s="196"/>
      <c r="AC26" s="109"/>
      <c r="AD26" s="108"/>
    </row>
    <row r="27" spans="1:30" s="73" customFormat="1" ht="18.75" x14ac:dyDescent="0.3">
      <c r="A27" s="216"/>
      <c r="C27" s="695" t="s">
        <v>358</v>
      </c>
      <c r="D27" s="528">
        <v>16343.75</v>
      </c>
      <c r="E27" s="528">
        <v>16368.75</v>
      </c>
      <c r="F27" s="693">
        <f t="shared" si="7"/>
        <v>25</v>
      </c>
      <c r="G27" s="643">
        <v>4</v>
      </c>
      <c r="H27" s="644">
        <f>ROUND((F27*G27)/9,0)</f>
        <v>11</v>
      </c>
      <c r="I27" s="645" t="s">
        <v>392</v>
      </c>
      <c r="J27" s="645" t="s">
        <v>392</v>
      </c>
      <c r="K27" s="652" t="s">
        <v>392</v>
      </c>
      <c r="L27" s="765" t="s">
        <v>392</v>
      </c>
      <c r="M27" s="407">
        <f>H27</f>
        <v>11</v>
      </c>
      <c r="N27" s="115">
        <f t="shared" si="14"/>
        <v>1</v>
      </c>
      <c r="O27" s="464"/>
      <c r="P27" s="698">
        <v>1.5</v>
      </c>
      <c r="Q27" s="780">
        <f>ROUND(((F27*G27)*(P27/12))/27,2)</f>
        <v>0.46</v>
      </c>
      <c r="R27" s="644"/>
      <c r="S27" s="225"/>
      <c r="T27" s="229"/>
      <c r="U27" s="693">
        <f t="shared" si="16"/>
        <v>25</v>
      </c>
      <c r="V27" s="464"/>
      <c r="W27" s="713"/>
      <c r="X27" s="196"/>
      <c r="Y27" s="196"/>
      <c r="AC27" s="109"/>
      <c r="AD27" s="108"/>
    </row>
    <row r="28" spans="1:30" s="73" customFormat="1" ht="18.75" x14ac:dyDescent="0.3">
      <c r="A28" s="216"/>
      <c r="C28" s="695"/>
      <c r="D28" s="528"/>
      <c r="E28" s="528"/>
      <c r="F28" s="693"/>
      <c r="G28" s="643"/>
      <c r="H28" s="644"/>
      <c r="I28" s="644"/>
      <c r="J28" s="644"/>
      <c r="K28" s="652"/>
      <c r="L28" s="765"/>
      <c r="M28" s="407"/>
      <c r="N28" s="115"/>
      <c r="O28" s="464"/>
      <c r="P28" s="225"/>
      <c r="Q28" s="464"/>
      <c r="R28" s="464"/>
      <c r="S28" s="409"/>
      <c r="T28" s="223"/>
      <c r="U28" s="762"/>
      <c r="V28" s="464"/>
      <c r="W28" s="713"/>
      <c r="X28" s="196"/>
      <c r="Y28" s="196"/>
      <c r="AC28" s="109"/>
      <c r="AD28" s="108"/>
    </row>
    <row r="29" spans="1:30" s="73" customFormat="1" ht="18.75" x14ac:dyDescent="0.3">
      <c r="A29" s="216"/>
      <c r="C29" s="640" t="s">
        <v>540</v>
      </c>
      <c r="D29" s="528">
        <v>16368.75</v>
      </c>
      <c r="E29" s="528">
        <v>16890.21</v>
      </c>
      <c r="F29" s="693">
        <f t="shared" ref="F29" si="17">E29-D29</f>
        <v>521.45999999999913</v>
      </c>
      <c r="G29" s="643">
        <v>4</v>
      </c>
      <c r="H29" s="644">
        <f t="shared" ref="H29" si="18">ROUND((F29*G29)/9,0)</f>
        <v>232</v>
      </c>
      <c r="I29" s="645">
        <v>4</v>
      </c>
      <c r="J29" s="644">
        <f>ROUND((F29*I29)/9,0)</f>
        <v>232</v>
      </c>
      <c r="K29" s="767">
        <v>2</v>
      </c>
      <c r="L29" s="646">
        <f>ROUND((F29*K29)/9,0)</f>
        <v>116</v>
      </c>
      <c r="M29" s="696">
        <f>H29</f>
        <v>232</v>
      </c>
      <c r="N29" s="697">
        <f>ROUND((H29*$N$6),0)</f>
        <v>20</v>
      </c>
      <c r="O29" s="697">
        <f>ROUND($O$6*L29,0)</f>
        <v>46</v>
      </c>
      <c r="P29" s="698">
        <v>1.5</v>
      </c>
      <c r="Q29" s="644">
        <f>ROUND(((F29*G29)*(P29/12))/27,0)</f>
        <v>10</v>
      </c>
      <c r="R29" s="644">
        <f>J29</f>
        <v>232</v>
      </c>
      <c r="S29" s="703">
        <v>2</v>
      </c>
      <c r="T29" s="699">
        <f>ROUND((L29*9*(S29/12))/27,0)</f>
        <v>6</v>
      </c>
      <c r="U29" s="693">
        <f>ROUND(F29, 2)</f>
        <v>521.46</v>
      </c>
      <c r="V29" s="464"/>
      <c r="W29" s="713"/>
      <c r="X29" s="196"/>
      <c r="Y29" s="196"/>
      <c r="AC29" s="109"/>
      <c r="AD29" s="108"/>
    </row>
    <row r="30" spans="1:30" s="73" customFormat="1" ht="18.75" x14ac:dyDescent="0.3">
      <c r="A30" s="216"/>
      <c r="C30" s="695"/>
      <c r="D30" s="528"/>
      <c r="E30" s="528"/>
      <c r="F30" s="693"/>
      <c r="G30" s="643"/>
      <c r="H30" s="644"/>
      <c r="I30" s="644"/>
      <c r="J30" s="644"/>
      <c r="K30" s="652"/>
      <c r="L30" s="646"/>
      <c r="M30" s="407"/>
      <c r="N30" s="115"/>
      <c r="O30" s="464"/>
      <c r="P30" s="225"/>
      <c r="Q30" s="464"/>
      <c r="R30" s="464"/>
      <c r="S30" s="464"/>
      <c r="T30" s="464"/>
      <c r="U30" s="464"/>
      <c r="V30" s="464"/>
      <c r="W30" s="713"/>
      <c r="X30" s="196"/>
      <c r="Y30" s="196"/>
      <c r="AC30" s="109"/>
      <c r="AD30" s="108"/>
    </row>
    <row r="31" spans="1:30" s="73" customFormat="1" ht="18.75" x14ac:dyDescent="0.3">
      <c r="A31" s="216"/>
      <c r="C31" s="695" t="s">
        <v>358</v>
      </c>
      <c r="D31" s="528">
        <v>16890.21</v>
      </c>
      <c r="E31" s="528">
        <v>16915.21</v>
      </c>
      <c r="F31" s="693">
        <f t="shared" ref="F31" si="19">E31-D31</f>
        <v>25</v>
      </c>
      <c r="G31" s="643">
        <v>4</v>
      </c>
      <c r="H31" s="644">
        <f t="shared" ref="H31" si="20">ROUND((F31*G31)/9,0)</f>
        <v>11</v>
      </c>
      <c r="I31" s="645">
        <v>4</v>
      </c>
      <c r="J31" s="644">
        <f>ROUND((F31*I31)/9,0)</f>
        <v>11</v>
      </c>
      <c r="K31" s="767">
        <v>2</v>
      </c>
      <c r="L31" s="646">
        <f>ROUND((F31*K31)/9,0)</f>
        <v>6</v>
      </c>
      <c r="M31" s="696">
        <f>H31</f>
        <v>11</v>
      </c>
      <c r="N31" s="697">
        <f>ROUND((H31*$N$6),0)</f>
        <v>1</v>
      </c>
      <c r="O31" s="697">
        <f>ROUND($O$6*L31,0)</f>
        <v>2</v>
      </c>
      <c r="P31" s="698">
        <v>1.5</v>
      </c>
      <c r="Q31" s="780">
        <f>ROUND(((F31*G31)*(P31/12))/27,2)</f>
        <v>0.46</v>
      </c>
      <c r="R31" s="644">
        <f>J31</f>
        <v>11</v>
      </c>
      <c r="S31" s="703">
        <v>2</v>
      </c>
      <c r="T31" s="781">
        <f>ROUND((L31*9*(S31/12))/27,2)</f>
        <v>0.33</v>
      </c>
      <c r="U31" s="693">
        <f>ROUND(F31, 2)</f>
        <v>25</v>
      </c>
      <c r="V31" s="464"/>
      <c r="W31" s="713"/>
      <c r="X31" s="196"/>
      <c r="Y31" s="196"/>
      <c r="AC31" s="109"/>
      <c r="AD31" s="108"/>
    </row>
    <row r="32" spans="1:30" s="73" customFormat="1" ht="18.75" x14ac:dyDescent="0.3">
      <c r="A32" s="216"/>
      <c r="C32" s="721" t="s">
        <v>379</v>
      </c>
      <c r="D32" s="528">
        <v>16915.21</v>
      </c>
      <c r="E32" s="528">
        <v>17033.75</v>
      </c>
      <c r="F32" s="693">
        <f t="shared" si="7"/>
        <v>118.54000000000087</v>
      </c>
      <c r="G32" s="643">
        <v>3.75</v>
      </c>
      <c r="H32" s="644">
        <f>ROUND((F32*G32)/9,0)</f>
        <v>49</v>
      </c>
      <c r="I32" s="645" t="s">
        <v>392</v>
      </c>
      <c r="J32" s="645" t="s">
        <v>392</v>
      </c>
      <c r="K32" s="652" t="s">
        <v>392</v>
      </c>
      <c r="L32" s="765" t="s">
        <v>392</v>
      </c>
      <c r="M32" s="407">
        <f t="shared" ref="M32:M33" si="21">H32</f>
        <v>49</v>
      </c>
      <c r="N32" s="115">
        <f t="shared" ref="N32:N33" si="22">ROUND((H32*$N$6),0)</f>
        <v>4</v>
      </c>
      <c r="O32" s="464"/>
      <c r="P32" s="698">
        <v>1.5</v>
      </c>
      <c r="Q32" s="464">
        <f>ROUND(((F32*G32)*(P32/12))/27,0)</f>
        <v>2</v>
      </c>
      <c r="R32" s="464"/>
      <c r="S32" s="464"/>
      <c r="T32" s="464"/>
      <c r="U32" s="693">
        <f>ROUND(F32, 2)</f>
        <v>118.54</v>
      </c>
      <c r="V32" s="464"/>
      <c r="W32" s="713" t="s">
        <v>729</v>
      </c>
      <c r="X32" s="196"/>
      <c r="Y32" s="196"/>
      <c r="AC32" s="109"/>
      <c r="AD32" s="108"/>
    </row>
    <row r="33" spans="1:30" s="73" customFormat="1" ht="18.75" x14ac:dyDescent="0.3">
      <c r="A33" s="216"/>
      <c r="C33" s="695" t="s">
        <v>358</v>
      </c>
      <c r="D33" s="528">
        <v>17033.75</v>
      </c>
      <c r="E33" s="528">
        <v>17058.75</v>
      </c>
      <c r="F33" s="693">
        <f t="shared" si="7"/>
        <v>25</v>
      </c>
      <c r="G33" s="643">
        <v>5.5</v>
      </c>
      <c r="H33" s="644">
        <f>ROUND((F33*G33)/9,0)</f>
        <v>15</v>
      </c>
      <c r="I33" s="645" t="s">
        <v>392</v>
      </c>
      <c r="J33" s="645" t="s">
        <v>392</v>
      </c>
      <c r="K33" s="652" t="s">
        <v>392</v>
      </c>
      <c r="L33" s="765" t="s">
        <v>392</v>
      </c>
      <c r="M33" s="407">
        <f t="shared" si="21"/>
        <v>15</v>
      </c>
      <c r="N33" s="115">
        <f t="shared" si="22"/>
        <v>1</v>
      </c>
      <c r="O33" s="464"/>
      <c r="P33" s="698">
        <v>1.5</v>
      </c>
      <c r="Q33" s="780">
        <f>ROUND(((F33*G33)*(P33/12))/27,2)</f>
        <v>0.64</v>
      </c>
      <c r="R33" s="644"/>
      <c r="S33" s="225"/>
      <c r="T33" s="229"/>
      <c r="U33" s="693">
        <f>ROUND(F33, 2)</f>
        <v>25</v>
      </c>
      <c r="V33" s="464"/>
      <c r="W33" s="713"/>
      <c r="X33" s="196"/>
      <c r="Y33" s="196"/>
      <c r="AC33" s="109"/>
      <c r="AD33" s="108"/>
    </row>
    <row r="34" spans="1:30" s="73" customFormat="1" ht="18.75" x14ac:dyDescent="0.3">
      <c r="A34" s="216"/>
      <c r="C34" s="695"/>
      <c r="D34" s="528"/>
      <c r="E34" s="528"/>
      <c r="F34" s="693"/>
      <c r="G34" s="643"/>
      <c r="H34" s="644"/>
      <c r="I34" s="644"/>
      <c r="J34" s="644"/>
      <c r="K34" s="652"/>
      <c r="L34" s="765"/>
      <c r="M34" s="203"/>
      <c r="N34" s="115"/>
      <c r="O34" s="464"/>
      <c r="P34" s="225"/>
      <c r="Q34" s="464"/>
      <c r="R34" s="464"/>
      <c r="S34" s="409"/>
      <c r="T34" s="223"/>
      <c r="U34" s="762"/>
      <c r="V34" s="464"/>
      <c r="W34" s="713"/>
      <c r="X34" s="196"/>
      <c r="Y34" s="196"/>
      <c r="AC34" s="109"/>
      <c r="AD34" s="108"/>
    </row>
    <row r="35" spans="1:30" s="73" customFormat="1" ht="18.75" x14ac:dyDescent="0.3">
      <c r="A35" s="216"/>
      <c r="C35" s="640" t="s">
        <v>540</v>
      </c>
      <c r="D35" s="528">
        <v>17058.75</v>
      </c>
      <c r="E35" s="528">
        <v>22336.49</v>
      </c>
      <c r="F35" s="693">
        <f t="shared" ref="F35" si="23">E35-D35</f>
        <v>5277.7400000000016</v>
      </c>
      <c r="G35" s="643">
        <v>4</v>
      </c>
      <c r="H35" s="644">
        <f t="shared" ref="H35" si="24">ROUND((F35*G35)/9,0)</f>
        <v>2346</v>
      </c>
      <c r="I35" s="645">
        <v>4</v>
      </c>
      <c r="J35" s="644">
        <f>ROUND((F35*I35)/9,0)</f>
        <v>2346</v>
      </c>
      <c r="K35" s="767">
        <v>2</v>
      </c>
      <c r="L35" s="646">
        <f>ROUND((F35*K35)/9,0)</f>
        <v>1173</v>
      </c>
      <c r="M35" s="696">
        <f>H35</f>
        <v>2346</v>
      </c>
      <c r="N35" s="697">
        <f>ROUND((H35*$N$6),0)</f>
        <v>199</v>
      </c>
      <c r="O35" s="697">
        <f>ROUND($O$6*L35,0)</f>
        <v>469</v>
      </c>
      <c r="P35" s="698">
        <v>1.5</v>
      </c>
      <c r="Q35" s="644">
        <f>ROUND(((F35*G35)*(P35/12))/27,0)</f>
        <v>98</v>
      </c>
      <c r="R35" s="644">
        <f>J35</f>
        <v>2346</v>
      </c>
      <c r="S35" s="703">
        <v>2</v>
      </c>
      <c r="T35" s="699">
        <f>ROUND((L35*9*(S35/12))/27,0)</f>
        <v>65</v>
      </c>
      <c r="U35" s="693">
        <f>ROUND(F35, 2)</f>
        <v>5277.74</v>
      </c>
      <c r="V35" s="464"/>
      <c r="W35" s="713"/>
      <c r="X35" s="196"/>
      <c r="Y35" s="196"/>
      <c r="AC35" s="109"/>
      <c r="AD35" s="108"/>
    </row>
    <row r="36" spans="1:30" s="73" customFormat="1" ht="18.75" x14ac:dyDescent="0.3">
      <c r="A36" s="216"/>
      <c r="C36" s="695"/>
      <c r="D36" s="528"/>
      <c r="E36" s="528"/>
      <c r="F36" s="693"/>
      <c r="G36" s="643"/>
      <c r="H36" s="644"/>
      <c r="I36" s="644"/>
      <c r="J36" s="644"/>
      <c r="K36" s="652"/>
      <c r="L36" s="646"/>
      <c r="M36" s="407"/>
      <c r="N36" s="115"/>
      <c r="O36" s="464"/>
      <c r="P36" s="225"/>
      <c r="Q36" s="464"/>
      <c r="R36" s="464"/>
      <c r="S36" s="464"/>
      <c r="T36" s="464"/>
      <c r="U36" s="464"/>
      <c r="V36" s="464"/>
      <c r="W36" s="713"/>
      <c r="X36" s="196"/>
      <c r="Y36" s="196"/>
      <c r="AC36" s="109"/>
      <c r="AD36" s="108"/>
    </row>
    <row r="37" spans="1:30" s="73" customFormat="1" ht="18.75" x14ac:dyDescent="0.3">
      <c r="A37" s="216"/>
      <c r="C37" s="695" t="s">
        <v>358</v>
      </c>
      <c r="D37" s="528">
        <v>22336.49</v>
      </c>
      <c r="E37" s="528">
        <v>22361.49</v>
      </c>
      <c r="F37" s="693">
        <f t="shared" ref="F37" si="25">E37-D37</f>
        <v>25</v>
      </c>
      <c r="G37" s="643">
        <v>4</v>
      </c>
      <c r="H37" s="644">
        <f t="shared" ref="H37" si="26">ROUND((F37*G37)/9,0)</f>
        <v>11</v>
      </c>
      <c r="I37" s="645">
        <v>4</v>
      </c>
      <c r="J37" s="644">
        <f>ROUND((F37*I37)/9,0)</f>
        <v>11</v>
      </c>
      <c r="K37" s="767">
        <v>2</v>
      </c>
      <c r="L37" s="646">
        <f>ROUND((F37*K37)/9,0)</f>
        <v>6</v>
      </c>
      <c r="M37" s="407">
        <f t="shared" ref="M37:M39" si="27">H37</f>
        <v>11</v>
      </c>
      <c r="N37" s="115">
        <f t="shared" ref="N37:N39" si="28">ROUND((H37*$N$6),0)</f>
        <v>1</v>
      </c>
      <c r="O37" s="115">
        <f t="shared" ref="O37" si="29">ROUND($O$6*L37,0)</f>
        <v>2</v>
      </c>
      <c r="P37" s="698">
        <v>1.5</v>
      </c>
      <c r="Q37" s="780">
        <f>ROUND(((F37*G37)*(P37/12))/27,2)</f>
        <v>0.46</v>
      </c>
      <c r="R37" s="644">
        <f>J37</f>
        <v>11</v>
      </c>
      <c r="S37" s="703">
        <v>2</v>
      </c>
      <c r="T37" s="781">
        <f>ROUND((L37*9*(S37/12))/27,2)</f>
        <v>0.33</v>
      </c>
      <c r="U37" s="693">
        <f>ROUND(F37, 2)</f>
        <v>25</v>
      </c>
      <c r="V37" s="464"/>
      <c r="W37" s="713"/>
      <c r="X37" s="196"/>
      <c r="Y37" s="196"/>
      <c r="AC37" s="109"/>
      <c r="AD37" s="108"/>
    </row>
    <row r="38" spans="1:30" s="73" customFormat="1" ht="18.75" x14ac:dyDescent="0.3">
      <c r="A38" s="216"/>
      <c r="C38" s="721" t="s">
        <v>378</v>
      </c>
      <c r="D38" s="528">
        <v>22361.49</v>
      </c>
      <c r="E38" s="528">
        <v>22523.09</v>
      </c>
      <c r="F38" s="693">
        <f t="shared" si="7"/>
        <v>161.59999999999854</v>
      </c>
      <c r="G38" s="643">
        <v>3</v>
      </c>
      <c r="H38" s="644">
        <f>ROUND((F38*G38)/9,0)</f>
        <v>54</v>
      </c>
      <c r="I38" s="645" t="s">
        <v>392</v>
      </c>
      <c r="J38" s="645" t="s">
        <v>392</v>
      </c>
      <c r="K38" s="652" t="s">
        <v>392</v>
      </c>
      <c r="L38" s="765" t="s">
        <v>392</v>
      </c>
      <c r="M38" s="407">
        <f t="shared" si="27"/>
        <v>54</v>
      </c>
      <c r="N38" s="115">
        <f t="shared" si="28"/>
        <v>5</v>
      </c>
      <c r="O38" s="464"/>
      <c r="P38" s="698">
        <v>1.5</v>
      </c>
      <c r="Q38" s="464">
        <f>ROUND(((F38*G38)*(P38/12))/27,0)</f>
        <v>2</v>
      </c>
      <c r="R38" s="464"/>
      <c r="S38" s="464"/>
      <c r="T38" s="464"/>
      <c r="U38" s="693">
        <f>ROUND(F38, 2)</f>
        <v>161.6</v>
      </c>
      <c r="V38" s="464"/>
      <c r="W38" s="713" t="s">
        <v>729</v>
      </c>
      <c r="X38" s="196"/>
      <c r="Y38" s="196"/>
      <c r="AC38" s="109"/>
      <c r="AD38" s="108"/>
    </row>
    <row r="39" spans="1:30" s="73" customFormat="1" ht="18.75" x14ac:dyDescent="0.3">
      <c r="A39" s="216"/>
      <c r="C39" s="695" t="s">
        <v>358</v>
      </c>
      <c r="D39" s="528">
        <v>22523.09</v>
      </c>
      <c r="E39" s="528">
        <v>22548.09</v>
      </c>
      <c r="F39" s="693">
        <f t="shared" si="7"/>
        <v>25</v>
      </c>
      <c r="G39" s="643">
        <v>5.5</v>
      </c>
      <c r="H39" s="644">
        <f>ROUND((F39*G39)/9,0)</f>
        <v>15</v>
      </c>
      <c r="I39" s="645" t="s">
        <v>392</v>
      </c>
      <c r="J39" s="645" t="s">
        <v>392</v>
      </c>
      <c r="K39" s="652" t="s">
        <v>392</v>
      </c>
      <c r="L39" s="765" t="s">
        <v>392</v>
      </c>
      <c r="M39" s="407">
        <f t="shared" si="27"/>
        <v>15</v>
      </c>
      <c r="N39" s="115">
        <f t="shared" si="28"/>
        <v>1</v>
      </c>
      <c r="O39" s="464"/>
      <c r="P39" s="698">
        <v>1.5</v>
      </c>
      <c r="Q39" s="780">
        <f>ROUND(((F39*G39)*(P39/12))/27,2)</f>
        <v>0.64</v>
      </c>
      <c r="R39" s="464"/>
      <c r="S39" s="225"/>
      <c r="T39" s="229"/>
      <c r="U39" s="693">
        <f>ROUND(F39, 2)</f>
        <v>25</v>
      </c>
      <c r="V39" s="464"/>
      <c r="W39" s="713"/>
      <c r="X39" s="196"/>
      <c r="Y39" s="196"/>
      <c r="AC39" s="109"/>
      <c r="AD39" s="108"/>
    </row>
    <row r="40" spans="1:30" s="73" customFormat="1" ht="18.75" x14ac:dyDescent="0.3">
      <c r="A40" s="216"/>
      <c r="C40" s="695"/>
      <c r="D40" s="528"/>
      <c r="E40" s="528"/>
      <c r="F40" s="693"/>
      <c r="G40" s="643"/>
      <c r="H40" s="644"/>
      <c r="I40" s="652"/>
      <c r="J40" s="652"/>
      <c r="K40" s="652"/>
      <c r="L40" s="765"/>
      <c r="M40" s="407"/>
      <c r="N40" s="115"/>
      <c r="O40" s="464"/>
      <c r="P40" s="698"/>
      <c r="Q40" s="780"/>
      <c r="R40" s="464"/>
      <c r="S40" s="409"/>
      <c r="T40" s="223"/>
      <c r="U40" s="762"/>
      <c r="V40" s="464"/>
      <c r="W40" s="713"/>
      <c r="X40" s="196"/>
      <c r="Y40" s="196"/>
      <c r="AC40" s="109"/>
      <c r="AD40" s="108"/>
    </row>
    <row r="41" spans="1:30" s="73" customFormat="1" ht="18.75" x14ac:dyDescent="0.3">
      <c r="A41" s="216"/>
      <c r="C41" s="640" t="s">
        <v>540</v>
      </c>
      <c r="D41" s="528">
        <v>22548.09</v>
      </c>
      <c r="E41" s="528">
        <v>23600.66</v>
      </c>
      <c r="F41" s="693">
        <f t="shared" si="7"/>
        <v>1052.5699999999997</v>
      </c>
      <c r="G41" s="643">
        <v>4</v>
      </c>
      <c r="H41" s="644">
        <f t="shared" ref="H41" si="30">ROUND((F41*G41)/9,0)</f>
        <v>468</v>
      </c>
      <c r="I41" s="645">
        <v>4</v>
      </c>
      <c r="J41" s="644">
        <f>ROUND((F41*I41)/9,0)</f>
        <v>468</v>
      </c>
      <c r="K41" s="767">
        <v>2</v>
      </c>
      <c r="L41" s="646">
        <f>ROUND((F41*K41)/9,0)</f>
        <v>234</v>
      </c>
      <c r="M41" s="407">
        <f t="shared" ref="M41" si="31">H41</f>
        <v>468</v>
      </c>
      <c r="N41" s="115">
        <f t="shared" ref="N41" si="32">ROUND((H41*$N$6),0)</f>
        <v>40</v>
      </c>
      <c r="O41" s="115">
        <f t="shared" ref="O41" si="33">ROUND($O$6*L41,0)</f>
        <v>94</v>
      </c>
      <c r="P41" s="698">
        <v>1.5</v>
      </c>
      <c r="Q41" s="464">
        <f>ROUND(((F41*G41)*(P41/12))/27,0)</f>
        <v>19</v>
      </c>
      <c r="R41" s="644">
        <f>J41</f>
        <v>468</v>
      </c>
      <c r="S41" s="703">
        <v>2</v>
      </c>
      <c r="T41" s="781">
        <f>ROUND((L41*9*(S41/12))/27,2)</f>
        <v>13</v>
      </c>
      <c r="U41" s="693">
        <f>ROUND(F41, 2)</f>
        <v>1052.57</v>
      </c>
      <c r="V41" s="464"/>
      <c r="W41" s="713"/>
      <c r="X41" s="196"/>
      <c r="Y41" s="196"/>
      <c r="AC41" s="109"/>
      <c r="AD41" s="108"/>
    </row>
    <row r="42" spans="1:30" s="73" customFormat="1" ht="18.75" x14ac:dyDescent="0.3">
      <c r="A42" s="216"/>
      <c r="C42" s="695"/>
      <c r="D42" s="528"/>
      <c r="E42" s="528"/>
      <c r="F42" s="693"/>
      <c r="G42" s="643"/>
      <c r="H42" s="644"/>
      <c r="I42" s="644"/>
      <c r="J42" s="644"/>
      <c r="K42" s="652"/>
      <c r="L42" s="765"/>
      <c r="M42" s="407"/>
      <c r="N42" s="115"/>
      <c r="O42" s="464"/>
      <c r="P42" s="225"/>
      <c r="Q42" s="464"/>
      <c r="R42" s="464"/>
      <c r="S42" s="464"/>
      <c r="T42" s="464"/>
      <c r="U42" s="464"/>
      <c r="V42" s="464"/>
      <c r="W42" s="713"/>
      <c r="X42" s="196"/>
      <c r="Y42" s="196"/>
      <c r="AC42" s="109"/>
      <c r="AD42" s="108"/>
    </row>
    <row r="43" spans="1:30" s="73" customFormat="1" ht="18.75" x14ac:dyDescent="0.3">
      <c r="A43" s="216"/>
      <c r="C43" s="695" t="s">
        <v>358</v>
      </c>
      <c r="D43" s="528">
        <v>23600.66</v>
      </c>
      <c r="E43" s="528">
        <v>23625.66</v>
      </c>
      <c r="F43" s="693">
        <f t="shared" si="7"/>
        <v>25</v>
      </c>
      <c r="G43" s="643">
        <v>5.5</v>
      </c>
      <c r="H43" s="644">
        <f>ROUND((F43*G43)/9,0)</f>
        <v>15</v>
      </c>
      <c r="I43" s="645">
        <v>4</v>
      </c>
      <c r="J43" s="644">
        <f>ROUND((F43*I43)/9,0)</f>
        <v>11</v>
      </c>
      <c r="K43" s="652">
        <v>2</v>
      </c>
      <c r="L43" s="646">
        <f t="shared" ref="L43" si="34">ROUND((F43*K43)/9,0)</f>
        <v>6</v>
      </c>
      <c r="M43" s="407">
        <f t="shared" ref="M43:M45" si="35">H43</f>
        <v>15</v>
      </c>
      <c r="N43" s="115">
        <f t="shared" ref="N43:N45" si="36">ROUND((H43*$N$6),0)</f>
        <v>1</v>
      </c>
      <c r="O43" s="115">
        <f t="shared" ref="O43" si="37">ROUND($O$6*L43,0)</f>
        <v>2</v>
      </c>
      <c r="P43" s="698">
        <v>1.5</v>
      </c>
      <c r="Q43" s="780">
        <f>ROUND(((F43*G43)*(P43/12))/27,2)</f>
        <v>0.64</v>
      </c>
      <c r="R43" s="644">
        <f t="shared" ref="R43" si="38">J43</f>
        <v>11</v>
      </c>
      <c r="S43" s="703">
        <v>2</v>
      </c>
      <c r="T43" s="781">
        <f>ROUND((L43*9*(S43/12))/27,2)</f>
        <v>0.33</v>
      </c>
      <c r="U43" s="693">
        <f>ROUND(F43, 2)</f>
        <v>25</v>
      </c>
      <c r="V43" s="464"/>
      <c r="W43" s="701"/>
      <c r="X43" s="196"/>
      <c r="Y43" s="196"/>
      <c r="AC43" s="109"/>
      <c r="AD43" s="108"/>
    </row>
    <row r="44" spans="1:30" s="73" customFormat="1" ht="18.75" x14ac:dyDescent="0.3">
      <c r="A44" s="216"/>
      <c r="C44" s="721" t="s">
        <v>377</v>
      </c>
      <c r="D44" s="528">
        <v>23625.66</v>
      </c>
      <c r="E44" s="528">
        <v>23705.32</v>
      </c>
      <c r="F44" s="693">
        <f t="shared" si="7"/>
        <v>79.659999999999854</v>
      </c>
      <c r="G44" s="643">
        <v>3.75</v>
      </c>
      <c r="H44" s="644">
        <f>ROUND((F44*G44)/9,0)</f>
        <v>33</v>
      </c>
      <c r="I44" s="645" t="s">
        <v>392</v>
      </c>
      <c r="J44" s="645" t="s">
        <v>392</v>
      </c>
      <c r="K44" s="652" t="s">
        <v>392</v>
      </c>
      <c r="L44" s="765" t="s">
        <v>392</v>
      </c>
      <c r="M44" s="407">
        <f t="shared" si="35"/>
        <v>33</v>
      </c>
      <c r="N44" s="115">
        <f t="shared" si="36"/>
        <v>3</v>
      </c>
      <c r="O44" s="464"/>
      <c r="P44" s="698">
        <v>1.5</v>
      </c>
      <c r="Q44" s="464">
        <f>ROUND(((F44*G44)*(P44/12))/27,0)</f>
        <v>1</v>
      </c>
      <c r="R44" s="464"/>
      <c r="S44" s="464"/>
      <c r="T44" s="464"/>
      <c r="U44" s="693">
        <f>ROUND(F44, 2)</f>
        <v>79.66</v>
      </c>
      <c r="V44" s="464"/>
      <c r="W44" s="713" t="s">
        <v>729</v>
      </c>
      <c r="X44" s="196"/>
      <c r="Y44" s="196"/>
      <c r="AC44" s="109"/>
      <c r="AD44" s="108"/>
    </row>
    <row r="45" spans="1:30" s="73" customFormat="1" ht="18.75" x14ac:dyDescent="0.3">
      <c r="A45" s="216"/>
      <c r="C45" s="695" t="s">
        <v>358</v>
      </c>
      <c r="D45" s="528">
        <v>23705.32</v>
      </c>
      <c r="E45" s="528">
        <v>23730.32</v>
      </c>
      <c r="F45" s="693">
        <f t="shared" si="7"/>
        <v>25</v>
      </c>
      <c r="G45" s="643">
        <v>5.5</v>
      </c>
      <c r="H45" s="644">
        <f t="shared" ref="H45:H47" si="39">ROUND((F45*G45)/9,0)</f>
        <v>15</v>
      </c>
      <c r="I45" s="645" t="s">
        <v>392</v>
      </c>
      <c r="J45" s="645" t="s">
        <v>392</v>
      </c>
      <c r="K45" s="652" t="s">
        <v>392</v>
      </c>
      <c r="L45" s="800" t="s">
        <v>392</v>
      </c>
      <c r="M45" s="407">
        <f t="shared" si="35"/>
        <v>15</v>
      </c>
      <c r="N45" s="115">
        <f t="shared" si="36"/>
        <v>1</v>
      </c>
      <c r="O45" s="464"/>
      <c r="P45" s="698">
        <v>1.5</v>
      </c>
      <c r="Q45" s="780">
        <f>ROUND(((F45*G45)*(P45/12))/27,2)</f>
        <v>0.64</v>
      </c>
      <c r="R45" s="464"/>
      <c r="S45" s="225"/>
      <c r="T45" s="229"/>
      <c r="U45" s="693">
        <f>ROUND(F45, 2)</f>
        <v>25</v>
      </c>
      <c r="V45" s="464"/>
      <c r="W45" s="701"/>
      <c r="X45" s="196"/>
      <c r="Y45" s="196"/>
      <c r="AC45" s="109"/>
      <c r="AD45" s="108"/>
    </row>
    <row r="46" spans="1:30" s="73" customFormat="1" ht="18.75" x14ac:dyDescent="0.3">
      <c r="A46" s="216"/>
      <c r="C46" s="258"/>
      <c r="D46" s="528"/>
      <c r="E46" s="528"/>
      <c r="F46" s="693"/>
      <c r="G46" s="643"/>
      <c r="H46" s="644"/>
      <c r="I46" s="645"/>
      <c r="J46" s="652"/>
      <c r="K46" s="652"/>
      <c r="L46" s="765"/>
      <c r="M46" s="106"/>
      <c r="N46" s="115"/>
      <c r="O46" s="464"/>
      <c r="P46" s="698"/>
      <c r="Q46" s="780"/>
      <c r="R46" s="464"/>
      <c r="S46" s="225"/>
      <c r="T46" s="229"/>
      <c r="U46" s="411"/>
      <c r="V46" s="464"/>
      <c r="W46" s="719"/>
      <c r="X46" s="196"/>
      <c r="Y46" s="196"/>
      <c r="AC46" s="109"/>
      <c r="AD46" s="108"/>
    </row>
    <row r="47" spans="1:30" s="73" customFormat="1" ht="18.75" x14ac:dyDescent="0.3">
      <c r="A47" s="216"/>
      <c r="C47" s="1037" t="s">
        <v>540</v>
      </c>
      <c r="D47" s="528">
        <v>23730.32</v>
      </c>
      <c r="E47" s="528">
        <v>45313.42</v>
      </c>
      <c r="F47" s="693">
        <f t="shared" si="7"/>
        <v>21583.1</v>
      </c>
      <c r="G47" s="643">
        <v>4</v>
      </c>
      <c r="H47" s="644">
        <f t="shared" si="39"/>
        <v>9592</v>
      </c>
      <c r="I47" s="645">
        <v>4</v>
      </c>
      <c r="J47" s="644">
        <f>ROUND((F47*I47)/9,0)</f>
        <v>9592</v>
      </c>
      <c r="K47" s="767">
        <v>2</v>
      </c>
      <c r="L47" s="646">
        <f>ROUND((F47*K47)/9,0)</f>
        <v>4796</v>
      </c>
      <c r="M47" s="696">
        <f>H47</f>
        <v>9592</v>
      </c>
      <c r="N47" s="697">
        <f>ROUND((H47*$N$6),0)</f>
        <v>815</v>
      </c>
      <c r="O47" s="697">
        <f>ROUND($O$6*L47,0)</f>
        <v>1918</v>
      </c>
      <c r="P47" s="698">
        <v>1.5</v>
      </c>
      <c r="Q47" s="644">
        <f>ROUND(((F47*G47)*(P47/12))/27,0)</f>
        <v>400</v>
      </c>
      <c r="R47" s="644">
        <f>J47</f>
        <v>9592</v>
      </c>
      <c r="S47" s="703">
        <v>2</v>
      </c>
      <c r="T47" s="699">
        <f>ROUND((L47*9*(S47/12))/27,0)</f>
        <v>266</v>
      </c>
      <c r="U47" s="693">
        <f>ROUND(F47, 2)</f>
        <v>21583.1</v>
      </c>
      <c r="V47" s="464"/>
      <c r="W47" s="719"/>
      <c r="X47" s="196"/>
      <c r="Y47" s="196"/>
      <c r="AC47" s="109"/>
      <c r="AD47" s="108"/>
    </row>
    <row r="48" spans="1:30" s="73" customFormat="1" ht="19.5" thickBot="1" x14ac:dyDescent="0.35">
      <c r="A48" s="216"/>
      <c r="C48" s="258"/>
      <c r="D48" s="528"/>
      <c r="E48" s="528"/>
      <c r="F48" s="693"/>
      <c r="G48" s="643"/>
      <c r="H48" s="644"/>
      <c r="I48" s="645"/>
      <c r="J48" s="652"/>
      <c r="K48" s="652"/>
      <c r="L48" s="765"/>
      <c r="M48" s="106"/>
      <c r="N48" s="115"/>
      <c r="O48" s="464"/>
      <c r="P48" s="698"/>
      <c r="Q48" s="780"/>
      <c r="R48" s="464"/>
      <c r="S48" s="225"/>
      <c r="T48" s="229"/>
      <c r="U48" s="411"/>
      <c r="V48" s="464"/>
      <c r="W48" s="719"/>
      <c r="X48" s="196"/>
      <c r="Y48" s="196"/>
      <c r="AC48" s="109"/>
      <c r="AD48" s="108"/>
    </row>
    <row r="49" spans="1:30" s="73" customFormat="1" ht="19.5" thickBot="1" x14ac:dyDescent="0.35">
      <c r="A49" s="216"/>
      <c r="C49" s="258"/>
      <c r="D49" s="453"/>
      <c r="E49" s="453"/>
      <c r="F49" s="801"/>
      <c r="G49" s="656"/>
      <c r="H49" s="657"/>
      <c r="I49" s="657"/>
      <c r="J49" s="657"/>
      <c r="K49" s="798"/>
      <c r="L49" s="659"/>
      <c r="M49" s="206"/>
      <c r="N49" s="114"/>
      <c r="O49" s="463"/>
      <c r="P49" s="400"/>
      <c r="Q49" s="463"/>
      <c r="R49" s="463"/>
      <c r="S49" s="463"/>
      <c r="T49" s="463"/>
      <c r="U49" s="463"/>
      <c r="V49" s="463"/>
      <c r="W49" s="401"/>
      <c r="X49" s="213" t="s">
        <v>276</v>
      </c>
      <c r="Y49" s="144" t="s">
        <v>277</v>
      </c>
      <c r="AC49" s="109"/>
      <c r="AD49" s="108"/>
    </row>
    <row r="50" spans="1:30" ht="39.950000000000003" customHeight="1" thickBot="1" x14ac:dyDescent="0.35">
      <c r="A50" s="217"/>
      <c r="C50" s="1529" t="s">
        <v>956</v>
      </c>
      <c r="D50" s="1529"/>
      <c r="E50" s="1529"/>
      <c r="F50" s="1529"/>
      <c r="G50" s="1529"/>
      <c r="H50" s="1529"/>
      <c r="I50" s="1529"/>
      <c r="J50" s="1529"/>
      <c r="K50" s="1529"/>
      <c r="L50" s="1530"/>
      <c r="M50" s="784">
        <f>ROUND(SUM(M10:M49),0)</f>
        <v>16220</v>
      </c>
      <c r="N50" s="784">
        <f>ROUND(SUM(N10:N49),0)</f>
        <v>1378</v>
      </c>
      <c r="O50" s="784">
        <f>ROUND(SUM(O10:O49),0)</f>
        <v>3145</v>
      </c>
      <c r="P50" s="787"/>
      <c r="Q50" s="784">
        <f>ROUND(SUM(Q10:Q49),0)</f>
        <v>676</v>
      </c>
      <c r="R50" s="784">
        <f>ROUND(SUM(R10:R49),0)</f>
        <v>15733</v>
      </c>
      <c r="S50" s="785"/>
      <c r="T50" s="786">
        <f>ROUND(SUM(T10:T49),0)</f>
        <v>437</v>
      </c>
      <c r="U50" s="802">
        <f>ROUND(SUM(U10:U49),2)</f>
        <v>36910.92</v>
      </c>
      <c r="V50" s="785" t="s">
        <v>652</v>
      </c>
      <c r="W50" s="107"/>
      <c r="X50" s="211" t="s">
        <v>140</v>
      </c>
      <c r="Y50" s="444">
        <v>44665</v>
      </c>
    </row>
    <row r="51" spans="1:30" ht="12.75" customHeight="1" x14ac:dyDescent="0.2">
      <c r="O51" s="93"/>
    </row>
  </sheetData>
  <mergeCells count="24">
    <mergeCell ref="C50:L50"/>
    <mergeCell ref="A3:A8"/>
    <mergeCell ref="D3:E7"/>
    <mergeCell ref="F3:F7"/>
    <mergeCell ref="G3:G7"/>
    <mergeCell ref="H3:H7"/>
    <mergeCell ref="K3:K7"/>
    <mergeCell ref="L3:L7"/>
    <mergeCell ref="C9:W9"/>
    <mergeCell ref="C2:W2"/>
    <mergeCell ref="I3:I7"/>
    <mergeCell ref="J3:J7"/>
    <mergeCell ref="R4:T4"/>
    <mergeCell ref="V4:V8"/>
    <mergeCell ref="W4:W8"/>
    <mergeCell ref="P5:P7"/>
    <mergeCell ref="R5:R7"/>
    <mergeCell ref="S5:S7"/>
    <mergeCell ref="M6:M7"/>
    <mergeCell ref="M3:W3"/>
    <mergeCell ref="U5:U7"/>
    <mergeCell ref="P4:Q4"/>
    <mergeCell ref="Q5:Q7"/>
    <mergeCell ref="T5:T7"/>
  </mergeCells>
  <conditionalFormatting sqref="N6:O6">
    <cfRule type="containsBlanks" dxfId="48" priority="1">
      <formula>LEN(TRIM(N6))=0</formula>
    </cfRule>
  </conditionalFormatting>
  <conditionalFormatting sqref="X50:Y50">
    <cfRule type="containsBlanks" dxfId="47" priority="4">
      <formula>LEN(TRIM(X50))=0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AB21C-58F6-476F-8734-40BFC508DE9F}">
  <sheetPr>
    <tabColor rgb="FF002060"/>
    <pageSetUpPr fitToPage="1"/>
  </sheetPr>
  <dimension ref="A1:BC58"/>
  <sheetViews>
    <sheetView showGridLines="0" showZeros="0" topLeftCell="D1" zoomScale="60" zoomScaleNormal="60" workbookViewId="0">
      <pane ySplit="8" topLeftCell="A10" activePane="bottomLeft" state="frozen"/>
      <selection pane="bottomLeft" activeCell="V21" sqref="V21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12" width="12.83203125" style="70" customWidth="1"/>
    <col min="13" max="15" width="20.83203125" style="70" customWidth="1"/>
    <col min="16" max="16" width="10.83203125" style="70" customWidth="1"/>
    <col min="17" max="18" width="20.83203125" style="70" customWidth="1"/>
    <col min="19" max="19" width="10.83203125" style="70" customWidth="1"/>
    <col min="20" max="22" width="20.83203125" style="70" customWidth="1"/>
    <col min="23" max="23" width="50.83203125" style="70" customWidth="1"/>
    <col min="24" max="25" width="20.83203125" style="70" customWidth="1"/>
    <col min="27" max="16384" width="9.33203125" style="70"/>
  </cols>
  <sheetData>
    <row r="1" spans="1:55" ht="30" customHeight="1" thickBot="1" x14ac:dyDescent="0.25">
      <c r="A1" s="217"/>
    </row>
    <row r="2" spans="1:55" ht="24.95" customHeight="1" thickBot="1" x14ac:dyDescent="0.25">
      <c r="A2" s="217"/>
      <c r="C2" s="1449" t="s">
        <v>749</v>
      </c>
      <c r="D2" s="1450"/>
      <c r="E2" s="1450"/>
      <c r="F2" s="1450"/>
      <c r="G2" s="1450"/>
      <c r="H2" s="1450"/>
      <c r="I2" s="1450"/>
      <c r="J2" s="1450"/>
      <c r="K2" s="1450"/>
      <c r="L2" s="1450"/>
      <c r="M2" s="1450"/>
      <c r="N2" s="1450"/>
      <c r="O2" s="1450"/>
      <c r="P2" s="1450"/>
      <c r="Q2" s="1450"/>
      <c r="R2" s="1450"/>
      <c r="S2" s="1450"/>
      <c r="T2" s="1450"/>
      <c r="U2" s="1450"/>
      <c r="V2" s="1450"/>
      <c r="W2" s="1451"/>
      <c r="X2" s="194"/>
      <c r="Y2" s="194"/>
    </row>
    <row r="3" spans="1:55" ht="19.5" customHeight="1" x14ac:dyDescent="0.2">
      <c r="A3" s="1468" t="s">
        <v>323</v>
      </c>
      <c r="C3" s="791"/>
      <c r="D3" s="1502" t="s">
        <v>535</v>
      </c>
      <c r="E3" s="1567"/>
      <c r="F3" s="1508" t="s">
        <v>184</v>
      </c>
      <c r="G3" s="1508" t="s">
        <v>390</v>
      </c>
      <c r="H3" s="1508" t="s">
        <v>87</v>
      </c>
      <c r="I3" s="1508" t="s">
        <v>391</v>
      </c>
      <c r="J3" s="1511" t="s">
        <v>393</v>
      </c>
      <c r="K3" s="1508" t="s">
        <v>719</v>
      </c>
      <c r="L3" s="1515" t="s">
        <v>720</v>
      </c>
      <c r="M3" s="1563" t="s">
        <v>331</v>
      </c>
      <c r="N3" s="1531"/>
      <c r="O3" s="1531"/>
      <c r="P3" s="1531"/>
      <c r="Q3" s="1531"/>
      <c r="R3" s="1531"/>
      <c r="S3" s="1531"/>
      <c r="T3" s="1531"/>
      <c r="U3" s="1531"/>
      <c r="V3" s="1531"/>
      <c r="W3" s="1564"/>
      <c r="X3" s="191"/>
      <c r="Y3" s="191"/>
    </row>
    <row r="4" spans="1:55" ht="20.100000000000001" customHeight="1" x14ac:dyDescent="0.2">
      <c r="A4" s="1452"/>
      <c r="C4" s="792"/>
      <c r="D4" s="1504"/>
      <c r="E4" s="1568"/>
      <c r="F4" s="1509"/>
      <c r="G4" s="1509"/>
      <c r="H4" s="1509"/>
      <c r="I4" s="1509"/>
      <c r="J4" s="1518"/>
      <c r="K4" s="1509"/>
      <c r="L4" s="1516"/>
      <c r="M4" s="673">
        <v>254</v>
      </c>
      <c r="N4" s="566">
        <v>407</v>
      </c>
      <c r="O4" s="525">
        <v>408</v>
      </c>
      <c r="P4" s="1565">
        <v>442</v>
      </c>
      <c r="Q4" s="1566"/>
      <c r="R4" s="1460">
        <v>617</v>
      </c>
      <c r="S4" s="1562"/>
      <c r="T4" s="1461"/>
      <c r="U4" s="672">
        <v>618</v>
      </c>
      <c r="V4" s="1559" t="s">
        <v>134</v>
      </c>
      <c r="W4" s="1439" t="s">
        <v>98</v>
      </c>
      <c r="X4" s="104"/>
      <c r="Y4" s="104"/>
    </row>
    <row r="5" spans="1:55" s="74" customFormat="1" ht="150" customHeight="1" x14ac:dyDescent="0.3">
      <c r="A5" s="1452"/>
      <c r="C5" s="1073" t="s">
        <v>355</v>
      </c>
      <c r="D5" s="1504"/>
      <c r="E5" s="1568"/>
      <c r="F5" s="1509"/>
      <c r="G5" s="1509"/>
      <c r="H5" s="1509"/>
      <c r="I5" s="1509"/>
      <c r="J5" s="1518"/>
      <c r="K5" s="1509"/>
      <c r="L5" s="1516"/>
      <c r="M5" s="675" t="s">
        <v>197</v>
      </c>
      <c r="N5" s="523" t="s">
        <v>219</v>
      </c>
      <c r="O5" s="524" t="s">
        <v>221</v>
      </c>
      <c r="P5" s="1535" t="s">
        <v>536</v>
      </c>
      <c r="Q5" s="1442" t="s">
        <v>962</v>
      </c>
      <c r="R5" s="1436" t="s">
        <v>627</v>
      </c>
      <c r="S5" s="1535" t="s">
        <v>536</v>
      </c>
      <c r="T5" s="1436" t="s">
        <v>880</v>
      </c>
      <c r="U5" s="1436" t="s">
        <v>933</v>
      </c>
      <c r="V5" s="1560"/>
      <c r="W5" s="1440"/>
      <c r="X5" s="195"/>
      <c r="Y5" s="195"/>
      <c r="AB5" s="73"/>
      <c r="AC5" s="73"/>
      <c r="AD5" s="73"/>
      <c r="AE5" s="73"/>
      <c r="AF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</row>
    <row r="6" spans="1:55" s="74" customFormat="1" ht="20.100000000000001" customHeight="1" x14ac:dyDescent="0.3">
      <c r="A6" s="1452"/>
      <c r="C6" s="792"/>
      <c r="D6" s="1504"/>
      <c r="E6" s="1568"/>
      <c r="F6" s="1509"/>
      <c r="G6" s="1509"/>
      <c r="H6" s="1509"/>
      <c r="I6" s="1509"/>
      <c r="J6" s="1518"/>
      <c r="K6" s="1509"/>
      <c r="L6" s="1516"/>
      <c r="M6" s="1436" t="s">
        <v>539</v>
      </c>
      <c r="N6" s="619">
        <v>8.5000000000000006E-2</v>
      </c>
      <c r="O6" s="619">
        <v>0.4</v>
      </c>
      <c r="P6" s="1536"/>
      <c r="Q6" s="1442"/>
      <c r="R6" s="1437"/>
      <c r="S6" s="1536"/>
      <c r="T6" s="1437"/>
      <c r="U6" s="1437"/>
      <c r="V6" s="1560"/>
      <c r="W6" s="1440"/>
      <c r="X6" s="104"/>
      <c r="Y6" s="104"/>
      <c r="AB6" s="73"/>
      <c r="AC6" s="73"/>
      <c r="AD6" s="73"/>
      <c r="AE6" s="73"/>
      <c r="AF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</row>
    <row r="7" spans="1:55" s="74" customFormat="1" ht="20.100000000000001" customHeight="1" x14ac:dyDescent="0.3">
      <c r="A7" s="1452"/>
      <c r="C7" s="792"/>
      <c r="D7" s="1506"/>
      <c r="E7" s="1569"/>
      <c r="F7" s="1510"/>
      <c r="G7" s="1510"/>
      <c r="H7" s="1510"/>
      <c r="I7" s="1510"/>
      <c r="J7" s="1513"/>
      <c r="K7" s="1510"/>
      <c r="L7" s="1517"/>
      <c r="M7" s="1438"/>
      <c r="N7" s="525" t="s">
        <v>330</v>
      </c>
      <c r="O7" s="525" t="s">
        <v>330</v>
      </c>
      <c r="P7" s="1537"/>
      <c r="Q7" s="1443"/>
      <c r="R7" s="1438"/>
      <c r="S7" s="1537"/>
      <c r="T7" s="1438"/>
      <c r="U7" s="1438"/>
      <c r="V7" s="1560"/>
      <c r="W7" s="1440"/>
      <c r="X7" s="104"/>
      <c r="Y7" s="104"/>
      <c r="AB7" s="73"/>
      <c r="AC7" s="73"/>
      <c r="AD7" s="73"/>
      <c r="AE7" s="73"/>
      <c r="AF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</row>
    <row r="8" spans="1:55" s="73" customFormat="1" ht="20.100000000000001" customHeight="1" thickBot="1" x14ac:dyDescent="0.35">
      <c r="A8" s="1453"/>
      <c r="C8" s="793"/>
      <c r="D8" s="192" t="s">
        <v>65</v>
      </c>
      <c r="E8" s="406" t="s">
        <v>66</v>
      </c>
      <c r="F8" s="777" t="s">
        <v>67</v>
      </c>
      <c r="G8" s="777" t="s">
        <v>67</v>
      </c>
      <c r="H8" s="777" t="s">
        <v>83</v>
      </c>
      <c r="I8" s="778" t="s">
        <v>67</v>
      </c>
      <c r="J8" s="777" t="s">
        <v>83</v>
      </c>
      <c r="K8" s="778" t="s">
        <v>67</v>
      </c>
      <c r="L8" s="779" t="s">
        <v>83</v>
      </c>
      <c r="M8" s="680" t="s">
        <v>83</v>
      </c>
      <c r="N8" s="564" t="s">
        <v>85</v>
      </c>
      <c r="O8" s="616" t="s">
        <v>85</v>
      </c>
      <c r="P8" s="682" t="s">
        <v>132</v>
      </c>
      <c r="Q8" s="669" t="s">
        <v>133</v>
      </c>
      <c r="R8" s="679" t="s">
        <v>83</v>
      </c>
      <c r="S8" s="682" t="s">
        <v>132</v>
      </c>
      <c r="T8" s="683" t="s">
        <v>84</v>
      </c>
      <c r="U8" s="679" t="s">
        <v>67</v>
      </c>
      <c r="V8" s="1561"/>
      <c r="W8" s="1441"/>
      <c r="X8" s="196"/>
      <c r="Y8" s="196"/>
    </row>
    <row r="9" spans="1:55" s="390" customFormat="1" ht="20.100000000000001" customHeight="1" thickBot="1" x14ac:dyDescent="0.35">
      <c r="A9" s="388"/>
      <c r="C9" s="1433" t="s">
        <v>228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4"/>
      <c r="Q9" s="1434"/>
      <c r="R9" s="1434"/>
      <c r="S9" s="1434"/>
      <c r="T9" s="1434"/>
      <c r="U9" s="1434"/>
      <c r="V9" s="1434"/>
      <c r="W9" s="1435"/>
      <c r="X9" s="395"/>
      <c r="Y9" s="395"/>
    </row>
    <row r="10" spans="1:55" s="73" customFormat="1" ht="20.100000000000001" customHeight="1" x14ac:dyDescent="0.3">
      <c r="A10" s="388"/>
      <c r="C10" s="690"/>
      <c r="D10" s="794"/>
      <c r="E10" s="763"/>
      <c r="F10" s="637"/>
      <c r="G10" s="636"/>
      <c r="H10" s="636"/>
      <c r="I10" s="636"/>
      <c r="J10" s="636"/>
      <c r="K10" s="636"/>
      <c r="L10" s="639"/>
      <c r="M10" s="462"/>
      <c r="N10" s="461"/>
      <c r="O10" s="461"/>
      <c r="P10" s="239"/>
      <c r="Q10" s="461"/>
      <c r="R10" s="461"/>
      <c r="S10" s="461"/>
      <c r="T10" s="461"/>
      <c r="U10" s="461"/>
      <c r="V10" s="461"/>
      <c r="W10" s="117"/>
      <c r="X10" s="196"/>
      <c r="Y10" s="196"/>
      <c r="AC10" s="390"/>
      <c r="AD10" s="390"/>
    </row>
    <row r="11" spans="1:55" s="73" customFormat="1" ht="20.100000000000001" customHeight="1" x14ac:dyDescent="0.3">
      <c r="A11" s="388"/>
      <c r="C11" s="640" t="s">
        <v>540</v>
      </c>
      <c r="D11" s="650">
        <v>8402.5</v>
      </c>
      <c r="E11" s="650">
        <v>9220.02</v>
      </c>
      <c r="F11" s="693">
        <f t="shared" ref="F11:F54" si="0">E11-D11</f>
        <v>817.52000000000044</v>
      </c>
      <c r="G11" s="643">
        <v>10</v>
      </c>
      <c r="H11" s="644">
        <f t="shared" ref="H11" si="1">ROUND((F11*G11)/9,0)</f>
        <v>908</v>
      </c>
      <c r="I11" s="645">
        <v>4</v>
      </c>
      <c r="J11" s="644">
        <f>ROUND((F11*I11)/9,0)</f>
        <v>363</v>
      </c>
      <c r="K11" s="767">
        <v>2</v>
      </c>
      <c r="L11" s="646">
        <f>ROUND((F11*K11)/9,0)</f>
        <v>182</v>
      </c>
      <c r="M11" s="696">
        <f>H11</f>
        <v>908</v>
      </c>
      <c r="N11" s="697">
        <f>ROUND((H11*$N$6),0)</f>
        <v>77</v>
      </c>
      <c r="O11" s="697">
        <f>ROUND($O$6*L11,0)</f>
        <v>73</v>
      </c>
      <c r="P11" s="698">
        <v>1.5</v>
      </c>
      <c r="Q11" s="644">
        <f>ROUND(((F11*G11)*(P11/12))/27,0)</f>
        <v>38</v>
      </c>
      <c r="R11" s="644">
        <f>J11</f>
        <v>363</v>
      </c>
      <c r="S11" s="703">
        <v>2</v>
      </c>
      <c r="T11" s="699">
        <f>ROUND((L11*9*(S11/12))/27,0)</f>
        <v>10</v>
      </c>
      <c r="U11" s="693">
        <f>ROUND(F11, 2)</f>
        <v>817.52</v>
      </c>
      <c r="V11" s="461"/>
      <c r="W11" s="117"/>
      <c r="X11" s="196"/>
      <c r="Y11" s="196"/>
      <c r="AC11" s="390"/>
      <c r="AD11" s="390"/>
    </row>
    <row r="12" spans="1:55" s="73" customFormat="1" ht="18.75" x14ac:dyDescent="0.3">
      <c r="A12" s="216"/>
      <c r="C12" s="695"/>
      <c r="D12" s="764"/>
      <c r="E12" s="764"/>
      <c r="F12" s="693">
        <f t="shared" si="0"/>
        <v>0</v>
      </c>
      <c r="G12" s="643"/>
      <c r="H12" s="644"/>
      <c r="I12" s="644"/>
      <c r="J12" s="644"/>
      <c r="K12" s="652"/>
      <c r="L12" s="646"/>
      <c r="M12" s="407"/>
      <c r="N12" s="115"/>
      <c r="O12" s="464"/>
      <c r="P12" s="225"/>
      <c r="Q12" s="464"/>
      <c r="R12" s="464"/>
      <c r="S12" s="464"/>
      <c r="T12" s="464"/>
      <c r="U12" s="464"/>
      <c r="V12" s="464"/>
      <c r="W12" s="700"/>
      <c r="X12" s="196"/>
      <c r="Y12" s="196"/>
      <c r="AC12" s="109"/>
      <c r="AD12" s="108"/>
    </row>
    <row r="13" spans="1:55" s="73" customFormat="1" ht="18.75" x14ac:dyDescent="0.3">
      <c r="A13" s="216"/>
      <c r="C13" s="695" t="s">
        <v>358</v>
      </c>
      <c r="D13" s="650">
        <v>9220.02</v>
      </c>
      <c r="E13" s="650">
        <v>9245.02</v>
      </c>
      <c r="F13" s="693">
        <f t="shared" si="0"/>
        <v>25</v>
      </c>
      <c r="G13" s="643">
        <v>11.5</v>
      </c>
      <c r="H13" s="644">
        <f>ROUND((F13*G13)/9,0)</f>
        <v>32</v>
      </c>
      <c r="I13" s="652" t="s">
        <v>392</v>
      </c>
      <c r="J13" s="652" t="s">
        <v>392</v>
      </c>
      <c r="K13" s="652" t="s">
        <v>392</v>
      </c>
      <c r="L13" s="765" t="s">
        <v>392</v>
      </c>
      <c r="M13" s="696">
        <f t="shared" ref="M13:M15" si="2">H13</f>
        <v>32</v>
      </c>
      <c r="N13" s="115">
        <f t="shared" ref="N13:N15" si="3">ROUND((H13*$N$6),0)</f>
        <v>3</v>
      </c>
      <c r="O13" s="464"/>
      <c r="P13" s="698">
        <v>1.5</v>
      </c>
      <c r="Q13" s="464">
        <f>ROUND(((F13*G13)*(P13/12))/27,0)</f>
        <v>1</v>
      </c>
      <c r="R13" s="464"/>
      <c r="S13" s="464"/>
      <c r="T13" s="464"/>
      <c r="U13" s="693">
        <f>ROUND(F13, 2)</f>
        <v>25</v>
      </c>
      <c r="V13" s="464"/>
      <c r="W13" s="713"/>
      <c r="X13" s="196"/>
      <c r="Y13" s="196"/>
      <c r="AC13" s="109"/>
      <c r="AD13" s="108"/>
    </row>
    <row r="14" spans="1:55" s="73" customFormat="1" ht="18.75" x14ac:dyDescent="0.3">
      <c r="A14" s="216"/>
      <c r="C14" s="721" t="s">
        <v>382</v>
      </c>
      <c r="D14" s="650">
        <v>9245.02</v>
      </c>
      <c r="E14" s="650">
        <v>9410.66</v>
      </c>
      <c r="F14" s="693">
        <f t="shared" si="0"/>
        <v>165.63999999999942</v>
      </c>
      <c r="G14" s="643">
        <v>9</v>
      </c>
      <c r="H14" s="644">
        <f>ROUND((F14*G14)/9,0)</f>
        <v>166</v>
      </c>
      <c r="I14" s="652" t="s">
        <v>392</v>
      </c>
      <c r="J14" s="652" t="s">
        <v>392</v>
      </c>
      <c r="K14" s="652" t="s">
        <v>392</v>
      </c>
      <c r="L14" s="765" t="s">
        <v>392</v>
      </c>
      <c r="M14" s="696">
        <f t="shared" si="2"/>
        <v>166</v>
      </c>
      <c r="N14" s="115">
        <f t="shared" si="3"/>
        <v>14</v>
      </c>
      <c r="O14" s="464"/>
      <c r="P14" s="698">
        <v>1.5</v>
      </c>
      <c r="Q14" s="464">
        <f>ROUND(((F14*G14)*(P14/12))/27,0)</f>
        <v>7</v>
      </c>
      <c r="R14" s="464"/>
      <c r="S14" s="464"/>
      <c r="T14" s="464"/>
      <c r="U14" s="693">
        <f>ROUND(F14, 2)</f>
        <v>165.64</v>
      </c>
      <c r="V14" s="464"/>
      <c r="W14" s="713" t="s">
        <v>729</v>
      </c>
      <c r="X14" s="196"/>
      <c r="Y14" s="196"/>
      <c r="AC14" s="109"/>
      <c r="AD14" s="108"/>
    </row>
    <row r="15" spans="1:55" s="73" customFormat="1" ht="18.75" x14ac:dyDescent="0.3">
      <c r="A15" s="216"/>
      <c r="C15" s="695" t="s">
        <v>358</v>
      </c>
      <c r="D15" s="650">
        <v>9410.66</v>
      </c>
      <c r="E15" s="650">
        <v>9435.66</v>
      </c>
      <c r="F15" s="693">
        <f t="shared" si="0"/>
        <v>25</v>
      </c>
      <c r="G15" s="643">
        <v>11.5</v>
      </c>
      <c r="H15" s="644">
        <f>ROUND((F15*G15)/9,0)</f>
        <v>32</v>
      </c>
      <c r="I15" s="652" t="s">
        <v>392</v>
      </c>
      <c r="J15" s="652" t="s">
        <v>392</v>
      </c>
      <c r="K15" s="652" t="s">
        <v>392</v>
      </c>
      <c r="L15" s="765" t="s">
        <v>392</v>
      </c>
      <c r="M15" s="696">
        <f t="shared" si="2"/>
        <v>32</v>
      </c>
      <c r="N15" s="115">
        <f t="shared" si="3"/>
        <v>3</v>
      </c>
      <c r="O15" s="464"/>
      <c r="P15" s="698">
        <v>1.5</v>
      </c>
      <c r="Q15" s="464">
        <f>ROUND(((F15*G15)*(P15/12))/27,0)</f>
        <v>1</v>
      </c>
      <c r="R15" s="464"/>
      <c r="S15" s="464"/>
      <c r="T15" s="464"/>
      <c r="U15" s="693">
        <f>ROUND(F15, 2)</f>
        <v>25</v>
      </c>
      <c r="V15" s="464"/>
      <c r="W15" s="713"/>
      <c r="X15" s="196"/>
      <c r="Y15" s="196"/>
      <c r="AC15" s="109"/>
      <c r="AD15" s="108"/>
    </row>
    <row r="16" spans="1:55" s="73" customFormat="1" ht="18.75" x14ac:dyDescent="0.3">
      <c r="A16" s="216"/>
      <c r="C16" s="695"/>
      <c r="D16" s="650"/>
      <c r="E16" s="650"/>
      <c r="F16" s="693"/>
      <c r="G16" s="643"/>
      <c r="H16" s="644"/>
      <c r="I16" s="644"/>
      <c r="J16" s="644"/>
      <c r="K16" s="652"/>
      <c r="L16" s="765"/>
      <c r="M16" s="203"/>
      <c r="N16" s="115"/>
      <c r="O16" s="464"/>
      <c r="P16" s="225"/>
      <c r="Q16" s="464"/>
      <c r="R16" s="464"/>
      <c r="S16" s="464"/>
      <c r="T16" s="464"/>
      <c r="U16" s="762"/>
      <c r="V16" s="464"/>
      <c r="W16" s="713"/>
      <c r="X16" s="196"/>
      <c r="Y16" s="196"/>
      <c r="AC16" s="109"/>
      <c r="AD16" s="108"/>
    </row>
    <row r="17" spans="1:30" s="73" customFormat="1" ht="18.75" x14ac:dyDescent="0.3">
      <c r="A17" s="216"/>
      <c r="C17" s="640" t="s">
        <v>540</v>
      </c>
      <c r="D17" s="650">
        <v>9435.66</v>
      </c>
      <c r="E17" s="650">
        <v>10877.09</v>
      </c>
      <c r="F17" s="693">
        <f t="shared" si="0"/>
        <v>1441.4300000000003</v>
      </c>
      <c r="G17" s="643">
        <v>10</v>
      </c>
      <c r="H17" s="644">
        <f t="shared" ref="H17:H19" si="4">ROUND((F17*G17)/9,0)</f>
        <v>1602</v>
      </c>
      <c r="I17" s="645">
        <v>4</v>
      </c>
      <c r="J17" s="644">
        <f t="shared" ref="J17:J19" si="5">ROUND((F17*I17)/9,0)</f>
        <v>641</v>
      </c>
      <c r="K17" s="767">
        <v>2</v>
      </c>
      <c r="L17" s="646">
        <f t="shared" ref="L17:L19" si="6">ROUND((F17*K17)/9,0)</f>
        <v>320</v>
      </c>
      <c r="M17" s="696">
        <f t="shared" ref="M17:M19" si="7">H17</f>
        <v>1602</v>
      </c>
      <c r="N17" s="697">
        <f t="shared" ref="N17:N19" si="8">ROUND((H17*$N$6),0)</f>
        <v>136</v>
      </c>
      <c r="O17" s="697">
        <f t="shared" ref="O17:O19" si="9">ROUND($O$6*L17,0)</f>
        <v>128</v>
      </c>
      <c r="P17" s="698">
        <v>1.5</v>
      </c>
      <c r="Q17" s="644">
        <f t="shared" ref="Q17:Q19" si="10">ROUND(((F17*G17)*(P17/12))/27,0)</f>
        <v>67</v>
      </c>
      <c r="R17" s="644">
        <f t="shared" ref="R17:R19" si="11">J17</f>
        <v>641</v>
      </c>
      <c r="S17" s="703">
        <v>2</v>
      </c>
      <c r="T17" s="699">
        <f t="shared" ref="T17:T19" si="12">ROUND((L17*9*(S17/12))/27,0)</f>
        <v>18</v>
      </c>
      <c r="U17" s="693">
        <f>ROUND(F17, 2)</f>
        <v>1441.43</v>
      </c>
      <c r="V17" s="464"/>
      <c r="W17" s="713"/>
      <c r="X17" s="196"/>
      <c r="Y17" s="196"/>
      <c r="AC17" s="109"/>
      <c r="AD17" s="108"/>
    </row>
    <row r="18" spans="1:30" s="73" customFormat="1" ht="18.75" x14ac:dyDescent="0.3">
      <c r="A18" s="216"/>
      <c r="C18" s="640" t="s">
        <v>787</v>
      </c>
      <c r="D18" s="650">
        <v>10877.09</v>
      </c>
      <c r="E18" s="650">
        <v>11962.97</v>
      </c>
      <c r="F18" s="693">
        <f t="shared" si="0"/>
        <v>1085.8799999999992</v>
      </c>
      <c r="G18" s="643"/>
      <c r="H18" s="644"/>
      <c r="I18" s="645"/>
      <c r="J18" s="644"/>
      <c r="K18" s="767"/>
      <c r="L18" s="646"/>
      <c r="M18" s="696"/>
      <c r="N18" s="697"/>
      <c r="O18" s="697"/>
      <c r="P18" s="698"/>
      <c r="Q18" s="644"/>
      <c r="R18" s="644"/>
      <c r="S18" s="703"/>
      <c r="T18" s="699"/>
      <c r="U18" s="693"/>
      <c r="V18" s="464"/>
      <c r="W18" s="713"/>
      <c r="X18" s="196"/>
      <c r="Y18" s="196"/>
      <c r="AC18" s="109"/>
      <c r="AD18" s="108"/>
    </row>
    <row r="19" spans="1:30" s="73" customFormat="1" ht="18.75" x14ac:dyDescent="0.3">
      <c r="A19" s="216"/>
      <c r="C19" s="640" t="s">
        <v>540</v>
      </c>
      <c r="D19" s="650">
        <v>11962.97</v>
      </c>
      <c r="E19" s="650">
        <v>14603.5</v>
      </c>
      <c r="F19" s="693">
        <f t="shared" si="0"/>
        <v>2640.5300000000007</v>
      </c>
      <c r="G19" s="643">
        <v>10</v>
      </c>
      <c r="H19" s="644">
        <f t="shared" si="4"/>
        <v>2934</v>
      </c>
      <c r="I19" s="645">
        <v>4</v>
      </c>
      <c r="J19" s="644">
        <f t="shared" si="5"/>
        <v>1174</v>
      </c>
      <c r="K19" s="767">
        <v>2</v>
      </c>
      <c r="L19" s="646">
        <f t="shared" si="6"/>
        <v>587</v>
      </c>
      <c r="M19" s="696">
        <f t="shared" si="7"/>
        <v>2934</v>
      </c>
      <c r="N19" s="697">
        <f t="shared" si="8"/>
        <v>249</v>
      </c>
      <c r="O19" s="697">
        <f t="shared" si="9"/>
        <v>235</v>
      </c>
      <c r="P19" s="698">
        <v>1.5</v>
      </c>
      <c r="Q19" s="644">
        <f t="shared" si="10"/>
        <v>122</v>
      </c>
      <c r="R19" s="644">
        <f t="shared" si="11"/>
        <v>1174</v>
      </c>
      <c r="S19" s="703">
        <v>2</v>
      </c>
      <c r="T19" s="699">
        <f t="shared" si="12"/>
        <v>33</v>
      </c>
      <c r="U19" s="693">
        <f>ROUND(F19, 2)</f>
        <v>2640.53</v>
      </c>
      <c r="V19" s="464"/>
      <c r="W19" s="713"/>
      <c r="X19" s="196"/>
      <c r="Y19" s="196"/>
      <c r="AC19" s="109"/>
      <c r="AD19" s="108"/>
    </row>
    <row r="20" spans="1:30" s="73" customFormat="1" ht="18.75" x14ac:dyDescent="0.3">
      <c r="A20" s="216"/>
      <c r="C20" s="695"/>
      <c r="D20" s="650"/>
      <c r="E20" s="650"/>
      <c r="F20" s="693"/>
      <c r="G20" s="643"/>
      <c r="H20" s="644"/>
      <c r="I20" s="644"/>
      <c r="J20" s="644"/>
      <c r="K20" s="652"/>
      <c r="L20" s="646"/>
      <c r="M20" s="407"/>
      <c r="N20" s="115"/>
      <c r="O20" s="464"/>
      <c r="P20" s="225"/>
      <c r="Q20" s="464"/>
      <c r="R20" s="464"/>
      <c r="S20" s="464"/>
      <c r="T20" s="464"/>
      <c r="U20" s="464"/>
      <c r="V20" s="464"/>
      <c r="W20" s="713"/>
      <c r="X20" s="196"/>
      <c r="Y20" s="196"/>
      <c r="AC20" s="109"/>
      <c r="AD20" s="108"/>
    </row>
    <row r="21" spans="1:30" s="73" customFormat="1" ht="18.75" x14ac:dyDescent="0.3">
      <c r="A21" s="216"/>
      <c r="C21" s="695" t="s">
        <v>358</v>
      </c>
      <c r="D21" s="650">
        <v>14603.5</v>
      </c>
      <c r="E21" s="650">
        <v>14628.5</v>
      </c>
      <c r="F21" s="693">
        <f t="shared" si="0"/>
        <v>25</v>
      </c>
      <c r="G21" s="643">
        <v>7.75</v>
      </c>
      <c r="H21" s="644">
        <f>ROUND((F21*G21)/9,0)</f>
        <v>22</v>
      </c>
      <c r="I21" s="645">
        <v>4</v>
      </c>
      <c r="J21" s="644">
        <f t="shared" ref="J21" si="13">ROUND((F21*I21)/9,0)</f>
        <v>11</v>
      </c>
      <c r="K21" s="652">
        <v>2</v>
      </c>
      <c r="L21" s="646">
        <f>ROUND((F21*K21)/9,0)</f>
        <v>6</v>
      </c>
      <c r="M21" s="407">
        <f>H21</f>
        <v>22</v>
      </c>
      <c r="N21" s="115">
        <f t="shared" ref="N21:N23" si="14">ROUND((H21*$N$6),0)</f>
        <v>2</v>
      </c>
      <c r="O21" s="115">
        <f>ROUND($O$6*L21,0)</f>
        <v>2</v>
      </c>
      <c r="P21" s="698">
        <v>1.5</v>
      </c>
      <c r="Q21" s="464">
        <f>ROUND(((F21*G21)*(P21/12))/27,0)</f>
        <v>1</v>
      </c>
      <c r="R21" s="644">
        <f>J21</f>
        <v>11</v>
      </c>
      <c r="S21" s="703">
        <v>2</v>
      </c>
      <c r="T21" s="781">
        <f>ROUND((L21*9*(S21/12))/27,2)</f>
        <v>0.33</v>
      </c>
      <c r="U21" s="693">
        <f>ROUND(F21, 2)</f>
        <v>25</v>
      </c>
      <c r="V21" s="464"/>
      <c r="W21" s="713"/>
      <c r="X21" s="196"/>
      <c r="Y21" s="196"/>
      <c r="AC21" s="109"/>
      <c r="AD21" s="108"/>
    </row>
    <row r="22" spans="1:30" s="73" customFormat="1" ht="18.75" x14ac:dyDescent="0.3">
      <c r="A22" s="216"/>
      <c r="C22" s="721" t="s">
        <v>383</v>
      </c>
      <c r="D22" s="650">
        <v>14628.5</v>
      </c>
      <c r="E22" s="650">
        <v>15139.5</v>
      </c>
      <c r="F22" s="693">
        <f t="shared" si="0"/>
        <v>511</v>
      </c>
      <c r="G22" s="643">
        <v>6</v>
      </c>
      <c r="H22" s="644">
        <f>ROUND((F22*G22)/9,0)</f>
        <v>341</v>
      </c>
      <c r="I22" s="652" t="s">
        <v>392</v>
      </c>
      <c r="J22" s="652" t="s">
        <v>392</v>
      </c>
      <c r="K22" s="652" t="s">
        <v>392</v>
      </c>
      <c r="L22" s="765" t="s">
        <v>392</v>
      </c>
      <c r="M22" s="696">
        <f t="shared" ref="M22" si="15">H22</f>
        <v>341</v>
      </c>
      <c r="N22" s="115">
        <f t="shared" si="14"/>
        <v>29</v>
      </c>
      <c r="O22" s="464"/>
      <c r="P22" s="698">
        <v>1.5</v>
      </c>
      <c r="Q22" s="464">
        <f>ROUND(((F22*G22)*(P22/12))/27,0)</f>
        <v>14</v>
      </c>
      <c r="R22" s="464"/>
      <c r="S22" s="464"/>
      <c r="T22" s="464"/>
      <c r="U22" s="693">
        <f>ROUND(F22, 2)</f>
        <v>511</v>
      </c>
      <c r="V22" s="464"/>
      <c r="W22" s="713" t="s">
        <v>729</v>
      </c>
      <c r="X22" s="196"/>
      <c r="Y22" s="196"/>
      <c r="AC22" s="109"/>
      <c r="AD22" s="108"/>
    </row>
    <row r="23" spans="1:30" s="73" customFormat="1" ht="18.75" x14ac:dyDescent="0.3">
      <c r="A23" s="216"/>
      <c r="C23" s="695" t="s">
        <v>358</v>
      </c>
      <c r="D23" s="650">
        <v>15139.5</v>
      </c>
      <c r="E23" s="650">
        <v>15164.5</v>
      </c>
      <c r="F23" s="693">
        <f t="shared" si="0"/>
        <v>25</v>
      </c>
      <c r="G23" s="643">
        <v>7.75</v>
      </c>
      <c r="H23" s="644">
        <f>ROUND((F23*G23)/9,0)</f>
        <v>22</v>
      </c>
      <c r="I23" s="652" t="s">
        <v>392</v>
      </c>
      <c r="J23" s="652" t="s">
        <v>392</v>
      </c>
      <c r="K23" s="652" t="s">
        <v>392</v>
      </c>
      <c r="L23" s="765" t="s">
        <v>392</v>
      </c>
      <c r="M23" s="407">
        <f>H23</f>
        <v>22</v>
      </c>
      <c r="N23" s="115">
        <f t="shared" si="14"/>
        <v>2</v>
      </c>
      <c r="O23" s="464"/>
      <c r="P23" s="698">
        <v>1.5</v>
      </c>
      <c r="Q23" s="464">
        <f>ROUND(((F23*G23)*(P23/12))/27,0)</f>
        <v>1</v>
      </c>
      <c r="R23" s="464"/>
      <c r="S23" s="225"/>
      <c r="T23" s="229"/>
      <c r="U23" s="693">
        <f>ROUND(F23, 2)</f>
        <v>25</v>
      </c>
      <c r="V23" s="464"/>
      <c r="W23" s="713"/>
      <c r="X23" s="196"/>
      <c r="Y23" s="196"/>
      <c r="AC23" s="109"/>
      <c r="AD23" s="108"/>
    </row>
    <row r="24" spans="1:30" s="73" customFormat="1" ht="18.75" x14ac:dyDescent="0.3">
      <c r="A24" s="216"/>
      <c r="C24" s="695"/>
      <c r="D24" s="650"/>
      <c r="E24" s="650"/>
      <c r="F24" s="693"/>
      <c r="G24" s="643"/>
      <c r="H24" s="644"/>
      <c r="I24" s="644"/>
      <c r="J24" s="644"/>
      <c r="K24" s="652"/>
      <c r="L24" s="765"/>
      <c r="M24" s="407"/>
      <c r="N24" s="115"/>
      <c r="O24" s="464"/>
      <c r="P24" s="225"/>
      <c r="Q24" s="464"/>
      <c r="R24" s="464"/>
      <c r="S24" s="409"/>
      <c r="T24" s="223"/>
      <c r="U24" s="762"/>
      <c r="V24" s="464"/>
      <c r="W24" s="713"/>
      <c r="X24" s="196"/>
      <c r="Y24" s="196"/>
      <c r="AC24" s="109"/>
      <c r="AD24" s="108"/>
    </row>
    <row r="25" spans="1:30" s="73" customFormat="1" ht="18.75" x14ac:dyDescent="0.3">
      <c r="A25" s="216"/>
      <c r="C25" s="640" t="s">
        <v>540</v>
      </c>
      <c r="D25" s="650">
        <v>15164.5</v>
      </c>
      <c r="E25" s="650">
        <v>16034.05</v>
      </c>
      <c r="F25" s="693">
        <f t="shared" si="0"/>
        <v>869.54999999999927</v>
      </c>
      <c r="G25" s="643">
        <v>10</v>
      </c>
      <c r="H25" s="644">
        <f t="shared" ref="H25" si="16">ROUND((F25*G25)/9,0)</f>
        <v>966</v>
      </c>
      <c r="I25" s="645">
        <v>4</v>
      </c>
      <c r="J25" s="644">
        <f>ROUND((F25*I25)/9,0)</f>
        <v>386</v>
      </c>
      <c r="K25" s="767">
        <v>2</v>
      </c>
      <c r="L25" s="646">
        <f>ROUND((F25*K25)/9,0)</f>
        <v>193</v>
      </c>
      <c r="M25" s="696">
        <f>H25</f>
        <v>966</v>
      </c>
      <c r="N25" s="697">
        <f>ROUND((H25*$N$6),0)</f>
        <v>82</v>
      </c>
      <c r="O25" s="697">
        <f>ROUND($O$6*L25,0)</f>
        <v>77</v>
      </c>
      <c r="P25" s="698">
        <v>1.5</v>
      </c>
      <c r="Q25" s="644">
        <f>ROUND(((F25*G25)*(P25/12))/27,0)</f>
        <v>40</v>
      </c>
      <c r="R25" s="644">
        <f>J25</f>
        <v>386</v>
      </c>
      <c r="S25" s="703">
        <v>2</v>
      </c>
      <c r="T25" s="699">
        <f>ROUND((L25*9*(S25/12))/27,0)</f>
        <v>11</v>
      </c>
      <c r="U25" s="693">
        <f>ROUND(F25, 2)</f>
        <v>869.55</v>
      </c>
      <c r="V25" s="464"/>
      <c r="W25" s="713"/>
      <c r="X25" s="196"/>
      <c r="Y25" s="196"/>
      <c r="AC25" s="109"/>
      <c r="AD25" s="108"/>
    </row>
    <row r="26" spans="1:30" s="73" customFormat="1" ht="18.75" x14ac:dyDescent="0.3">
      <c r="A26" s="216"/>
      <c r="C26" s="695"/>
      <c r="D26" s="650"/>
      <c r="E26" s="650"/>
      <c r="F26" s="693"/>
      <c r="G26" s="643"/>
      <c r="H26" s="644"/>
      <c r="I26" s="644"/>
      <c r="J26" s="644"/>
      <c r="K26" s="652"/>
      <c r="L26" s="646"/>
      <c r="M26" s="407"/>
      <c r="N26" s="115"/>
      <c r="O26" s="464"/>
      <c r="P26" s="225"/>
      <c r="Q26" s="464"/>
      <c r="R26" s="464"/>
      <c r="S26" s="464"/>
      <c r="T26" s="464"/>
      <c r="U26" s="464"/>
      <c r="V26" s="464"/>
      <c r="W26" s="713"/>
      <c r="X26" s="196"/>
      <c r="Y26" s="196"/>
      <c r="AC26" s="109"/>
      <c r="AD26" s="108"/>
    </row>
    <row r="27" spans="1:30" s="73" customFormat="1" ht="18.75" x14ac:dyDescent="0.3">
      <c r="A27" s="216"/>
      <c r="C27" s="695" t="s">
        <v>358</v>
      </c>
      <c r="D27" s="650">
        <v>16034.05</v>
      </c>
      <c r="E27" s="650">
        <v>16059.05</v>
      </c>
      <c r="F27" s="693">
        <f t="shared" si="0"/>
        <v>25</v>
      </c>
      <c r="G27" s="643">
        <v>7.75</v>
      </c>
      <c r="H27" s="644">
        <f>ROUND((F27*G27)/9,0)</f>
        <v>22</v>
      </c>
      <c r="I27" s="645">
        <v>4</v>
      </c>
      <c r="J27" s="644">
        <f t="shared" ref="J27" si="17">ROUND((F27*I27)/9,0)</f>
        <v>11</v>
      </c>
      <c r="K27" s="652">
        <v>2</v>
      </c>
      <c r="L27" s="646">
        <f t="shared" ref="L27" si="18">ROUND((F27*K27)/9,0)</f>
        <v>6</v>
      </c>
      <c r="M27" s="407">
        <f>H27</f>
        <v>22</v>
      </c>
      <c r="N27" s="115">
        <f t="shared" ref="N27:N29" si="19">ROUND((H27*$N$6),0)</f>
        <v>2</v>
      </c>
      <c r="O27" s="115">
        <f>ROUND($O$6*L27,0)</f>
        <v>2</v>
      </c>
      <c r="P27" s="698">
        <v>1.5</v>
      </c>
      <c r="Q27" s="464">
        <f>ROUND(((F27*G27)*(P27/12))/27,0)</f>
        <v>1</v>
      </c>
      <c r="R27" s="644">
        <f>J27</f>
        <v>11</v>
      </c>
      <c r="S27" s="703">
        <v>2</v>
      </c>
      <c r="T27" s="781">
        <f>ROUND((L27*9*(S27/12))/27,2)</f>
        <v>0.33</v>
      </c>
      <c r="U27" s="693">
        <f>ROUND(F27, 2)</f>
        <v>25</v>
      </c>
      <c r="V27" s="464"/>
      <c r="W27" s="713"/>
      <c r="X27" s="196"/>
      <c r="Y27" s="196"/>
      <c r="AC27" s="109"/>
      <c r="AD27" s="108"/>
    </row>
    <row r="28" spans="1:30" s="73" customFormat="1" ht="18.75" x14ac:dyDescent="0.3">
      <c r="A28" s="216"/>
      <c r="C28" s="721" t="s">
        <v>380</v>
      </c>
      <c r="D28" s="650">
        <v>16059.05</v>
      </c>
      <c r="E28" s="650">
        <v>16360.55</v>
      </c>
      <c r="F28" s="693">
        <f t="shared" si="0"/>
        <v>301.5</v>
      </c>
      <c r="G28" s="643">
        <v>5.25</v>
      </c>
      <c r="H28" s="644">
        <f>ROUND((F28*G28)/9,0)</f>
        <v>176</v>
      </c>
      <c r="I28" s="652" t="s">
        <v>392</v>
      </c>
      <c r="J28" s="652" t="s">
        <v>392</v>
      </c>
      <c r="K28" s="652" t="s">
        <v>392</v>
      </c>
      <c r="L28" s="765" t="s">
        <v>392</v>
      </c>
      <c r="M28" s="696">
        <f t="shared" ref="M28" si="20">H28</f>
        <v>176</v>
      </c>
      <c r="N28" s="115">
        <f t="shared" si="19"/>
        <v>15</v>
      </c>
      <c r="O28" s="464"/>
      <c r="P28" s="698">
        <v>1.5</v>
      </c>
      <c r="Q28" s="464">
        <f>ROUND(((F28*G28)*(P28/12))/27,0)</f>
        <v>7</v>
      </c>
      <c r="R28" s="464"/>
      <c r="S28" s="464"/>
      <c r="T28" s="464"/>
      <c r="U28" s="693">
        <f>ROUND(F28, 2)</f>
        <v>301.5</v>
      </c>
      <c r="V28" s="464"/>
      <c r="W28" s="713" t="s">
        <v>729</v>
      </c>
      <c r="X28" s="196"/>
      <c r="Y28" s="196"/>
      <c r="AC28" s="109"/>
      <c r="AD28" s="108"/>
    </row>
    <row r="29" spans="1:30" s="73" customFormat="1" ht="18.75" x14ac:dyDescent="0.3">
      <c r="A29" s="216"/>
      <c r="C29" s="695" t="s">
        <v>358</v>
      </c>
      <c r="D29" s="650">
        <v>16360.55</v>
      </c>
      <c r="E29" s="650">
        <v>16385.55</v>
      </c>
      <c r="F29" s="693">
        <f t="shared" si="0"/>
        <v>25</v>
      </c>
      <c r="G29" s="643">
        <v>7.75</v>
      </c>
      <c r="H29" s="644">
        <f>ROUND((F29*G29)/9,0)</f>
        <v>22</v>
      </c>
      <c r="I29" s="652" t="s">
        <v>392</v>
      </c>
      <c r="J29" s="652" t="s">
        <v>392</v>
      </c>
      <c r="K29" s="652" t="s">
        <v>392</v>
      </c>
      <c r="L29" s="765" t="s">
        <v>392</v>
      </c>
      <c r="M29" s="407">
        <f>H29</f>
        <v>22</v>
      </c>
      <c r="N29" s="115">
        <f t="shared" si="19"/>
        <v>2</v>
      </c>
      <c r="O29" s="464"/>
      <c r="P29" s="698">
        <v>1.5</v>
      </c>
      <c r="Q29" s="464">
        <f>ROUND(((F29*G29)*(P29/12))/27,0)</f>
        <v>1</v>
      </c>
      <c r="R29" s="464"/>
      <c r="S29" s="225"/>
      <c r="T29" s="229"/>
      <c r="U29" s="693">
        <f>ROUND(F29, 2)</f>
        <v>25</v>
      </c>
      <c r="V29" s="464"/>
      <c r="W29" s="713"/>
      <c r="X29" s="196"/>
      <c r="Y29" s="196"/>
      <c r="AC29" s="109"/>
      <c r="AD29" s="108"/>
    </row>
    <row r="30" spans="1:30" s="73" customFormat="1" ht="18.75" x14ac:dyDescent="0.3">
      <c r="A30" s="216"/>
      <c r="C30" s="695"/>
      <c r="D30" s="650"/>
      <c r="E30" s="650"/>
      <c r="F30" s="693"/>
      <c r="G30" s="643"/>
      <c r="H30" s="644"/>
      <c r="I30" s="644"/>
      <c r="J30" s="644"/>
      <c r="K30" s="652"/>
      <c r="L30" s="765"/>
      <c r="M30" s="407"/>
      <c r="N30" s="115"/>
      <c r="O30" s="464"/>
      <c r="P30" s="225"/>
      <c r="Q30" s="464"/>
      <c r="R30" s="464"/>
      <c r="S30" s="409"/>
      <c r="T30" s="223"/>
      <c r="U30" s="762"/>
      <c r="V30" s="464"/>
      <c r="W30" s="713"/>
      <c r="X30" s="196"/>
      <c r="Y30" s="196"/>
      <c r="AC30" s="109"/>
      <c r="AD30" s="108"/>
    </row>
    <row r="31" spans="1:30" s="73" customFormat="1" ht="18.75" x14ac:dyDescent="0.3">
      <c r="A31" s="216"/>
      <c r="C31" s="640" t="s">
        <v>540</v>
      </c>
      <c r="D31" s="650">
        <v>16385.55</v>
      </c>
      <c r="E31" s="650">
        <v>16884.39</v>
      </c>
      <c r="F31" s="693">
        <f t="shared" si="0"/>
        <v>498.84000000000015</v>
      </c>
      <c r="G31" s="643">
        <v>10</v>
      </c>
      <c r="H31" s="644">
        <f t="shared" ref="H31" si="21">ROUND((F31*G31)/9,0)</f>
        <v>554</v>
      </c>
      <c r="I31" s="645">
        <v>4</v>
      </c>
      <c r="J31" s="644">
        <f>ROUND((F31*I31)/9,0)</f>
        <v>222</v>
      </c>
      <c r="K31" s="767">
        <v>2</v>
      </c>
      <c r="L31" s="646">
        <f>ROUND((F31*K31)/9,0)</f>
        <v>111</v>
      </c>
      <c r="M31" s="696">
        <f>H31</f>
        <v>554</v>
      </c>
      <c r="N31" s="697">
        <f>ROUND((H31*$N$6),0)</f>
        <v>47</v>
      </c>
      <c r="O31" s="697">
        <f>ROUND($O$6*L31,0)</f>
        <v>44</v>
      </c>
      <c r="P31" s="698">
        <v>1.5</v>
      </c>
      <c r="Q31" s="644">
        <f>ROUND(((F31*G31)*(P31/12))/27,0)</f>
        <v>23</v>
      </c>
      <c r="R31" s="644">
        <f>J31</f>
        <v>222</v>
      </c>
      <c r="S31" s="703">
        <v>2</v>
      </c>
      <c r="T31" s="699">
        <f>ROUND((L31*9*(S31/12))/27,0)</f>
        <v>6</v>
      </c>
      <c r="U31" s="693">
        <f>ROUND(F31/5280, 2)</f>
        <v>0.09</v>
      </c>
      <c r="V31" s="464"/>
      <c r="W31" s="713"/>
      <c r="X31" s="196"/>
      <c r="Y31" s="196"/>
      <c r="AC31" s="109"/>
      <c r="AD31" s="108"/>
    </row>
    <row r="32" spans="1:30" s="73" customFormat="1" ht="18.75" x14ac:dyDescent="0.3">
      <c r="A32" s="216"/>
      <c r="C32" s="695"/>
      <c r="D32" s="650"/>
      <c r="E32" s="650"/>
      <c r="F32" s="693"/>
      <c r="G32" s="643"/>
      <c r="H32" s="644"/>
      <c r="I32" s="644"/>
      <c r="J32" s="644"/>
      <c r="K32" s="652"/>
      <c r="L32" s="646"/>
      <c r="M32" s="407"/>
      <c r="N32" s="115"/>
      <c r="O32" s="464"/>
      <c r="P32" s="225"/>
      <c r="Q32" s="464"/>
      <c r="R32" s="464"/>
      <c r="S32" s="464"/>
      <c r="T32" s="464"/>
      <c r="U32" s="464"/>
      <c r="V32" s="464"/>
      <c r="W32" s="713"/>
      <c r="X32" s="196"/>
      <c r="Y32" s="196"/>
      <c r="AC32" s="109"/>
      <c r="AD32" s="108"/>
    </row>
    <row r="33" spans="1:30" s="73" customFormat="1" ht="18.75" x14ac:dyDescent="0.3">
      <c r="A33" s="216"/>
      <c r="C33" s="695" t="s">
        <v>358</v>
      </c>
      <c r="D33" s="650">
        <v>16884.39</v>
      </c>
      <c r="E33" s="650">
        <v>16909.39</v>
      </c>
      <c r="F33" s="693">
        <f t="shared" si="0"/>
        <v>25</v>
      </c>
      <c r="G33" s="643">
        <v>11.5</v>
      </c>
      <c r="H33" s="644">
        <f>ROUND((F33*G33)/9,0)</f>
        <v>32</v>
      </c>
      <c r="I33" s="645">
        <v>4</v>
      </c>
      <c r="J33" s="644">
        <f t="shared" ref="J33" si="22">ROUND((F33*I33)/9,0)</f>
        <v>11</v>
      </c>
      <c r="K33" s="652">
        <v>2</v>
      </c>
      <c r="L33" s="646">
        <f t="shared" ref="L33" si="23">ROUND((F33*K33)/9,0)</f>
        <v>6</v>
      </c>
      <c r="M33" s="696">
        <f t="shared" ref="M33:M35" si="24">H33</f>
        <v>32</v>
      </c>
      <c r="N33" s="115">
        <f t="shared" ref="N33:N35" si="25">ROUND((H33*$N$6),0)</f>
        <v>3</v>
      </c>
      <c r="O33" s="115">
        <f>ROUND($O$6*L33,0)</f>
        <v>2</v>
      </c>
      <c r="P33" s="698">
        <v>1.5</v>
      </c>
      <c r="Q33" s="464">
        <f>ROUND(((F33*G33)*(P33/12))/27,0)</f>
        <v>1</v>
      </c>
      <c r="R33" s="644">
        <f>J33</f>
        <v>11</v>
      </c>
      <c r="S33" s="703">
        <v>2</v>
      </c>
      <c r="T33" s="781">
        <f>ROUND((L33*9*(S33/12))/27,2)</f>
        <v>0.33</v>
      </c>
      <c r="U33" s="693">
        <f>ROUND(F33, 2)</f>
        <v>25</v>
      </c>
      <c r="V33" s="464"/>
      <c r="W33" s="713"/>
      <c r="X33" s="196"/>
      <c r="Y33" s="196"/>
      <c r="AC33" s="109"/>
      <c r="AD33" s="108"/>
    </row>
    <row r="34" spans="1:30" s="73" customFormat="1" ht="18.75" x14ac:dyDescent="0.3">
      <c r="A34" s="216"/>
      <c r="C34" s="721" t="s">
        <v>379</v>
      </c>
      <c r="D34" s="650">
        <v>16909.39</v>
      </c>
      <c r="E34" s="650">
        <v>17027.93</v>
      </c>
      <c r="F34" s="693">
        <f t="shared" si="0"/>
        <v>118.54000000000087</v>
      </c>
      <c r="G34" s="643">
        <v>9.75</v>
      </c>
      <c r="H34" s="644">
        <f>ROUND((F34*G34)/9,0)</f>
        <v>128</v>
      </c>
      <c r="I34" s="652" t="s">
        <v>392</v>
      </c>
      <c r="J34" s="652" t="s">
        <v>392</v>
      </c>
      <c r="K34" s="652" t="s">
        <v>392</v>
      </c>
      <c r="L34" s="765" t="s">
        <v>392</v>
      </c>
      <c r="M34" s="696">
        <f t="shared" si="24"/>
        <v>128</v>
      </c>
      <c r="N34" s="115">
        <f t="shared" si="25"/>
        <v>11</v>
      </c>
      <c r="O34" s="464"/>
      <c r="P34" s="698">
        <v>1.5</v>
      </c>
      <c r="Q34" s="464">
        <f>ROUND(((F34*G34)*(P34/12))/27,0)</f>
        <v>5</v>
      </c>
      <c r="R34" s="464"/>
      <c r="S34" s="464"/>
      <c r="T34" s="464"/>
      <c r="U34" s="693">
        <f>ROUND(F34, 2)</f>
        <v>118.54</v>
      </c>
      <c r="V34" s="464"/>
      <c r="W34" s="713" t="s">
        <v>729</v>
      </c>
      <c r="X34" s="196"/>
      <c r="Y34" s="196"/>
      <c r="AC34" s="109"/>
      <c r="AD34" s="108"/>
    </row>
    <row r="35" spans="1:30" s="73" customFormat="1" ht="18.75" x14ac:dyDescent="0.3">
      <c r="A35" s="216"/>
      <c r="C35" s="695" t="s">
        <v>358</v>
      </c>
      <c r="D35" s="650">
        <v>17027.93</v>
      </c>
      <c r="E35" s="650">
        <v>17052.93</v>
      </c>
      <c r="F35" s="693">
        <f t="shared" si="0"/>
        <v>25</v>
      </c>
      <c r="G35" s="643">
        <v>11.5</v>
      </c>
      <c r="H35" s="644">
        <f>ROUND((F35*G35)/9,0)</f>
        <v>32</v>
      </c>
      <c r="I35" s="652" t="s">
        <v>392</v>
      </c>
      <c r="J35" s="652" t="s">
        <v>392</v>
      </c>
      <c r="K35" s="652" t="s">
        <v>392</v>
      </c>
      <c r="L35" s="765" t="s">
        <v>392</v>
      </c>
      <c r="M35" s="696">
        <f t="shared" si="24"/>
        <v>32</v>
      </c>
      <c r="N35" s="115">
        <f t="shared" si="25"/>
        <v>3</v>
      </c>
      <c r="O35" s="464"/>
      <c r="P35" s="698">
        <v>1.5</v>
      </c>
      <c r="Q35" s="464">
        <f>ROUND(((F35*G35)*(P35/12))/27,0)</f>
        <v>1</v>
      </c>
      <c r="R35" s="464"/>
      <c r="S35" s="225"/>
      <c r="T35" s="229"/>
      <c r="U35" s="693">
        <f>ROUND(F35, 2)</f>
        <v>25</v>
      </c>
      <c r="V35" s="464"/>
      <c r="W35" s="713"/>
      <c r="X35" s="196"/>
      <c r="Y35" s="196"/>
      <c r="AC35" s="109"/>
      <c r="AD35" s="108"/>
    </row>
    <row r="36" spans="1:30" s="73" customFormat="1" ht="18.75" x14ac:dyDescent="0.3">
      <c r="A36" s="216"/>
      <c r="C36" s="695"/>
      <c r="D36" s="650"/>
      <c r="E36" s="650"/>
      <c r="F36" s="693"/>
      <c r="G36" s="643"/>
      <c r="H36" s="644"/>
      <c r="I36" s="644"/>
      <c r="J36" s="644"/>
      <c r="K36" s="652"/>
      <c r="L36" s="765"/>
      <c r="M36" s="203"/>
      <c r="N36" s="115"/>
      <c r="O36" s="464"/>
      <c r="P36" s="225"/>
      <c r="Q36" s="464"/>
      <c r="R36" s="464"/>
      <c r="S36" s="409"/>
      <c r="T36" s="223"/>
      <c r="U36" s="762"/>
      <c r="V36" s="464"/>
      <c r="W36" s="713"/>
      <c r="X36" s="196"/>
      <c r="Y36" s="196"/>
      <c r="AC36" s="109"/>
      <c r="AD36" s="108"/>
    </row>
    <row r="37" spans="1:30" s="73" customFormat="1" ht="18.75" x14ac:dyDescent="0.3">
      <c r="A37" s="216"/>
      <c r="C37" s="640" t="s">
        <v>540</v>
      </c>
      <c r="D37" s="650">
        <v>17052.93</v>
      </c>
      <c r="E37" s="650">
        <v>20115.75</v>
      </c>
      <c r="F37" s="693">
        <f t="shared" si="0"/>
        <v>3062.8199999999997</v>
      </c>
      <c r="G37" s="643">
        <v>10</v>
      </c>
      <c r="H37" s="644">
        <f t="shared" ref="H37:H40" si="26">ROUND((F37*G37)/9,0)</f>
        <v>3403</v>
      </c>
      <c r="I37" s="645">
        <v>4</v>
      </c>
      <c r="J37" s="644">
        <f t="shared" ref="J37:J40" si="27">ROUND((F37*I37)/9,0)</f>
        <v>1361</v>
      </c>
      <c r="K37" s="767">
        <v>2</v>
      </c>
      <c r="L37" s="646">
        <f t="shared" ref="L37:L40" si="28">ROUND((F37*K37)/9,0)</f>
        <v>681</v>
      </c>
      <c r="M37" s="696">
        <f t="shared" ref="M37:M44" si="29">H37</f>
        <v>3403</v>
      </c>
      <c r="N37" s="697">
        <f t="shared" ref="N37:N40" si="30">ROUND((H37*$N$6),0)</f>
        <v>289</v>
      </c>
      <c r="O37" s="697">
        <f t="shared" ref="O37:O40" si="31">ROUND($O$6*L37,0)</f>
        <v>272</v>
      </c>
      <c r="P37" s="698">
        <v>1.5</v>
      </c>
      <c r="Q37" s="644">
        <f t="shared" ref="Q37:Q40" si="32">ROUND(((F37*G37)*(P37/12))/27,0)</f>
        <v>142</v>
      </c>
      <c r="R37" s="644">
        <f t="shared" ref="R37:R40" si="33">J37</f>
        <v>1361</v>
      </c>
      <c r="S37" s="703">
        <v>2</v>
      </c>
      <c r="T37" s="699">
        <f t="shared" ref="T37:T40" si="34">ROUND((L37*9*(S37/12))/27,0)</f>
        <v>38</v>
      </c>
      <c r="U37" s="693">
        <f>ROUND(F37, 2)</f>
        <v>3062.82</v>
      </c>
      <c r="V37" s="464"/>
      <c r="W37" s="713"/>
      <c r="X37" s="196"/>
      <c r="Y37" s="196"/>
      <c r="AC37" s="109"/>
      <c r="AD37" s="108"/>
    </row>
    <row r="38" spans="1:30" s="73" customFormat="1" ht="18.75" x14ac:dyDescent="0.3">
      <c r="A38" s="216"/>
      <c r="C38" s="640" t="s">
        <v>540</v>
      </c>
      <c r="D38" s="650">
        <v>20115.75</v>
      </c>
      <c r="E38" s="650">
        <v>20166.55</v>
      </c>
      <c r="F38" s="693">
        <f t="shared" si="0"/>
        <v>50.799999999999272</v>
      </c>
      <c r="G38" s="643">
        <v>9</v>
      </c>
      <c r="H38" s="644">
        <f t="shared" si="26"/>
        <v>51</v>
      </c>
      <c r="I38" s="645">
        <v>4</v>
      </c>
      <c r="J38" s="644">
        <f t="shared" si="27"/>
        <v>23</v>
      </c>
      <c r="K38" s="767">
        <v>2</v>
      </c>
      <c r="L38" s="646">
        <f t="shared" si="28"/>
        <v>11</v>
      </c>
      <c r="M38" s="696">
        <f t="shared" si="29"/>
        <v>51</v>
      </c>
      <c r="N38" s="697">
        <f t="shared" si="30"/>
        <v>4</v>
      </c>
      <c r="O38" s="697">
        <f t="shared" si="31"/>
        <v>4</v>
      </c>
      <c r="P38" s="698">
        <v>1.5</v>
      </c>
      <c r="Q38" s="644">
        <f t="shared" si="32"/>
        <v>2</v>
      </c>
      <c r="R38" s="644">
        <f t="shared" si="33"/>
        <v>23</v>
      </c>
      <c r="S38" s="703">
        <v>2</v>
      </c>
      <c r="T38" s="699">
        <f t="shared" si="34"/>
        <v>1</v>
      </c>
      <c r="U38" s="693">
        <f>ROUND(F38, 2)</f>
        <v>50.8</v>
      </c>
      <c r="V38" s="464"/>
      <c r="W38" s="713"/>
      <c r="X38" s="196"/>
      <c r="Y38" s="196"/>
      <c r="AC38" s="109"/>
      <c r="AD38" s="108"/>
    </row>
    <row r="39" spans="1:30" s="73" customFormat="1" ht="18.75" x14ac:dyDescent="0.3">
      <c r="A39" s="216"/>
      <c r="C39" s="640" t="s">
        <v>540</v>
      </c>
      <c r="D39" s="650">
        <v>20166.55</v>
      </c>
      <c r="E39" s="650">
        <v>21715.35</v>
      </c>
      <c r="F39" s="693">
        <f t="shared" si="0"/>
        <v>1548.7999999999993</v>
      </c>
      <c r="G39" s="643">
        <v>8</v>
      </c>
      <c r="H39" s="644">
        <f t="shared" si="26"/>
        <v>1377</v>
      </c>
      <c r="I39" s="645">
        <v>4</v>
      </c>
      <c r="J39" s="644">
        <f t="shared" si="27"/>
        <v>688</v>
      </c>
      <c r="K39" s="767">
        <v>2</v>
      </c>
      <c r="L39" s="646">
        <f t="shared" si="28"/>
        <v>344</v>
      </c>
      <c r="M39" s="696">
        <f t="shared" si="29"/>
        <v>1377</v>
      </c>
      <c r="N39" s="697">
        <f t="shared" si="30"/>
        <v>117</v>
      </c>
      <c r="O39" s="697">
        <f t="shared" si="31"/>
        <v>138</v>
      </c>
      <c r="P39" s="698">
        <v>1.5</v>
      </c>
      <c r="Q39" s="644">
        <f t="shared" si="32"/>
        <v>57</v>
      </c>
      <c r="R39" s="644">
        <f t="shared" si="33"/>
        <v>688</v>
      </c>
      <c r="S39" s="703">
        <v>2</v>
      </c>
      <c r="T39" s="699">
        <f t="shared" si="34"/>
        <v>19</v>
      </c>
      <c r="U39" s="693">
        <f>ROUND(F39, 2)</f>
        <v>1548.8</v>
      </c>
      <c r="V39" s="464"/>
      <c r="W39" s="713"/>
      <c r="X39" s="196"/>
      <c r="Y39" s="196"/>
      <c r="AC39" s="109"/>
      <c r="AD39" s="108"/>
    </row>
    <row r="40" spans="1:30" s="73" customFormat="1" ht="18.75" x14ac:dyDescent="0.3">
      <c r="A40" s="216"/>
      <c r="C40" s="640" t="s">
        <v>540</v>
      </c>
      <c r="D40" s="650">
        <v>21715.35</v>
      </c>
      <c r="E40" s="650">
        <v>22354.31</v>
      </c>
      <c r="F40" s="693">
        <f t="shared" si="0"/>
        <v>638.96000000000276</v>
      </c>
      <c r="G40" s="643">
        <v>10</v>
      </c>
      <c r="H40" s="644">
        <f t="shared" si="26"/>
        <v>710</v>
      </c>
      <c r="I40" s="645">
        <v>4</v>
      </c>
      <c r="J40" s="644">
        <f t="shared" si="27"/>
        <v>284</v>
      </c>
      <c r="K40" s="767">
        <v>2</v>
      </c>
      <c r="L40" s="646">
        <f t="shared" si="28"/>
        <v>142</v>
      </c>
      <c r="M40" s="696">
        <f t="shared" si="29"/>
        <v>710</v>
      </c>
      <c r="N40" s="697">
        <f t="shared" si="30"/>
        <v>60</v>
      </c>
      <c r="O40" s="697">
        <f t="shared" si="31"/>
        <v>57</v>
      </c>
      <c r="P40" s="698">
        <v>1.5</v>
      </c>
      <c r="Q40" s="644">
        <f t="shared" si="32"/>
        <v>30</v>
      </c>
      <c r="R40" s="644">
        <f t="shared" si="33"/>
        <v>284</v>
      </c>
      <c r="S40" s="703">
        <v>2</v>
      </c>
      <c r="T40" s="699">
        <f t="shared" si="34"/>
        <v>8</v>
      </c>
      <c r="U40" s="693">
        <f>ROUND(F40, 2)</f>
        <v>638.96</v>
      </c>
      <c r="V40" s="464"/>
      <c r="W40" s="713"/>
      <c r="X40" s="196"/>
      <c r="Y40" s="196"/>
      <c r="AC40" s="109"/>
      <c r="AD40" s="108"/>
    </row>
    <row r="41" spans="1:30" s="73" customFormat="1" ht="18.75" x14ac:dyDescent="0.3">
      <c r="A41" s="216"/>
      <c r="C41" s="695"/>
      <c r="D41" s="650"/>
      <c r="E41" s="650"/>
      <c r="F41" s="693"/>
      <c r="G41" s="643"/>
      <c r="H41" s="644"/>
      <c r="I41" s="644"/>
      <c r="J41" s="644"/>
      <c r="K41" s="652"/>
      <c r="L41" s="646"/>
      <c r="M41" s="407"/>
      <c r="N41" s="115"/>
      <c r="O41" s="464"/>
      <c r="P41" s="225"/>
      <c r="Q41" s="464"/>
      <c r="R41" s="464"/>
      <c r="S41" s="464"/>
      <c r="T41" s="464"/>
      <c r="U41" s="464"/>
      <c r="V41" s="464"/>
      <c r="W41" s="713"/>
      <c r="X41" s="196"/>
      <c r="Y41" s="196"/>
      <c r="AC41" s="109"/>
      <c r="AD41" s="108"/>
    </row>
    <row r="42" spans="1:30" s="73" customFormat="1" ht="18.75" x14ac:dyDescent="0.3">
      <c r="A42" s="216"/>
      <c r="C42" s="695" t="s">
        <v>358</v>
      </c>
      <c r="D42" s="650">
        <v>22354.31</v>
      </c>
      <c r="E42" s="650">
        <v>22379.31</v>
      </c>
      <c r="F42" s="693">
        <f t="shared" si="0"/>
        <v>25</v>
      </c>
      <c r="G42" s="643">
        <v>11.5</v>
      </c>
      <c r="H42" s="644">
        <f>ROUND((F42*G42)/9,0)</f>
        <v>32</v>
      </c>
      <c r="I42" s="645">
        <v>4</v>
      </c>
      <c r="J42" s="644">
        <f t="shared" ref="J42" si="35">ROUND((F42*I42)/9,0)</f>
        <v>11</v>
      </c>
      <c r="K42" s="652">
        <v>2</v>
      </c>
      <c r="L42" s="646">
        <f t="shared" ref="L42" si="36">ROUND((F42*K42)/9,0)</f>
        <v>6</v>
      </c>
      <c r="M42" s="696">
        <f t="shared" si="29"/>
        <v>32</v>
      </c>
      <c r="N42" s="115">
        <f t="shared" ref="N42:N44" si="37">ROUND((H42*$N$6),0)</f>
        <v>3</v>
      </c>
      <c r="O42" s="115">
        <f>ROUND($O$6*L42,0)</f>
        <v>2</v>
      </c>
      <c r="P42" s="698">
        <v>1.5</v>
      </c>
      <c r="Q42" s="464">
        <f>ROUND(((F42*G42)*(P42/12))/27,0)</f>
        <v>1</v>
      </c>
      <c r="R42" s="644">
        <f>J42</f>
        <v>11</v>
      </c>
      <c r="S42" s="703">
        <v>2</v>
      </c>
      <c r="T42" s="781">
        <f>ROUND((L42*9*(S42/12))/27,2)</f>
        <v>0.33</v>
      </c>
      <c r="U42" s="693">
        <f>ROUND(F42, 2)</f>
        <v>25</v>
      </c>
      <c r="V42" s="464"/>
      <c r="W42" s="713"/>
      <c r="X42" s="196"/>
      <c r="Y42" s="196"/>
      <c r="AC42" s="109"/>
      <c r="AD42" s="108"/>
    </row>
    <row r="43" spans="1:30" s="73" customFormat="1" ht="18.75" x14ac:dyDescent="0.3">
      <c r="A43" s="216"/>
      <c r="C43" s="721" t="s">
        <v>378</v>
      </c>
      <c r="D43" s="650">
        <v>22379.31</v>
      </c>
      <c r="E43" s="650">
        <v>22540.91</v>
      </c>
      <c r="F43" s="693">
        <f t="shared" si="0"/>
        <v>161.59999999999854</v>
      </c>
      <c r="G43" s="643">
        <v>9</v>
      </c>
      <c r="H43" s="644">
        <f>ROUND((F43*G43)/9,0)</f>
        <v>162</v>
      </c>
      <c r="I43" s="652" t="s">
        <v>392</v>
      </c>
      <c r="J43" s="652" t="s">
        <v>392</v>
      </c>
      <c r="K43" s="652" t="s">
        <v>392</v>
      </c>
      <c r="L43" s="765" t="s">
        <v>392</v>
      </c>
      <c r="M43" s="696">
        <f t="shared" si="29"/>
        <v>162</v>
      </c>
      <c r="N43" s="115">
        <f t="shared" si="37"/>
        <v>14</v>
      </c>
      <c r="O43" s="464"/>
      <c r="P43" s="698">
        <v>1.5</v>
      </c>
      <c r="Q43" s="464">
        <f>ROUND(((F43*G43)*(P43/12))/27,0)</f>
        <v>7</v>
      </c>
      <c r="R43" s="464"/>
      <c r="S43" s="464"/>
      <c r="T43" s="464"/>
      <c r="U43" s="693">
        <f>ROUND(F43, 2)</f>
        <v>161.6</v>
      </c>
      <c r="V43" s="464"/>
      <c r="W43" s="713" t="s">
        <v>729</v>
      </c>
      <c r="X43" s="196"/>
      <c r="Y43" s="196"/>
      <c r="AC43" s="109"/>
      <c r="AD43" s="108"/>
    </row>
    <row r="44" spans="1:30" s="73" customFormat="1" ht="18.75" x14ac:dyDescent="0.3">
      <c r="A44" s="216"/>
      <c r="C44" s="695" t="s">
        <v>358</v>
      </c>
      <c r="D44" s="650">
        <v>22540.91</v>
      </c>
      <c r="E44" s="650">
        <v>22565.91</v>
      </c>
      <c r="F44" s="693">
        <f t="shared" si="0"/>
        <v>25</v>
      </c>
      <c r="G44" s="643">
        <v>11.5</v>
      </c>
      <c r="H44" s="644">
        <f>ROUND((F44*G44)/9,0)</f>
        <v>32</v>
      </c>
      <c r="I44" s="652" t="s">
        <v>392</v>
      </c>
      <c r="J44" s="652" t="s">
        <v>392</v>
      </c>
      <c r="K44" s="652" t="s">
        <v>392</v>
      </c>
      <c r="L44" s="765" t="s">
        <v>392</v>
      </c>
      <c r="M44" s="696">
        <f t="shared" si="29"/>
        <v>32</v>
      </c>
      <c r="N44" s="115">
        <f t="shared" si="37"/>
        <v>3</v>
      </c>
      <c r="O44" s="464"/>
      <c r="P44" s="698">
        <v>1.5</v>
      </c>
      <c r="Q44" s="464">
        <f>ROUND(((F44*G44)*(P44/12))/27,0)</f>
        <v>1</v>
      </c>
      <c r="R44" s="464"/>
      <c r="S44" s="225"/>
      <c r="T44" s="229"/>
      <c r="U44" s="693">
        <f>ROUND(F44, 2)</f>
        <v>25</v>
      </c>
      <c r="V44" s="464"/>
      <c r="W44" s="713"/>
      <c r="X44" s="196"/>
      <c r="Y44" s="196"/>
      <c r="AC44" s="109"/>
      <c r="AD44" s="108"/>
    </row>
    <row r="45" spans="1:30" s="73" customFormat="1" ht="18.75" x14ac:dyDescent="0.3">
      <c r="A45" s="216"/>
      <c r="C45" s="695"/>
      <c r="D45" s="650"/>
      <c r="E45" s="650"/>
      <c r="F45" s="693"/>
      <c r="G45" s="643"/>
      <c r="H45" s="644"/>
      <c r="I45" s="644"/>
      <c r="J45" s="644"/>
      <c r="K45" s="652"/>
      <c r="L45" s="765"/>
      <c r="M45" s="203"/>
      <c r="N45" s="115"/>
      <c r="O45" s="464"/>
      <c r="P45" s="225"/>
      <c r="Q45" s="464"/>
      <c r="R45" s="464"/>
      <c r="S45" s="409"/>
      <c r="T45" s="223"/>
      <c r="U45" s="762"/>
      <c r="V45" s="464"/>
      <c r="W45" s="713"/>
      <c r="X45" s="196"/>
      <c r="Y45" s="196"/>
      <c r="AC45" s="109"/>
      <c r="AD45" s="108"/>
    </row>
    <row r="46" spans="1:30" s="73" customFormat="1" ht="18.75" x14ac:dyDescent="0.3">
      <c r="A46" s="216"/>
      <c r="C46" s="640" t="s">
        <v>540</v>
      </c>
      <c r="D46" s="650">
        <v>22565.91</v>
      </c>
      <c r="E46" s="650">
        <v>23550</v>
      </c>
      <c r="F46" s="693">
        <f t="shared" si="0"/>
        <v>984.09000000000015</v>
      </c>
      <c r="G46" s="643">
        <v>10</v>
      </c>
      <c r="H46" s="644">
        <f t="shared" ref="H46:H47" si="38">ROUND((F46*G46)/9,0)</f>
        <v>1093</v>
      </c>
      <c r="I46" s="645">
        <v>4</v>
      </c>
      <c r="J46" s="644">
        <f t="shared" ref="J46:J47" si="39">ROUND((F46*I46)/9,0)</f>
        <v>437</v>
      </c>
      <c r="K46" s="767">
        <v>2</v>
      </c>
      <c r="L46" s="646">
        <f t="shared" ref="L46:L47" si="40">ROUND((F46*K46)/9,0)</f>
        <v>219</v>
      </c>
      <c r="M46" s="696">
        <f t="shared" ref="M46:M47" si="41">H46</f>
        <v>1093</v>
      </c>
      <c r="N46" s="697">
        <f t="shared" ref="N46:N47" si="42">ROUND((H46*$N$6),0)</f>
        <v>93</v>
      </c>
      <c r="O46" s="697">
        <f t="shared" ref="O46:O47" si="43">ROUND($O$6*L46,0)</f>
        <v>88</v>
      </c>
      <c r="P46" s="698">
        <v>1.5</v>
      </c>
      <c r="Q46" s="644">
        <f t="shared" ref="Q46:Q47" si="44">ROUND(((F46*G46)*(P46/12))/27,0)</f>
        <v>46</v>
      </c>
      <c r="R46" s="644">
        <f t="shared" ref="R46:R47" si="45">J46</f>
        <v>437</v>
      </c>
      <c r="S46" s="703">
        <v>2</v>
      </c>
      <c r="T46" s="699">
        <f t="shared" ref="T46:T47" si="46">ROUND((L46*9*(S46/12))/27,0)</f>
        <v>12</v>
      </c>
      <c r="U46" s="693">
        <f>ROUND(F46, 2)</f>
        <v>984.09</v>
      </c>
      <c r="V46" s="464"/>
      <c r="W46" s="713"/>
      <c r="X46" s="196"/>
      <c r="Y46" s="196"/>
      <c r="AC46" s="109"/>
      <c r="AD46" s="108"/>
    </row>
    <row r="47" spans="1:30" s="73" customFormat="1" ht="18.75" x14ac:dyDescent="0.3">
      <c r="A47" s="216"/>
      <c r="C47" s="640" t="s">
        <v>540</v>
      </c>
      <c r="D47" s="650">
        <v>23550</v>
      </c>
      <c r="E47" s="650">
        <v>23611.86</v>
      </c>
      <c r="F47" s="693">
        <f t="shared" si="0"/>
        <v>61.860000000000582</v>
      </c>
      <c r="G47" s="643">
        <v>6.5</v>
      </c>
      <c r="H47" s="644">
        <f t="shared" si="38"/>
        <v>45</v>
      </c>
      <c r="I47" s="645">
        <v>4</v>
      </c>
      <c r="J47" s="644">
        <f t="shared" si="39"/>
        <v>27</v>
      </c>
      <c r="K47" s="767">
        <v>2</v>
      </c>
      <c r="L47" s="646">
        <f t="shared" si="40"/>
        <v>14</v>
      </c>
      <c r="M47" s="696">
        <f t="shared" si="41"/>
        <v>45</v>
      </c>
      <c r="N47" s="697">
        <f t="shared" si="42"/>
        <v>4</v>
      </c>
      <c r="O47" s="697">
        <f t="shared" si="43"/>
        <v>6</v>
      </c>
      <c r="P47" s="698">
        <v>1.5</v>
      </c>
      <c r="Q47" s="644">
        <f t="shared" si="44"/>
        <v>2</v>
      </c>
      <c r="R47" s="644">
        <f t="shared" si="45"/>
        <v>27</v>
      </c>
      <c r="S47" s="703">
        <v>2</v>
      </c>
      <c r="T47" s="699">
        <f t="shared" si="46"/>
        <v>1</v>
      </c>
      <c r="U47" s="693">
        <f>ROUND(F47, 2)</f>
        <v>61.86</v>
      </c>
      <c r="V47" s="464"/>
      <c r="W47" s="713"/>
      <c r="X47" s="196"/>
      <c r="Y47" s="196"/>
      <c r="AC47" s="109"/>
      <c r="AD47" s="108"/>
    </row>
    <row r="48" spans="1:30" s="73" customFormat="1" ht="18.75" x14ac:dyDescent="0.3">
      <c r="A48" s="216"/>
      <c r="C48" s="695"/>
      <c r="D48" s="650"/>
      <c r="E48" s="650"/>
      <c r="F48" s="693"/>
      <c r="G48" s="643"/>
      <c r="H48" s="644"/>
      <c r="I48" s="644"/>
      <c r="J48" s="644"/>
      <c r="K48" s="652"/>
      <c r="L48" s="765"/>
      <c r="M48" s="407"/>
      <c r="N48" s="115"/>
      <c r="O48" s="464"/>
      <c r="P48" s="225"/>
      <c r="Q48" s="464"/>
      <c r="R48" s="464"/>
      <c r="S48" s="464"/>
      <c r="T48" s="464"/>
      <c r="U48" s="464"/>
      <c r="V48" s="464"/>
      <c r="W48" s="713"/>
      <c r="X48" s="196"/>
      <c r="Y48" s="196"/>
      <c r="AC48" s="109"/>
      <c r="AD48" s="108"/>
    </row>
    <row r="49" spans="1:30" s="73" customFormat="1" ht="18.75" x14ac:dyDescent="0.3">
      <c r="A49" s="216"/>
      <c r="C49" s="695" t="s">
        <v>358</v>
      </c>
      <c r="D49" s="650">
        <v>23611.86</v>
      </c>
      <c r="E49" s="650">
        <v>23636.86</v>
      </c>
      <c r="F49" s="693">
        <f t="shared" si="0"/>
        <v>25</v>
      </c>
      <c r="G49" s="643">
        <v>8</v>
      </c>
      <c r="H49" s="644">
        <f>ROUND((F49*G49)/9,0)</f>
        <v>22</v>
      </c>
      <c r="I49" s="645">
        <v>4</v>
      </c>
      <c r="J49" s="644">
        <f t="shared" ref="J49" si="47">ROUND((F49*I49)/9,0)</f>
        <v>11</v>
      </c>
      <c r="K49" s="652">
        <v>2</v>
      </c>
      <c r="L49" s="646">
        <f t="shared" ref="L49" si="48">ROUND((F49*K49)/9,0)</f>
        <v>6</v>
      </c>
      <c r="M49" s="696">
        <f t="shared" ref="M49:M51" si="49">H49</f>
        <v>22</v>
      </c>
      <c r="N49" s="115">
        <f t="shared" ref="N49:N51" si="50">ROUND((H49*$N$6),0)</f>
        <v>2</v>
      </c>
      <c r="O49" s="115">
        <f>ROUND($O$6*L49,0)</f>
        <v>2</v>
      </c>
      <c r="P49" s="698">
        <v>1.5</v>
      </c>
      <c r="Q49" s="464">
        <f>ROUND(((F49*G49)*(P49/12))/27,0)</f>
        <v>1</v>
      </c>
      <c r="R49" s="644">
        <f>J49</f>
        <v>11</v>
      </c>
      <c r="S49" s="703">
        <v>2</v>
      </c>
      <c r="T49" s="781">
        <f>ROUND((L49*9*(S49/12))/27,2)</f>
        <v>0.33</v>
      </c>
      <c r="U49" s="693">
        <f>ROUND(F49, 2)</f>
        <v>25</v>
      </c>
      <c r="V49" s="464"/>
      <c r="W49" s="713"/>
      <c r="X49" s="196"/>
      <c r="Y49" s="196"/>
      <c r="AC49" s="109"/>
      <c r="AD49" s="108"/>
    </row>
    <row r="50" spans="1:30" s="73" customFormat="1" ht="18.75" x14ac:dyDescent="0.3">
      <c r="A50" s="216"/>
      <c r="C50" s="721" t="s">
        <v>377</v>
      </c>
      <c r="D50" s="650">
        <v>23636.86</v>
      </c>
      <c r="E50" s="650">
        <v>23716.52</v>
      </c>
      <c r="F50" s="693">
        <f t="shared" si="0"/>
        <v>79.659999999999854</v>
      </c>
      <c r="G50" s="643">
        <v>6.25</v>
      </c>
      <c r="H50" s="644">
        <f>ROUND((F50*G50)/9,0)</f>
        <v>55</v>
      </c>
      <c r="I50" s="652" t="s">
        <v>392</v>
      </c>
      <c r="J50" s="652" t="s">
        <v>392</v>
      </c>
      <c r="K50" s="652" t="s">
        <v>392</v>
      </c>
      <c r="L50" s="765" t="s">
        <v>392</v>
      </c>
      <c r="M50" s="696">
        <f t="shared" si="49"/>
        <v>55</v>
      </c>
      <c r="N50" s="115">
        <f t="shared" si="50"/>
        <v>5</v>
      </c>
      <c r="O50" s="464"/>
      <c r="P50" s="698">
        <v>1.5</v>
      </c>
      <c r="Q50" s="464">
        <f>ROUND(((F50*G50)*(P50/12))/27,0)</f>
        <v>2</v>
      </c>
      <c r="R50" s="464"/>
      <c r="S50" s="464"/>
      <c r="T50" s="464"/>
      <c r="U50" s="693">
        <f>ROUND(F50, 2)</f>
        <v>79.66</v>
      </c>
      <c r="V50" s="464"/>
      <c r="W50" s="713" t="s">
        <v>729</v>
      </c>
      <c r="X50" s="196"/>
      <c r="Y50" s="196"/>
      <c r="AC50" s="109"/>
      <c r="AD50" s="108"/>
    </row>
    <row r="51" spans="1:30" s="73" customFormat="1" ht="18.75" x14ac:dyDescent="0.3">
      <c r="A51" s="216"/>
      <c r="C51" s="695" t="s">
        <v>358</v>
      </c>
      <c r="D51" s="650">
        <v>23716.52</v>
      </c>
      <c r="E51" s="650">
        <v>23741.52</v>
      </c>
      <c r="F51" s="693">
        <f t="shared" si="0"/>
        <v>25</v>
      </c>
      <c r="G51" s="643">
        <v>8</v>
      </c>
      <c r="H51" s="644">
        <f t="shared" ref="H51" si="51">ROUND((F51*G51)/9,0)</f>
        <v>22</v>
      </c>
      <c r="I51" s="652" t="s">
        <v>392</v>
      </c>
      <c r="J51" s="652" t="s">
        <v>392</v>
      </c>
      <c r="K51" s="652" t="s">
        <v>392</v>
      </c>
      <c r="L51" s="765" t="s">
        <v>392</v>
      </c>
      <c r="M51" s="696">
        <f t="shared" si="49"/>
        <v>22</v>
      </c>
      <c r="N51" s="115">
        <f t="shared" si="50"/>
        <v>2</v>
      </c>
      <c r="O51" s="464"/>
      <c r="P51" s="698">
        <v>1.5</v>
      </c>
      <c r="Q51" s="464">
        <f>ROUND(((F51*G51)*(P51/12))/27,0)</f>
        <v>1</v>
      </c>
      <c r="R51" s="464"/>
      <c r="S51" s="225"/>
      <c r="T51" s="229"/>
      <c r="U51" s="693">
        <f>ROUND(F51, 2)</f>
        <v>25</v>
      </c>
      <c r="V51" s="464"/>
      <c r="W51" s="713"/>
      <c r="X51" s="196"/>
      <c r="Y51" s="196"/>
      <c r="AC51" s="109"/>
      <c r="AD51" s="108"/>
    </row>
    <row r="52" spans="1:30" s="73" customFormat="1" ht="18.75" x14ac:dyDescent="0.3">
      <c r="A52" s="216"/>
      <c r="C52" s="695"/>
      <c r="D52" s="650"/>
      <c r="E52" s="650"/>
      <c r="F52" s="693"/>
      <c r="G52" s="643"/>
      <c r="H52" s="644"/>
      <c r="I52" s="644"/>
      <c r="J52" s="644"/>
      <c r="K52" s="652"/>
      <c r="L52" s="765"/>
      <c r="M52" s="203"/>
      <c r="N52" s="115"/>
      <c r="O52" s="464"/>
      <c r="P52" s="225"/>
      <c r="Q52" s="464"/>
      <c r="R52" s="464"/>
      <c r="S52" s="409"/>
      <c r="T52" s="223"/>
      <c r="U52" s="762"/>
      <c r="V52" s="464"/>
      <c r="W52" s="772"/>
      <c r="X52" s="196"/>
      <c r="Y52" s="196"/>
      <c r="AC52" s="109"/>
      <c r="AD52" s="108"/>
    </row>
    <row r="53" spans="1:30" s="73" customFormat="1" ht="18.75" x14ac:dyDescent="0.3">
      <c r="A53" s="216"/>
      <c r="C53" s="640" t="s">
        <v>540</v>
      </c>
      <c r="D53" s="650">
        <v>23741.52</v>
      </c>
      <c r="E53" s="650">
        <v>24650</v>
      </c>
      <c r="F53" s="693">
        <f t="shared" si="0"/>
        <v>908.47999999999956</v>
      </c>
      <c r="G53" s="656">
        <v>8</v>
      </c>
      <c r="H53" s="644">
        <f t="shared" ref="H53:H55" si="52">ROUND((F53*G53)/9,0)</f>
        <v>808</v>
      </c>
      <c r="I53" s="645">
        <v>4</v>
      </c>
      <c r="J53" s="644">
        <f t="shared" ref="J53:J55" si="53">ROUND((F53*I53)/9,0)</f>
        <v>404</v>
      </c>
      <c r="K53" s="767">
        <v>2</v>
      </c>
      <c r="L53" s="646">
        <f t="shared" ref="L53:L55" si="54">ROUND((F53*K53)/9,0)</f>
        <v>202</v>
      </c>
      <c r="M53" s="696">
        <f t="shared" ref="M53:M55" si="55">H53</f>
        <v>808</v>
      </c>
      <c r="N53" s="697">
        <f t="shared" ref="N53:N55" si="56">ROUND((H53*$N$6),0)</f>
        <v>69</v>
      </c>
      <c r="O53" s="697">
        <f t="shared" ref="O53:O55" si="57">ROUND($O$6*L53,0)</f>
        <v>81</v>
      </c>
      <c r="P53" s="698">
        <v>1.5</v>
      </c>
      <c r="Q53" s="644">
        <f t="shared" ref="Q53:Q55" si="58">ROUND(((F53*G53)*(P53/12))/27,0)</f>
        <v>34</v>
      </c>
      <c r="R53" s="644">
        <f t="shared" ref="R53:R55" si="59">J53</f>
        <v>404</v>
      </c>
      <c r="S53" s="703">
        <v>2</v>
      </c>
      <c r="T53" s="699">
        <f t="shared" ref="T53:T55" si="60">ROUND((L53*9*(S53/12))/27,0)</f>
        <v>11</v>
      </c>
      <c r="U53" s="693">
        <f>ROUND(F53, 2)</f>
        <v>908.48</v>
      </c>
      <c r="V53" s="464"/>
      <c r="W53" s="772"/>
      <c r="X53" s="196"/>
      <c r="Y53" s="196"/>
      <c r="AC53" s="109"/>
      <c r="AD53" s="108"/>
    </row>
    <row r="54" spans="1:30" s="73" customFormat="1" ht="18.75" x14ac:dyDescent="0.3">
      <c r="A54" s="216"/>
      <c r="C54" s="640" t="s">
        <v>540</v>
      </c>
      <c r="D54" s="795">
        <v>24650</v>
      </c>
      <c r="E54" s="641">
        <v>24750</v>
      </c>
      <c r="F54" s="693">
        <f t="shared" si="0"/>
        <v>100</v>
      </c>
      <c r="G54" s="656">
        <v>9</v>
      </c>
      <c r="H54" s="644">
        <f t="shared" si="52"/>
        <v>100</v>
      </c>
      <c r="I54" s="645">
        <v>4</v>
      </c>
      <c r="J54" s="644">
        <f t="shared" si="53"/>
        <v>44</v>
      </c>
      <c r="K54" s="767">
        <v>2</v>
      </c>
      <c r="L54" s="646">
        <f t="shared" si="54"/>
        <v>22</v>
      </c>
      <c r="M54" s="696">
        <f t="shared" si="55"/>
        <v>100</v>
      </c>
      <c r="N54" s="697">
        <f t="shared" si="56"/>
        <v>9</v>
      </c>
      <c r="O54" s="697">
        <f t="shared" si="57"/>
        <v>9</v>
      </c>
      <c r="P54" s="698">
        <v>1.5</v>
      </c>
      <c r="Q54" s="644">
        <f t="shared" si="58"/>
        <v>4</v>
      </c>
      <c r="R54" s="644">
        <f t="shared" si="59"/>
        <v>44</v>
      </c>
      <c r="S54" s="703">
        <v>2</v>
      </c>
      <c r="T54" s="699">
        <f t="shared" si="60"/>
        <v>1</v>
      </c>
      <c r="U54" s="693">
        <f>ROUND(F54, 2)</f>
        <v>100</v>
      </c>
      <c r="V54" s="464"/>
      <c r="W54" s="772"/>
      <c r="X54" s="196"/>
      <c r="Y54" s="196"/>
      <c r="AC54" s="109"/>
      <c r="AD54" s="108"/>
    </row>
    <row r="55" spans="1:30" s="73" customFormat="1" ht="19.5" thickBot="1" x14ac:dyDescent="0.35">
      <c r="A55" s="216"/>
      <c r="C55" s="640" t="s">
        <v>540</v>
      </c>
      <c r="D55" s="795">
        <v>24750</v>
      </c>
      <c r="E55" s="641">
        <v>45313.42</v>
      </c>
      <c r="F55" s="693">
        <f t="shared" ref="F55" si="61">E55-D55</f>
        <v>20563.419999999998</v>
      </c>
      <c r="G55" s="656">
        <v>10</v>
      </c>
      <c r="H55" s="644">
        <f t="shared" si="52"/>
        <v>22848</v>
      </c>
      <c r="I55" s="645">
        <v>4</v>
      </c>
      <c r="J55" s="644">
        <f t="shared" si="53"/>
        <v>9139</v>
      </c>
      <c r="K55" s="767">
        <v>2</v>
      </c>
      <c r="L55" s="646">
        <f t="shared" si="54"/>
        <v>4570</v>
      </c>
      <c r="M55" s="696">
        <f t="shared" si="55"/>
        <v>22848</v>
      </c>
      <c r="N55" s="697">
        <f t="shared" si="56"/>
        <v>1942</v>
      </c>
      <c r="O55" s="697">
        <f t="shared" si="57"/>
        <v>1828</v>
      </c>
      <c r="P55" s="698">
        <v>1.5</v>
      </c>
      <c r="Q55" s="644">
        <f t="shared" si="58"/>
        <v>952</v>
      </c>
      <c r="R55" s="644">
        <f t="shared" si="59"/>
        <v>9139</v>
      </c>
      <c r="S55" s="703">
        <v>2</v>
      </c>
      <c r="T55" s="699">
        <f t="shared" si="60"/>
        <v>254</v>
      </c>
      <c r="U55" s="693">
        <f>ROUND(F55, 2)</f>
        <v>20563.419999999998</v>
      </c>
      <c r="V55" s="464"/>
      <c r="W55" s="772"/>
      <c r="X55" s="196"/>
      <c r="Y55" s="196"/>
      <c r="AC55" s="109"/>
      <c r="AD55" s="108"/>
    </row>
    <row r="56" spans="1:30" s="73" customFormat="1" ht="19.5" thickBot="1" x14ac:dyDescent="0.35">
      <c r="A56" s="216"/>
      <c r="C56" s="1038"/>
      <c r="D56" s="797"/>
      <c r="E56" s="797"/>
      <c r="F56" s="716"/>
      <c r="G56" s="656"/>
      <c r="H56" s="657"/>
      <c r="I56" s="657"/>
      <c r="J56" s="657"/>
      <c r="K56" s="798"/>
      <c r="L56" s="799"/>
      <c r="M56" s="206"/>
      <c r="N56" s="114"/>
      <c r="O56" s="463"/>
      <c r="P56" s="400"/>
      <c r="Q56" s="463"/>
      <c r="R56" s="463"/>
      <c r="S56" s="463"/>
      <c r="T56" s="463"/>
      <c r="U56" s="463"/>
      <c r="V56" s="463"/>
      <c r="W56" s="772"/>
      <c r="X56" s="213" t="s">
        <v>276</v>
      </c>
      <c r="Y56" s="144" t="s">
        <v>277</v>
      </c>
      <c r="AC56" s="109"/>
      <c r="AD56" s="108"/>
    </row>
    <row r="57" spans="1:30" ht="39.950000000000003" customHeight="1" thickBot="1" x14ac:dyDescent="0.35">
      <c r="A57" s="217"/>
      <c r="C57" s="1528" t="s">
        <v>956</v>
      </c>
      <c r="D57" s="1529"/>
      <c r="E57" s="1529"/>
      <c r="F57" s="1529"/>
      <c r="G57" s="1529"/>
      <c r="H57" s="1529"/>
      <c r="I57" s="1529"/>
      <c r="J57" s="1529"/>
      <c r="K57" s="1529"/>
      <c r="L57" s="1530"/>
      <c r="M57" s="784">
        <f>ROUND(SUM(M10:M56),0)</f>
        <v>38751</v>
      </c>
      <c r="N57" s="784">
        <f>ROUND(SUM(N10:N56),0)</f>
        <v>3296</v>
      </c>
      <c r="O57" s="784">
        <f>ROUND(SUM(O10:O56),0)</f>
        <v>3050</v>
      </c>
      <c r="P57" s="787"/>
      <c r="Q57" s="784">
        <f>ROUND(SUM(Q10:Q56),0)</f>
        <v>1613</v>
      </c>
      <c r="R57" s="784">
        <f>ROUND(SUM(R10:R56),0)</f>
        <v>15248</v>
      </c>
      <c r="S57" s="785"/>
      <c r="T57" s="786">
        <f>ROUND(SUM(T10:T56),0)</f>
        <v>425</v>
      </c>
      <c r="U57" s="788">
        <f>ROUND(SUM(U9:U56),2)</f>
        <v>35326.29</v>
      </c>
      <c r="V57" s="785" t="s">
        <v>652</v>
      </c>
      <c r="W57" s="107"/>
      <c r="X57" s="211" t="s">
        <v>140</v>
      </c>
      <c r="Y57" s="444">
        <v>43461</v>
      </c>
    </row>
    <row r="58" spans="1:30" ht="12.75" customHeight="1" x14ac:dyDescent="0.2">
      <c r="O58" s="93"/>
    </row>
  </sheetData>
  <mergeCells count="24">
    <mergeCell ref="C2:W2"/>
    <mergeCell ref="V4:V8"/>
    <mergeCell ref="W4:W8"/>
    <mergeCell ref="R5:R7"/>
    <mergeCell ref="T5:T7"/>
    <mergeCell ref="Q5:Q7"/>
    <mergeCell ref="K3:K7"/>
    <mergeCell ref="L3:L7"/>
    <mergeCell ref="I3:I7"/>
    <mergeCell ref="J3:J7"/>
    <mergeCell ref="R4:T4"/>
    <mergeCell ref="P5:P7"/>
    <mergeCell ref="M3:W3"/>
    <mergeCell ref="U5:U7"/>
    <mergeCell ref="P4:Q4"/>
    <mergeCell ref="S5:S7"/>
    <mergeCell ref="M6:M7"/>
    <mergeCell ref="C57:L57"/>
    <mergeCell ref="A3:A8"/>
    <mergeCell ref="D3:E7"/>
    <mergeCell ref="F3:F7"/>
    <mergeCell ref="G3:G7"/>
    <mergeCell ref="H3:H7"/>
    <mergeCell ref="C9:W9"/>
  </mergeCells>
  <conditionalFormatting sqref="N6:O6">
    <cfRule type="containsBlanks" dxfId="46" priority="1">
      <formula>LEN(TRIM(N6))=0</formula>
    </cfRule>
  </conditionalFormatting>
  <conditionalFormatting sqref="X57:Y57">
    <cfRule type="containsBlanks" dxfId="45" priority="4">
      <formula>LEN(TRIM(X57))=0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B1:AM42"/>
  <sheetViews>
    <sheetView showGridLines="0" zoomScale="60" zoomScaleNormal="60" workbookViewId="0">
      <selection activeCell="I42" sqref="B2:I42"/>
    </sheetView>
  </sheetViews>
  <sheetFormatPr defaultRowHeight="12.75" x14ac:dyDescent="0.2"/>
  <cols>
    <col min="1" max="1" width="9.33203125" style="70"/>
    <col min="2" max="2" width="60.83203125" style="70" customWidth="1"/>
    <col min="3" max="4" width="25.83203125" style="70" customWidth="1"/>
    <col min="5" max="7" width="15.83203125" style="70" customWidth="1"/>
    <col min="8" max="8" width="25.83203125" style="70" customWidth="1"/>
    <col min="9" max="9" width="27.5" style="70" customWidth="1"/>
    <col min="10" max="10" width="5" style="70" customWidth="1"/>
    <col min="11" max="25" width="9.33203125" style="70"/>
    <col min="26" max="26" width="13" style="70" customWidth="1"/>
    <col min="27" max="27" width="9.33203125" style="70"/>
    <col min="28" max="28" width="7.33203125" style="70" customWidth="1"/>
    <col min="29" max="16384" width="9.33203125" style="70"/>
  </cols>
  <sheetData>
    <row r="1" spans="2:39" ht="34.5" customHeight="1" thickBot="1" x14ac:dyDescent="0.25"/>
    <row r="2" spans="2:39" ht="27.75" customHeight="1" thickBot="1" x14ac:dyDescent="0.25">
      <c r="B2" s="1541" t="s">
        <v>935</v>
      </c>
      <c r="C2" s="1542"/>
      <c r="D2" s="1542"/>
      <c r="E2" s="1542"/>
      <c r="F2" s="1542"/>
      <c r="G2" s="1542"/>
      <c r="H2" s="1542"/>
      <c r="I2" s="1543"/>
    </row>
    <row r="3" spans="2:39" ht="23.25" customHeight="1" x14ac:dyDescent="0.2">
      <c r="B3" s="1573" t="s">
        <v>355</v>
      </c>
      <c r="C3" s="1573" t="s">
        <v>535</v>
      </c>
      <c r="D3" s="1509" t="s">
        <v>396</v>
      </c>
      <c r="E3" s="1509" t="s">
        <v>397</v>
      </c>
      <c r="F3" s="1509" t="s">
        <v>399</v>
      </c>
      <c r="G3" s="1578" t="s">
        <v>395</v>
      </c>
      <c r="H3" s="825">
        <v>846</v>
      </c>
      <c r="I3" s="1526" t="s">
        <v>134</v>
      </c>
    </row>
    <row r="4" spans="2:39" ht="117.75" customHeight="1" x14ac:dyDescent="0.2">
      <c r="B4" s="1573"/>
      <c r="C4" s="1573"/>
      <c r="D4" s="1509"/>
      <c r="E4" s="1509"/>
      <c r="F4" s="1509"/>
      <c r="G4" s="1578"/>
      <c r="H4" s="1575" t="s">
        <v>468</v>
      </c>
      <c r="I4" s="1527"/>
    </row>
    <row r="5" spans="2:39" ht="36" customHeight="1" x14ac:dyDescent="0.2">
      <c r="B5" s="1573"/>
      <c r="C5" s="1573"/>
      <c r="D5" s="1509"/>
      <c r="E5" s="1510"/>
      <c r="F5" s="1510"/>
      <c r="G5" s="1579"/>
      <c r="H5" s="1576"/>
      <c r="I5" s="1527"/>
    </row>
    <row r="6" spans="2:39" ht="24" customHeight="1" thickBot="1" x14ac:dyDescent="0.25">
      <c r="B6" s="1574"/>
      <c r="C6" s="1574"/>
      <c r="D6" s="1577"/>
      <c r="E6" s="1426" t="s">
        <v>67</v>
      </c>
      <c r="F6" s="1426" t="s">
        <v>86</v>
      </c>
      <c r="G6" s="1427" t="s">
        <v>86</v>
      </c>
      <c r="H6" s="680" t="s">
        <v>407</v>
      </c>
      <c r="I6" s="1549"/>
    </row>
    <row r="7" spans="2:39" ht="24" customHeight="1" thickBot="1" x14ac:dyDescent="0.25">
      <c r="B7" s="1570" t="s">
        <v>750</v>
      </c>
      <c r="C7" s="1571"/>
      <c r="D7" s="1571"/>
      <c r="E7" s="1571"/>
      <c r="F7" s="1571"/>
      <c r="G7" s="1571"/>
      <c r="H7" s="1571"/>
      <c r="I7" s="1572"/>
    </row>
    <row r="8" spans="2:39" s="76" customFormat="1" ht="18" customHeight="1" x14ac:dyDescent="0.2">
      <c r="B8" s="649" t="s">
        <v>424</v>
      </c>
      <c r="C8" s="839">
        <v>9241.33</v>
      </c>
      <c r="D8" s="703" t="s">
        <v>799</v>
      </c>
      <c r="E8" s="703">
        <v>40.1</v>
      </c>
      <c r="F8" s="840">
        <v>20</v>
      </c>
      <c r="G8" s="841">
        <v>3</v>
      </c>
      <c r="H8" s="842">
        <f>ROUND(E8*F8/12*G8/12, 0)</f>
        <v>17</v>
      </c>
      <c r="I8" s="843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</row>
    <row r="9" spans="2:39" ht="18" customHeight="1" thickBot="1" x14ac:dyDescent="0.25">
      <c r="B9" s="653" t="s">
        <v>425</v>
      </c>
      <c r="C9" s="839">
        <v>9406.9699999999993</v>
      </c>
      <c r="D9" s="703" t="s">
        <v>799</v>
      </c>
      <c r="E9" s="844">
        <v>40.1</v>
      </c>
      <c r="F9" s="845">
        <v>20</v>
      </c>
      <c r="G9" s="846">
        <v>3</v>
      </c>
      <c r="H9" s="847">
        <f>ROUND(E9*F9/12*G9/12, 0)</f>
        <v>17</v>
      </c>
      <c r="I9" s="848"/>
    </row>
    <row r="10" spans="2:39" ht="24" customHeight="1" thickBot="1" x14ac:dyDescent="0.25">
      <c r="B10" s="1528" t="s">
        <v>1048</v>
      </c>
      <c r="C10" s="1529"/>
      <c r="D10" s="1529"/>
      <c r="E10" s="1529"/>
      <c r="F10" s="1529"/>
      <c r="G10" s="1530"/>
      <c r="H10" s="850">
        <f>SUM(H8:H9)</f>
        <v>34</v>
      </c>
      <c r="I10" s="851" t="s">
        <v>652</v>
      </c>
    </row>
    <row r="11" spans="2:39" s="76" customFormat="1" ht="24" customHeight="1" thickBot="1" x14ac:dyDescent="0.25">
      <c r="B11" s="1570" t="s">
        <v>1050</v>
      </c>
      <c r="C11" s="1571"/>
      <c r="D11" s="1571"/>
      <c r="E11" s="1571"/>
      <c r="F11" s="1571"/>
      <c r="G11" s="1571"/>
      <c r="H11" s="1571"/>
      <c r="I11" s="1572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</row>
    <row r="12" spans="2:39" s="76" customFormat="1" ht="18" customHeight="1" x14ac:dyDescent="0.2">
      <c r="B12" s="856" t="s">
        <v>424</v>
      </c>
      <c r="C12" s="857">
        <v>9241.33</v>
      </c>
      <c r="D12" s="623" t="s">
        <v>800</v>
      </c>
      <c r="E12" s="623">
        <v>67.400000000000006</v>
      </c>
      <c r="F12" s="858">
        <v>20</v>
      </c>
      <c r="G12" s="859">
        <v>3</v>
      </c>
      <c r="H12" s="860">
        <f t="shared" ref="H12:H13" si="0">ROUND(E12*F12/12*G12/12, 0)</f>
        <v>28</v>
      </c>
      <c r="I12" s="861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</row>
    <row r="13" spans="2:39" ht="18" customHeight="1" thickBot="1" x14ac:dyDescent="0.25">
      <c r="B13" s="862" t="s">
        <v>425</v>
      </c>
      <c r="C13" s="857">
        <v>9406.9699999999993</v>
      </c>
      <c r="D13" s="623" t="s">
        <v>800</v>
      </c>
      <c r="E13" s="730">
        <v>63.1</v>
      </c>
      <c r="F13" s="863">
        <v>20</v>
      </c>
      <c r="G13" s="864">
        <v>3</v>
      </c>
      <c r="H13" s="860">
        <f t="shared" si="0"/>
        <v>26</v>
      </c>
      <c r="I13" s="865"/>
    </row>
    <row r="14" spans="2:39" ht="24" customHeight="1" thickBot="1" x14ac:dyDescent="0.25">
      <c r="B14" s="1528" t="s">
        <v>1049</v>
      </c>
      <c r="C14" s="1529"/>
      <c r="D14" s="1529"/>
      <c r="E14" s="1529"/>
      <c r="F14" s="1529"/>
      <c r="G14" s="1530"/>
      <c r="H14" s="850">
        <f>SUM(H12:H13)</f>
        <v>54</v>
      </c>
      <c r="I14" s="851" t="s">
        <v>652</v>
      </c>
    </row>
    <row r="15" spans="2:39" ht="24" customHeight="1" thickBot="1" x14ac:dyDescent="0.25">
      <c r="B15" s="1570" t="s">
        <v>1051</v>
      </c>
      <c r="C15" s="1571"/>
      <c r="D15" s="1571"/>
      <c r="E15" s="1571"/>
      <c r="F15" s="1571"/>
      <c r="G15" s="1571"/>
      <c r="H15" s="1571"/>
      <c r="I15" s="1572"/>
    </row>
    <row r="16" spans="2:39" ht="18" customHeight="1" x14ac:dyDescent="0.2">
      <c r="B16" s="649" t="s">
        <v>424</v>
      </c>
      <c r="C16" s="839">
        <v>14628.5</v>
      </c>
      <c r="D16" s="703" t="s">
        <v>398</v>
      </c>
      <c r="E16" s="703">
        <v>35.75</v>
      </c>
      <c r="F16" s="840">
        <v>20</v>
      </c>
      <c r="G16" s="841">
        <v>3</v>
      </c>
      <c r="H16" s="842">
        <f t="shared" ref="H16:H19" si="1">ROUND(E16*F16/12*G16/12, 0)</f>
        <v>15</v>
      </c>
      <c r="I16" s="419"/>
    </row>
    <row r="17" spans="2:9" ht="18" customHeight="1" x14ac:dyDescent="0.2">
      <c r="B17" s="640" t="s">
        <v>426</v>
      </c>
      <c r="C17" s="839">
        <v>14814.5</v>
      </c>
      <c r="D17" s="852" t="s">
        <v>398</v>
      </c>
      <c r="E17" s="852">
        <v>35.75</v>
      </c>
      <c r="F17" s="853">
        <v>20</v>
      </c>
      <c r="G17" s="854">
        <v>3</v>
      </c>
      <c r="H17" s="842">
        <f t="shared" si="1"/>
        <v>15</v>
      </c>
      <c r="I17" s="415"/>
    </row>
    <row r="18" spans="2:9" ht="18" customHeight="1" x14ac:dyDescent="0.2">
      <c r="B18" s="640" t="s">
        <v>426</v>
      </c>
      <c r="C18" s="839">
        <v>14986</v>
      </c>
      <c r="D18" s="852" t="s">
        <v>398</v>
      </c>
      <c r="E18" s="852">
        <v>35.75</v>
      </c>
      <c r="F18" s="853">
        <v>20</v>
      </c>
      <c r="G18" s="854">
        <v>3</v>
      </c>
      <c r="H18" s="842">
        <f t="shared" si="1"/>
        <v>15</v>
      </c>
      <c r="I18" s="415"/>
    </row>
    <row r="19" spans="2:9" ht="18" customHeight="1" thickBot="1" x14ac:dyDescent="0.25">
      <c r="B19" s="640" t="s">
        <v>425</v>
      </c>
      <c r="C19" s="839">
        <v>15139.5</v>
      </c>
      <c r="D19" s="852" t="s">
        <v>398</v>
      </c>
      <c r="E19" s="852">
        <v>35.75</v>
      </c>
      <c r="F19" s="853">
        <v>20</v>
      </c>
      <c r="G19" s="854">
        <v>3</v>
      </c>
      <c r="H19" s="842">
        <f t="shared" si="1"/>
        <v>15</v>
      </c>
      <c r="I19" s="415"/>
    </row>
    <row r="20" spans="2:9" ht="24" customHeight="1" thickBot="1" x14ac:dyDescent="0.25">
      <c r="B20" s="1528" t="s">
        <v>1055</v>
      </c>
      <c r="C20" s="1529"/>
      <c r="D20" s="1529"/>
      <c r="E20" s="1529"/>
      <c r="F20" s="1529"/>
      <c r="G20" s="1530"/>
      <c r="H20" s="850">
        <f>SUM(H16:H19)</f>
        <v>60</v>
      </c>
      <c r="I20" s="851" t="s">
        <v>652</v>
      </c>
    </row>
    <row r="21" spans="2:9" ht="24" customHeight="1" thickBot="1" x14ac:dyDescent="0.25">
      <c r="B21" s="1570" t="s">
        <v>1053</v>
      </c>
      <c r="C21" s="1571"/>
      <c r="D21" s="1571"/>
      <c r="E21" s="1571"/>
      <c r="F21" s="1571"/>
      <c r="G21" s="1571"/>
      <c r="H21" s="1571"/>
      <c r="I21" s="1572"/>
    </row>
    <row r="22" spans="2:9" ht="18" customHeight="1" x14ac:dyDescent="0.2">
      <c r="B22" s="649" t="s">
        <v>424</v>
      </c>
      <c r="C22" s="839">
        <v>14823.5</v>
      </c>
      <c r="D22" s="703" t="s">
        <v>398</v>
      </c>
      <c r="E22" s="703">
        <v>35.75</v>
      </c>
      <c r="F22" s="840">
        <v>20</v>
      </c>
      <c r="G22" s="841">
        <v>3</v>
      </c>
      <c r="H22" s="842">
        <f t="shared" ref="H22:H25" si="2">ROUND(E22*F22/12*G22/12, 0)</f>
        <v>15</v>
      </c>
      <c r="I22" s="419"/>
    </row>
    <row r="23" spans="2:9" ht="18" customHeight="1" x14ac:dyDescent="0.2">
      <c r="B23" s="640" t="s">
        <v>426</v>
      </c>
      <c r="C23" s="839">
        <v>14986</v>
      </c>
      <c r="D23" s="852" t="s">
        <v>398</v>
      </c>
      <c r="E23" s="852">
        <v>35.75</v>
      </c>
      <c r="F23" s="853">
        <v>20</v>
      </c>
      <c r="G23" s="854">
        <v>3</v>
      </c>
      <c r="H23" s="842">
        <f t="shared" si="2"/>
        <v>15</v>
      </c>
      <c r="I23" s="415"/>
    </row>
    <row r="24" spans="2:9" ht="18" customHeight="1" x14ac:dyDescent="0.2">
      <c r="B24" s="640" t="s">
        <v>426</v>
      </c>
      <c r="C24" s="839">
        <v>15151.5</v>
      </c>
      <c r="D24" s="852" t="s">
        <v>398</v>
      </c>
      <c r="E24" s="852">
        <v>35.75</v>
      </c>
      <c r="F24" s="853">
        <v>20</v>
      </c>
      <c r="G24" s="854">
        <v>3</v>
      </c>
      <c r="H24" s="842">
        <f t="shared" si="2"/>
        <v>15</v>
      </c>
      <c r="I24" s="415"/>
    </row>
    <row r="25" spans="2:9" ht="18" customHeight="1" thickBot="1" x14ac:dyDescent="0.25">
      <c r="B25" s="640" t="s">
        <v>425</v>
      </c>
      <c r="C25" s="839">
        <v>15334.5</v>
      </c>
      <c r="D25" s="852" t="s">
        <v>398</v>
      </c>
      <c r="E25" s="852">
        <v>35.75</v>
      </c>
      <c r="F25" s="853">
        <v>20</v>
      </c>
      <c r="G25" s="854">
        <v>3</v>
      </c>
      <c r="H25" s="842">
        <f t="shared" si="2"/>
        <v>15</v>
      </c>
      <c r="I25" s="415"/>
    </row>
    <row r="26" spans="2:9" ht="24" customHeight="1" thickBot="1" x14ac:dyDescent="0.25">
      <c r="B26" s="1528" t="s">
        <v>1056</v>
      </c>
      <c r="C26" s="1529"/>
      <c r="D26" s="1529"/>
      <c r="E26" s="1529"/>
      <c r="F26" s="1529"/>
      <c r="G26" s="1530"/>
      <c r="H26" s="850">
        <f>SUM(H22:H25)</f>
        <v>60</v>
      </c>
      <c r="I26" s="851" t="s">
        <v>652</v>
      </c>
    </row>
    <row r="27" spans="2:9" ht="24" customHeight="1" thickBot="1" x14ac:dyDescent="0.25">
      <c r="B27" s="1570" t="s">
        <v>1052</v>
      </c>
      <c r="C27" s="1571"/>
      <c r="D27" s="1571"/>
      <c r="E27" s="1571"/>
      <c r="F27" s="1571"/>
      <c r="G27" s="1571"/>
      <c r="H27" s="1571"/>
      <c r="I27" s="1572"/>
    </row>
    <row r="28" spans="2:9" ht="18" customHeight="1" x14ac:dyDescent="0.2">
      <c r="B28" s="649" t="s">
        <v>424</v>
      </c>
      <c r="C28" s="839">
        <v>16021.25</v>
      </c>
      <c r="D28" s="703" t="s">
        <v>801</v>
      </c>
      <c r="E28" s="703">
        <v>43.6</v>
      </c>
      <c r="F28" s="840">
        <v>20</v>
      </c>
      <c r="G28" s="841">
        <v>3</v>
      </c>
      <c r="H28" s="842">
        <f t="shared" ref="H28:H29" si="3">ROUND(E28*F28/12*G28/12, 0)</f>
        <v>18</v>
      </c>
      <c r="I28" s="419"/>
    </row>
    <row r="29" spans="2:9" ht="18" customHeight="1" thickBot="1" x14ac:dyDescent="0.25">
      <c r="B29" s="653" t="s">
        <v>425</v>
      </c>
      <c r="C29" s="839">
        <v>16322.75</v>
      </c>
      <c r="D29" s="703" t="s">
        <v>801</v>
      </c>
      <c r="E29" s="852">
        <v>43.6</v>
      </c>
      <c r="F29" s="853">
        <v>20</v>
      </c>
      <c r="G29" s="854">
        <v>3</v>
      </c>
      <c r="H29" s="842">
        <f t="shared" si="3"/>
        <v>18</v>
      </c>
      <c r="I29" s="415"/>
    </row>
    <row r="30" spans="2:9" ht="24" customHeight="1" thickBot="1" x14ac:dyDescent="0.25">
      <c r="B30" s="1528" t="s">
        <v>1054</v>
      </c>
      <c r="C30" s="1529"/>
      <c r="D30" s="1529"/>
      <c r="E30" s="1529"/>
      <c r="F30" s="1529"/>
      <c r="G30" s="1530"/>
      <c r="H30" s="850">
        <f>SUM(H28:H29)</f>
        <v>36</v>
      </c>
      <c r="I30" s="851" t="s">
        <v>652</v>
      </c>
    </row>
    <row r="31" spans="2:9" ht="24" customHeight="1" thickBot="1" x14ac:dyDescent="0.25">
      <c r="B31" s="1570" t="s">
        <v>1057</v>
      </c>
      <c r="C31" s="1571"/>
      <c r="D31" s="1571"/>
      <c r="E31" s="1571"/>
      <c r="F31" s="1571"/>
      <c r="G31" s="1571"/>
      <c r="H31" s="1571"/>
      <c r="I31" s="1572"/>
    </row>
    <row r="32" spans="2:9" ht="18" customHeight="1" x14ac:dyDescent="0.2">
      <c r="B32" s="649" t="s">
        <v>424</v>
      </c>
      <c r="C32" s="839">
        <v>16021.25</v>
      </c>
      <c r="D32" s="703" t="s">
        <v>801</v>
      </c>
      <c r="E32" s="703">
        <v>43.6</v>
      </c>
      <c r="F32" s="840">
        <v>20</v>
      </c>
      <c r="G32" s="841">
        <v>3</v>
      </c>
      <c r="H32" s="842">
        <f t="shared" ref="H32:H33" si="4">ROUND(E32*F32/12*G32/12, 0)</f>
        <v>18</v>
      </c>
      <c r="I32" s="419"/>
    </row>
    <row r="33" spans="2:9" ht="18" customHeight="1" thickBot="1" x14ac:dyDescent="0.25">
      <c r="B33" s="653" t="s">
        <v>425</v>
      </c>
      <c r="C33" s="839">
        <v>16322.75</v>
      </c>
      <c r="D33" s="703" t="s">
        <v>801</v>
      </c>
      <c r="E33" s="852">
        <v>43.6</v>
      </c>
      <c r="F33" s="853">
        <v>20</v>
      </c>
      <c r="G33" s="854">
        <v>3</v>
      </c>
      <c r="H33" s="842">
        <f t="shared" si="4"/>
        <v>18</v>
      </c>
      <c r="I33" s="415"/>
    </row>
    <row r="34" spans="2:9" ht="24" customHeight="1" thickBot="1" x14ac:dyDescent="0.25">
      <c r="B34" s="1528" t="s">
        <v>1058</v>
      </c>
      <c r="C34" s="1529"/>
      <c r="D34" s="1529"/>
      <c r="E34" s="1529"/>
      <c r="F34" s="1529"/>
      <c r="G34" s="1530"/>
      <c r="H34" s="850">
        <f>SUM(H32:H33)</f>
        <v>36</v>
      </c>
      <c r="I34" s="851" t="s">
        <v>652</v>
      </c>
    </row>
    <row r="35" spans="2:9" ht="24" customHeight="1" thickBot="1" x14ac:dyDescent="0.25">
      <c r="B35" s="1570" t="s">
        <v>1059</v>
      </c>
      <c r="C35" s="1571"/>
      <c r="D35" s="1571"/>
      <c r="E35" s="1571"/>
      <c r="F35" s="1571"/>
      <c r="G35" s="1571"/>
      <c r="H35" s="1571"/>
      <c r="I35" s="1572"/>
    </row>
    <row r="36" spans="2:9" ht="18" customHeight="1" x14ac:dyDescent="0.2">
      <c r="B36" s="224" t="s">
        <v>424</v>
      </c>
      <c r="C36" s="839">
        <v>22339.200000000001</v>
      </c>
      <c r="D36" s="703" t="s">
        <v>798</v>
      </c>
      <c r="E36" s="225">
        <v>51.1</v>
      </c>
      <c r="F36" s="418">
        <v>20</v>
      </c>
      <c r="G36" s="422">
        <v>3</v>
      </c>
      <c r="H36" s="437">
        <f t="shared" ref="H36:H37" si="5">ROUND(E36*F36/12*G36/12, 0)</f>
        <v>21</v>
      </c>
      <c r="I36" s="419"/>
    </row>
    <row r="37" spans="2:9" ht="18" customHeight="1" thickBot="1" x14ac:dyDescent="0.25">
      <c r="B37" s="472" t="s">
        <v>425</v>
      </c>
      <c r="C37" s="839">
        <v>22500.799999999999</v>
      </c>
      <c r="D37" s="703" t="s">
        <v>798</v>
      </c>
      <c r="E37" s="92">
        <v>51.1</v>
      </c>
      <c r="F37" s="414">
        <v>20</v>
      </c>
      <c r="G37" s="420">
        <v>3</v>
      </c>
      <c r="H37" s="437">
        <f t="shared" si="5"/>
        <v>21</v>
      </c>
      <c r="I37" s="415"/>
    </row>
    <row r="38" spans="2:9" ht="24" customHeight="1" thickBot="1" x14ac:dyDescent="0.25">
      <c r="B38" s="1528" t="s">
        <v>1060</v>
      </c>
      <c r="C38" s="1529"/>
      <c r="D38" s="1529"/>
      <c r="E38" s="1529"/>
      <c r="F38" s="1529"/>
      <c r="G38" s="1530"/>
      <c r="H38" s="849">
        <f>SUM(H36:H37)</f>
        <v>42</v>
      </c>
      <c r="I38" s="851" t="s">
        <v>652</v>
      </c>
    </row>
    <row r="39" spans="2:9" ht="24" customHeight="1" thickBot="1" x14ac:dyDescent="0.25">
      <c r="B39" s="1570" t="s">
        <v>1061</v>
      </c>
      <c r="C39" s="1571"/>
      <c r="D39" s="1571"/>
      <c r="E39" s="1571"/>
      <c r="F39" s="1571"/>
      <c r="G39" s="1571"/>
      <c r="H39" s="1571"/>
      <c r="I39" s="1572"/>
    </row>
    <row r="40" spans="2:9" ht="18" customHeight="1" x14ac:dyDescent="0.2">
      <c r="B40" s="649" t="s">
        <v>424</v>
      </c>
      <c r="C40" s="839">
        <v>22339.200000000001</v>
      </c>
      <c r="D40" s="703" t="s">
        <v>798</v>
      </c>
      <c r="E40" s="703">
        <v>51.1</v>
      </c>
      <c r="F40" s="840">
        <v>20</v>
      </c>
      <c r="G40" s="841">
        <v>3</v>
      </c>
      <c r="H40" s="842">
        <f t="shared" ref="H40:H41" si="6">ROUND(E40*F40/12*G40/12, 0)</f>
        <v>21</v>
      </c>
      <c r="I40" s="843"/>
    </row>
    <row r="41" spans="2:9" ht="18" customHeight="1" thickBot="1" x14ac:dyDescent="0.25">
      <c r="B41" s="653" t="s">
        <v>425</v>
      </c>
      <c r="C41" s="839">
        <v>22500.799999999999</v>
      </c>
      <c r="D41" s="703" t="s">
        <v>798</v>
      </c>
      <c r="E41" s="852">
        <v>51.1</v>
      </c>
      <c r="F41" s="853">
        <v>20</v>
      </c>
      <c r="G41" s="854">
        <v>3</v>
      </c>
      <c r="H41" s="842">
        <f t="shared" si="6"/>
        <v>21</v>
      </c>
      <c r="I41" s="855"/>
    </row>
    <row r="42" spans="2:9" ht="24" customHeight="1" thickBot="1" x14ac:dyDescent="0.25">
      <c r="B42" s="1528" t="s">
        <v>1062</v>
      </c>
      <c r="C42" s="1529"/>
      <c r="D42" s="1529"/>
      <c r="E42" s="1529"/>
      <c r="F42" s="1529"/>
      <c r="G42" s="1530"/>
      <c r="H42" s="850">
        <f>SUM(H40:H41)</f>
        <v>42</v>
      </c>
      <c r="I42" s="851" t="s">
        <v>652</v>
      </c>
    </row>
  </sheetData>
  <mergeCells count="25">
    <mergeCell ref="B39:I39"/>
    <mergeCell ref="B42:G42"/>
    <mergeCell ref="B30:G30"/>
    <mergeCell ref="B31:I31"/>
    <mergeCell ref="B34:G34"/>
    <mergeCell ref="B35:I35"/>
    <mergeCell ref="B38:G38"/>
    <mergeCell ref="B2:I2"/>
    <mergeCell ref="B7:I7"/>
    <mergeCell ref="B10:G10"/>
    <mergeCell ref="B11:I11"/>
    <mergeCell ref="B14:G14"/>
    <mergeCell ref="E3:E5"/>
    <mergeCell ref="B3:B6"/>
    <mergeCell ref="H4:H5"/>
    <mergeCell ref="F3:F5"/>
    <mergeCell ref="D3:D6"/>
    <mergeCell ref="G3:G5"/>
    <mergeCell ref="I3:I6"/>
    <mergeCell ref="C3:C6"/>
    <mergeCell ref="B15:I15"/>
    <mergeCell ref="B20:G20"/>
    <mergeCell ref="B21:I21"/>
    <mergeCell ref="B26:G26"/>
    <mergeCell ref="B27:I27"/>
  </mergeCells>
  <printOptions horizontalCentered="1" verticalCentered="1"/>
  <pageMargins left="0.75" right="0.25" top="0.25" bottom="0" header="0" footer="0"/>
  <pageSetup paperSize="17" scale="65" orientation="landscape" r:id="rId1"/>
  <headerFooter alignWithMargins="0">
    <oddFooter>&amp;L &amp;D&amp;T&amp;F&amp;A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279EA-F02A-4D6E-BABD-FEC0CAE5C8A5}">
  <sheetPr>
    <tabColor rgb="FF00B050"/>
    <pageSetUpPr fitToPage="1"/>
  </sheetPr>
  <dimension ref="A1:BP25"/>
  <sheetViews>
    <sheetView showGridLines="0" showZeros="0" zoomScale="60" zoomScaleNormal="60" workbookViewId="0">
      <selection activeCell="Y24" sqref="B1:Y24"/>
    </sheetView>
  </sheetViews>
  <sheetFormatPr defaultColWidth="20.83203125" defaultRowHeight="12.75" x14ac:dyDescent="0.2"/>
  <cols>
    <col min="1" max="1" width="11.33203125" style="124" customWidth="1"/>
    <col min="2" max="2" width="70.83203125" style="124" customWidth="1"/>
    <col min="3" max="3" width="20.83203125" style="124" customWidth="1"/>
    <col min="4" max="24" width="15.83203125" style="124" customWidth="1"/>
    <col min="25" max="27" width="20.83203125" style="124" customWidth="1"/>
    <col min="28" max="28" width="20.83203125" style="136" customWidth="1"/>
    <col min="29" max="29" width="10.83203125" style="124" customWidth="1"/>
    <col min="30" max="30" width="10.83203125" style="294" customWidth="1"/>
    <col min="31" max="36" width="10.83203125" style="293" customWidth="1"/>
    <col min="37" max="38" width="10.83203125" style="294" customWidth="1"/>
    <col min="39" max="16384" width="20.83203125" style="124"/>
  </cols>
  <sheetData>
    <row r="1" spans="1:68" ht="24.95" customHeight="1" thickTop="1" thickBot="1" x14ac:dyDescent="0.25">
      <c r="A1" s="122"/>
      <c r="B1" s="1623" t="s">
        <v>938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5"/>
      <c r="Z1" s="290"/>
      <c r="AA1" s="290"/>
      <c r="AB1" s="123"/>
    </row>
    <row r="2" spans="1:68" ht="20.100000000000001" customHeight="1" thickBot="1" x14ac:dyDescent="0.25">
      <c r="A2" s="125"/>
      <c r="B2" s="1600" t="s">
        <v>874</v>
      </c>
      <c r="C2" s="1601"/>
      <c r="D2" s="950"/>
      <c r="E2" s="1626">
        <v>621</v>
      </c>
      <c r="F2" s="1628"/>
      <c r="G2" s="1626">
        <v>642</v>
      </c>
      <c r="H2" s="1628"/>
      <c r="I2" s="1626">
        <v>646</v>
      </c>
      <c r="J2" s="1627"/>
      <c r="K2" s="1627"/>
      <c r="L2" s="1627"/>
      <c r="M2" s="1626">
        <v>807</v>
      </c>
      <c r="N2" s="1627"/>
      <c r="O2" s="1627"/>
      <c r="P2" s="1627"/>
      <c r="Q2" s="1627"/>
      <c r="R2" s="1628"/>
      <c r="S2" s="1626">
        <v>850</v>
      </c>
      <c r="T2" s="1627"/>
      <c r="U2" s="1627"/>
      <c r="V2" s="1627"/>
      <c r="W2" s="1627"/>
      <c r="X2" s="1628"/>
      <c r="Y2" s="1629" t="s">
        <v>134</v>
      </c>
      <c r="Z2" s="291"/>
      <c r="AA2" s="291"/>
      <c r="AB2" s="126"/>
      <c r="AE2" s="298"/>
      <c r="AF2" s="298"/>
      <c r="AG2" s="298"/>
      <c r="AH2" s="298"/>
      <c r="AI2" s="298"/>
      <c r="AJ2" s="298"/>
    </row>
    <row r="3" spans="1:68" ht="99.95" customHeight="1" x14ac:dyDescent="0.2">
      <c r="A3" s="125"/>
      <c r="B3" s="1602"/>
      <c r="C3" s="1603"/>
      <c r="D3" s="1370"/>
      <c r="E3" s="1593" t="s">
        <v>64</v>
      </c>
      <c r="F3" s="1593" t="s">
        <v>145</v>
      </c>
      <c r="G3" s="1593" t="s">
        <v>1063</v>
      </c>
      <c r="H3" s="1593" t="s">
        <v>1064</v>
      </c>
      <c r="I3" s="1593" t="s">
        <v>803</v>
      </c>
      <c r="J3" s="1593" t="s">
        <v>937</v>
      </c>
      <c r="K3" s="1593" t="s">
        <v>804</v>
      </c>
      <c r="L3" s="1593" t="s">
        <v>828</v>
      </c>
      <c r="M3" s="1593" t="s">
        <v>813</v>
      </c>
      <c r="N3" s="1593" t="s">
        <v>812</v>
      </c>
      <c r="O3" s="1593" t="s">
        <v>861</v>
      </c>
      <c r="P3" s="1593"/>
      <c r="Q3" s="1593" t="s">
        <v>814</v>
      </c>
      <c r="R3" s="1593" t="s">
        <v>837</v>
      </c>
      <c r="S3" s="1594" t="s">
        <v>975</v>
      </c>
      <c r="T3" s="1594" t="s">
        <v>975</v>
      </c>
      <c r="U3" s="1594" t="s">
        <v>976</v>
      </c>
      <c r="V3" s="1594" t="s">
        <v>979</v>
      </c>
      <c r="W3" s="1594" t="s">
        <v>979</v>
      </c>
      <c r="X3" s="1594" t="s">
        <v>980</v>
      </c>
      <c r="Y3" s="1630"/>
      <c r="Z3" s="291"/>
      <c r="AA3" s="291"/>
      <c r="AB3" s="1612" t="s">
        <v>341</v>
      </c>
      <c r="AC3" s="1613"/>
      <c r="AD3" s="1613"/>
      <c r="AE3" s="1613"/>
      <c r="AF3" s="1613"/>
      <c r="AG3" s="1613"/>
      <c r="AH3" s="1613"/>
      <c r="AI3" s="1613"/>
      <c r="AJ3" s="1614"/>
      <c r="AK3" s="431"/>
      <c r="AL3" s="431"/>
    </row>
    <row r="4" spans="1:68" s="128" customFormat="1" ht="39.950000000000003" customHeight="1" x14ac:dyDescent="0.2">
      <c r="A4" s="127"/>
      <c r="B4" s="1602"/>
      <c r="C4" s="1603"/>
      <c r="D4" s="1371"/>
      <c r="E4" s="1594"/>
      <c r="F4" s="1594"/>
      <c r="G4" s="1594"/>
      <c r="H4" s="1594"/>
      <c r="I4" s="1594"/>
      <c r="J4" s="1594"/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630"/>
      <c r="Z4" s="291"/>
      <c r="AA4" s="291"/>
      <c r="AB4" s="1615" t="s">
        <v>342</v>
      </c>
      <c r="AC4" s="1618"/>
      <c r="AD4" s="1606" t="s">
        <v>343</v>
      </c>
      <c r="AE4" s="1609" t="s">
        <v>202</v>
      </c>
      <c r="AF4" s="1609" t="s">
        <v>203</v>
      </c>
      <c r="AG4" s="1609" t="s">
        <v>201</v>
      </c>
      <c r="AH4" s="1609" t="s">
        <v>196</v>
      </c>
      <c r="AI4" s="1609" t="s">
        <v>715</v>
      </c>
      <c r="AJ4" s="1590" t="s">
        <v>204</v>
      </c>
      <c r="AK4" s="1590" t="s">
        <v>806</v>
      </c>
      <c r="AL4" s="1590" t="s">
        <v>807</v>
      </c>
    </row>
    <row r="5" spans="1:68" s="128" customFormat="1" ht="20.100000000000001" customHeight="1" x14ac:dyDescent="0.2">
      <c r="A5" s="127"/>
      <c r="B5" s="1602"/>
      <c r="C5" s="1603"/>
      <c r="D5" s="1372"/>
      <c r="E5" s="1595"/>
      <c r="F5" s="1595"/>
      <c r="G5" s="1595"/>
      <c r="H5" s="1595"/>
      <c r="I5" s="1595"/>
      <c r="J5" s="1595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630"/>
      <c r="Z5" s="291"/>
      <c r="AA5" s="291"/>
      <c r="AB5" s="1616"/>
      <c r="AC5" s="1619"/>
      <c r="AD5" s="1607"/>
      <c r="AE5" s="1610"/>
      <c r="AF5" s="1610"/>
      <c r="AG5" s="1610"/>
      <c r="AH5" s="1610"/>
      <c r="AI5" s="1610"/>
      <c r="AJ5" s="1591"/>
      <c r="AK5" s="1591"/>
      <c r="AL5" s="1591"/>
    </row>
    <row r="6" spans="1:68" ht="20.100000000000001" customHeight="1" thickBot="1" x14ac:dyDescent="0.25">
      <c r="A6" s="125"/>
      <c r="B6" s="1604"/>
      <c r="C6" s="1605"/>
      <c r="D6" s="1373"/>
      <c r="E6" s="1321" t="s">
        <v>56</v>
      </c>
      <c r="F6" s="875" t="s">
        <v>56</v>
      </c>
      <c r="G6" s="875" t="s">
        <v>67</v>
      </c>
      <c r="H6" s="875" t="s">
        <v>808</v>
      </c>
      <c r="I6" s="875" t="s">
        <v>67</v>
      </c>
      <c r="J6" s="875" t="s">
        <v>67</v>
      </c>
      <c r="K6" s="875" t="s">
        <v>56</v>
      </c>
      <c r="L6" s="875" t="s">
        <v>56</v>
      </c>
      <c r="M6" s="875" t="s">
        <v>55</v>
      </c>
      <c r="N6" s="875" t="s">
        <v>55</v>
      </c>
      <c r="O6" s="875" t="s">
        <v>55</v>
      </c>
      <c r="P6" s="875"/>
      <c r="Q6" s="875" t="s">
        <v>67</v>
      </c>
      <c r="R6" s="875" t="s">
        <v>67</v>
      </c>
      <c r="S6" s="875" t="s">
        <v>55</v>
      </c>
      <c r="T6" s="875" t="s">
        <v>67</v>
      </c>
      <c r="U6" s="875" t="s">
        <v>67</v>
      </c>
      <c r="V6" s="875" t="s">
        <v>55</v>
      </c>
      <c r="W6" s="875" t="s">
        <v>67</v>
      </c>
      <c r="X6" s="875" t="s">
        <v>67</v>
      </c>
      <c r="Y6" s="1631"/>
      <c r="Z6" s="291"/>
      <c r="AA6" s="291"/>
      <c r="AB6" s="1617"/>
      <c r="AC6" s="1620"/>
      <c r="AD6" s="1608"/>
      <c r="AE6" s="1611"/>
      <c r="AF6" s="1611"/>
      <c r="AG6" s="1611"/>
      <c r="AH6" s="1611"/>
      <c r="AI6" s="1611"/>
      <c r="AJ6" s="1592"/>
      <c r="AK6" s="1592"/>
      <c r="AL6" s="1592"/>
    </row>
    <row r="7" spans="1:68" s="131" customFormat="1" ht="24.95" customHeight="1" thickBot="1" x14ac:dyDescent="0.25">
      <c r="A7" s="129"/>
      <c r="B7" s="1532" t="s">
        <v>228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4"/>
      <c r="Z7" s="292"/>
      <c r="AA7" s="292"/>
      <c r="AB7" s="319">
        <v>2</v>
      </c>
      <c r="AC7" s="311"/>
      <c r="AD7" s="312">
        <f>R7</f>
        <v>0</v>
      </c>
      <c r="AE7" s="313">
        <f>AD7*AB7</f>
        <v>0</v>
      </c>
      <c r="AF7" s="314">
        <f>AD7*AB7</f>
        <v>0</v>
      </c>
      <c r="AG7" s="315" t="e">
        <f>#REF!*AB7</f>
        <v>#REF!</v>
      </c>
      <c r="AH7" s="316" t="e">
        <f>#REF!*AB7</f>
        <v>#REF!</v>
      </c>
      <c r="AI7" s="317">
        <f>O7*AB7</f>
        <v>0</v>
      </c>
      <c r="AJ7" s="318">
        <f>O7*AB7</f>
        <v>0</v>
      </c>
      <c r="AK7" s="436" t="e">
        <f>#REF!*AB7</f>
        <v>#REF!</v>
      </c>
      <c r="AL7" s="436">
        <f>M7*AB7</f>
        <v>0</v>
      </c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</row>
    <row r="8" spans="1:68" s="131" customFormat="1" ht="18.75" customHeight="1" x14ac:dyDescent="0.2">
      <c r="A8" s="129"/>
      <c r="B8" s="1361"/>
      <c r="C8" s="1362"/>
      <c r="D8" s="916"/>
      <c r="E8" s="1316"/>
      <c r="F8" s="917"/>
      <c r="G8" s="917"/>
      <c r="H8" s="917"/>
      <c r="I8" s="918"/>
      <c r="J8" s="917"/>
      <c r="K8" s="917"/>
      <c r="L8" s="917"/>
      <c r="M8" s="1584"/>
      <c r="N8" s="1585"/>
      <c r="O8" s="918"/>
      <c r="P8" s="918"/>
      <c r="Q8" s="917"/>
      <c r="R8" s="917"/>
      <c r="S8" s="1309"/>
      <c r="T8" s="1309"/>
      <c r="U8" s="1309"/>
      <c r="V8" s="1309"/>
      <c r="W8" s="1309"/>
      <c r="X8" s="1309"/>
      <c r="Y8" s="920"/>
      <c r="Z8" s="292"/>
      <c r="AA8" s="292"/>
      <c r="AB8" s="319"/>
      <c r="AC8" s="311"/>
      <c r="AD8" s="297"/>
      <c r="AE8" s="299"/>
      <c r="AF8" s="302"/>
      <c r="AG8" s="315"/>
      <c r="AH8" s="303"/>
      <c r="AI8" s="304"/>
      <c r="AJ8" s="305"/>
      <c r="AK8" s="436"/>
      <c r="AL8" s="436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</row>
    <row r="9" spans="1:68" s="131" customFormat="1" ht="18.75" customHeight="1" x14ac:dyDescent="0.2">
      <c r="A9" s="129">
        <v>22</v>
      </c>
      <c r="B9" s="1632" t="s">
        <v>958</v>
      </c>
      <c r="C9" s="1633"/>
      <c r="D9" s="1369"/>
      <c r="E9" s="1317">
        <f>'Pavement Marking-IR77 NB'!G47</f>
        <v>413</v>
      </c>
      <c r="F9" s="949">
        <f>'Pavement Marking-IR77 NB'!K47</f>
        <v>413</v>
      </c>
      <c r="G9" s="949">
        <f>'Pavement Marking-IR77 NB'!L47</f>
        <v>0</v>
      </c>
      <c r="H9" s="949">
        <f>'Pavement Marking-IR77 NB'!M47</f>
        <v>0</v>
      </c>
      <c r="I9" s="949">
        <f>'Pavement Marking-IR77 NB'!N47</f>
        <v>0</v>
      </c>
      <c r="J9" s="949">
        <f>'Pavement Marking-IR77 NB'!O47</f>
        <v>0</v>
      </c>
      <c r="K9" s="949">
        <f>'Pavement Marking-IR77 NB'!P47</f>
        <v>0</v>
      </c>
      <c r="L9" s="949">
        <f>'Pavement Marking-IR77 NB'!Q47</f>
        <v>0</v>
      </c>
      <c r="M9" s="1580">
        <f>'Pavement Marking-IR77 NB'!R47</f>
        <v>13.65</v>
      </c>
      <c r="N9" s="1581"/>
      <c r="O9" s="897">
        <f>'Pavement Marking-IR77 NB'!T47</f>
        <v>6.99</v>
      </c>
      <c r="P9" s="897">
        <f>'Pavement Marking-IR77 NB'!U47</f>
        <v>0</v>
      </c>
      <c r="Q9" s="949">
        <f>'Pavement Marking-IR77 NB'!V47</f>
        <v>5982</v>
      </c>
      <c r="R9" s="949">
        <f>'Pavement Marking-IR77 NB'!W47</f>
        <v>7218</v>
      </c>
      <c r="S9" s="897">
        <f>'Pavement Marking-IR77 NB'!X47</f>
        <v>20.640000000000004</v>
      </c>
      <c r="T9" s="949">
        <f>'Pavement Marking-IR77 NB'!Y47</f>
        <v>7218</v>
      </c>
      <c r="U9" s="949">
        <f>'Pavement Marking-IR77 NB'!Z47</f>
        <v>5982</v>
      </c>
      <c r="V9" s="1317"/>
      <c r="W9" s="1317"/>
      <c r="X9" s="1317"/>
      <c r="Y9" s="872"/>
      <c r="Z9" s="292"/>
      <c r="AA9" s="292"/>
      <c r="AB9" s="319">
        <v>2</v>
      </c>
      <c r="AC9" s="310"/>
      <c r="AD9" s="297">
        <f>P9</f>
        <v>0</v>
      </c>
      <c r="AE9" s="299">
        <f t="shared" ref="AE9:AE17" si="0">AD9*AB9</f>
        <v>0</v>
      </c>
      <c r="AF9" s="302">
        <f t="shared" ref="AF9:AF17" si="1">AD9*AB9</f>
        <v>0</v>
      </c>
      <c r="AG9" s="315">
        <f>I9*AB9</f>
        <v>0</v>
      </c>
      <c r="AH9" s="303">
        <f>Q9*AB9</f>
        <v>11964</v>
      </c>
      <c r="AI9" s="304">
        <f>O9*AB9</f>
        <v>13.98</v>
      </c>
      <c r="AJ9" s="305">
        <f>O9*AB9</f>
        <v>13.98</v>
      </c>
      <c r="AK9" s="436">
        <f>N9*AB9</f>
        <v>0</v>
      </c>
      <c r="AL9" s="436">
        <f>M9*AB9</f>
        <v>27.3</v>
      </c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</row>
    <row r="10" spans="1:68" s="132" customFormat="1" ht="18.75" customHeight="1" x14ac:dyDescent="0.2">
      <c r="A10" s="129"/>
      <c r="B10" s="1632" t="s">
        <v>959</v>
      </c>
      <c r="C10" s="1633"/>
      <c r="D10" s="1369"/>
      <c r="E10" s="1317">
        <f>'Pavement Marking-IR77 SB'!G47</f>
        <v>398</v>
      </c>
      <c r="F10" s="949">
        <f>'Pavement Marking-IR77 SB'!K47</f>
        <v>398</v>
      </c>
      <c r="G10" s="949">
        <f>'Pavement Marking-IR77 SB'!L47</f>
        <v>0</v>
      </c>
      <c r="H10" s="949">
        <f>'Pavement Marking-IR77 SB'!M47</f>
        <v>0</v>
      </c>
      <c r="I10" s="949">
        <f>'Pavement Marking-IR77 SB'!N47</f>
        <v>0</v>
      </c>
      <c r="J10" s="949">
        <f>'Pavement Marking-IR77 SB'!O47</f>
        <v>0</v>
      </c>
      <c r="K10" s="949">
        <f>'Pavement Marking-IR77 SB'!P47</f>
        <v>0</v>
      </c>
      <c r="L10" s="949">
        <f>'Pavement Marking-IR77 SB'!Q47</f>
        <v>0</v>
      </c>
      <c r="M10" s="1580">
        <f>'Pavement Marking-IR77 SB'!R47</f>
        <v>14.530000000000001</v>
      </c>
      <c r="N10" s="1581"/>
      <c r="O10" s="897">
        <f>'Pavement Marking-IR77 SB'!T47</f>
        <v>6.99</v>
      </c>
      <c r="P10" s="897">
        <f>'Pavement Marking-IR77 SB'!U47</f>
        <v>0</v>
      </c>
      <c r="Q10" s="949">
        <f>'Pavement Marking-IR77 SB'!V47</f>
        <v>4352</v>
      </c>
      <c r="R10" s="949">
        <f>'Pavement Marking-IR77 SB'!W47</f>
        <v>5723</v>
      </c>
      <c r="S10" s="897">
        <f>'Pavement Marking-IR77 SB'!X47</f>
        <v>21.520000000000007</v>
      </c>
      <c r="T10" s="949">
        <f>'Pavement Marking-IR77 SB'!Y47</f>
        <v>5723</v>
      </c>
      <c r="U10" s="949">
        <f>'Pavement Marking-IR77 SB'!Z47</f>
        <v>4352</v>
      </c>
      <c r="V10" s="1317"/>
      <c r="W10" s="1317"/>
      <c r="X10" s="1317"/>
      <c r="Y10" s="872"/>
      <c r="Z10" s="292"/>
      <c r="AA10" s="292"/>
      <c r="AB10" s="319">
        <v>2</v>
      </c>
      <c r="AC10" s="310"/>
      <c r="AD10" s="297">
        <f>P10</f>
        <v>0</v>
      </c>
      <c r="AE10" s="299">
        <f t="shared" si="0"/>
        <v>0</v>
      </c>
      <c r="AF10" s="302">
        <f t="shared" si="1"/>
        <v>0</v>
      </c>
      <c r="AG10" s="315">
        <f>I10*AB10</f>
        <v>0</v>
      </c>
      <c r="AH10" s="303">
        <f>Q10*AB10</f>
        <v>8704</v>
      </c>
      <c r="AI10" s="304">
        <f>O10*AB10</f>
        <v>13.98</v>
      </c>
      <c r="AJ10" s="305">
        <f>O10*AB10</f>
        <v>13.98</v>
      </c>
      <c r="AK10" s="436">
        <f>N10*AB10</f>
        <v>0</v>
      </c>
      <c r="AL10" s="436">
        <f>M10*AB10</f>
        <v>29.060000000000002</v>
      </c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</row>
    <row r="11" spans="1:68" s="132" customFormat="1" ht="18.75" customHeight="1" x14ac:dyDescent="0.2">
      <c r="A11" s="129"/>
      <c r="B11" s="1632" t="s">
        <v>995</v>
      </c>
      <c r="C11" s="1633"/>
      <c r="D11" s="895"/>
      <c r="E11" s="1317">
        <f>'Pavement Marking-NB RAMPS'!G62</f>
        <v>164</v>
      </c>
      <c r="F11" s="949">
        <f>'Pavement Marking-NB RAMPS'!K62</f>
        <v>142</v>
      </c>
      <c r="G11" s="949">
        <f>'Pavement Marking-NB RAMPS'!L62</f>
        <v>540</v>
      </c>
      <c r="H11" s="949">
        <f>'Pavement Marking-NB RAMPS'!M62</f>
        <v>60</v>
      </c>
      <c r="I11" s="949">
        <f>'Pavement Marking-NB RAMPS'!N62</f>
        <v>124</v>
      </c>
      <c r="J11" s="949">
        <f>'Pavement Marking-NB RAMPS'!O62</f>
        <v>0</v>
      </c>
      <c r="K11" s="949">
        <f>'Pavement Marking-NB RAMPS'!P62</f>
        <v>11</v>
      </c>
      <c r="L11" s="949">
        <f>'Pavement Marking-NB RAMPS'!Q62</f>
        <v>3</v>
      </c>
      <c r="M11" s="1580">
        <f>'Pavement Marking-NB RAMPS'!R62</f>
        <v>2.9400000000000004</v>
      </c>
      <c r="N11" s="1581"/>
      <c r="O11" s="897">
        <f>'Pavement Marking-NB RAMPS'!T62</f>
        <v>7.0000000000000007E-2</v>
      </c>
      <c r="P11" s="897">
        <f>'Pavement Marking-NB RAMPS'!U62</f>
        <v>0</v>
      </c>
      <c r="Q11" s="949">
        <f>'Pavement Marking-NB RAMPS'!V62</f>
        <v>473</v>
      </c>
      <c r="R11" s="949">
        <f>'Pavement Marking-NB RAMPS'!W62</f>
        <v>0</v>
      </c>
      <c r="S11" s="897">
        <f>'Pavement Marking-NB RAMPS'!X62</f>
        <v>3.0100000000000002</v>
      </c>
      <c r="T11" s="949">
        <f>'Pavement Marking-NB RAMPS'!Y62</f>
        <v>0</v>
      </c>
      <c r="U11" s="949">
        <f>'Pavement Marking-NB RAMPS'!Z62</f>
        <v>473</v>
      </c>
      <c r="V11" s="1317"/>
      <c r="W11" s="1317"/>
      <c r="X11" s="1317"/>
      <c r="Y11" s="872"/>
      <c r="Z11" s="292"/>
      <c r="AA11" s="292"/>
      <c r="AB11" s="319">
        <v>2</v>
      </c>
      <c r="AC11" s="310"/>
      <c r="AD11" s="297">
        <f>P11</f>
        <v>0</v>
      </c>
      <c r="AE11" s="299">
        <f t="shared" si="0"/>
        <v>0</v>
      </c>
      <c r="AF11" s="302">
        <f t="shared" si="1"/>
        <v>0</v>
      </c>
      <c r="AG11" s="315">
        <f>I11*AB11</f>
        <v>248</v>
      </c>
      <c r="AH11" s="303">
        <f>Q11*AB11</f>
        <v>946</v>
      </c>
      <c r="AI11" s="304">
        <f>O11*AB11</f>
        <v>0.14000000000000001</v>
      </c>
      <c r="AJ11" s="305">
        <f>O11*AB11</f>
        <v>0.14000000000000001</v>
      </c>
      <c r="AK11" s="436">
        <f>N11*AB11</f>
        <v>0</v>
      </c>
      <c r="AL11" s="436">
        <f>M11*AB11</f>
        <v>5.8800000000000008</v>
      </c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</row>
    <row r="12" spans="1:68" s="132" customFormat="1" ht="18.75" customHeight="1" thickBot="1" x14ac:dyDescent="0.25">
      <c r="A12" s="129"/>
      <c r="B12" s="1632" t="s">
        <v>996</v>
      </c>
      <c r="C12" s="1633"/>
      <c r="D12" s="895"/>
      <c r="E12" s="1317">
        <f>'Pavement Marking-SB RAMPS'!G67</f>
        <v>198</v>
      </c>
      <c r="F12" s="949">
        <f>'Pavement Marking-SB RAMPS'!K67</f>
        <v>198</v>
      </c>
      <c r="G12" s="949">
        <f>'Pavement Marking-SB RAMPS'!L67</f>
        <v>1750</v>
      </c>
      <c r="H12" s="949">
        <f>'Pavement Marking-SB RAMPS'!M67</f>
        <v>60</v>
      </c>
      <c r="I12" s="949">
        <f>'Pavement Marking-SB RAMPS'!N67</f>
        <v>154</v>
      </c>
      <c r="J12" s="949">
        <f>'Pavement Marking-SB RAMPS'!O67</f>
        <v>128</v>
      </c>
      <c r="K12" s="949">
        <f>'Pavement Marking-SB RAMPS'!P67</f>
        <v>14</v>
      </c>
      <c r="L12" s="949">
        <f>'Pavement Marking-SB RAMPS'!Q67</f>
        <v>3</v>
      </c>
      <c r="M12" s="1580">
        <f>'Pavement Marking-SB RAMPS'!R67</f>
        <v>3.98</v>
      </c>
      <c r="N12" s="1581"/>
      <c r="O12" s="949">
        <f>'Pavement Marking-SB RAMPS'!T67</f>
        <v>0</v>
      </c>
      <c r="P12" s="949">
        <f>'Pavement Marking-SB RAMPS'!U67</f>
        <v>0</v>
      </c>
      <c r="Q12" s="949">
        <f>'Pavement Marking-SB RAMPS'!V67</f>
        <v>831</v>
      </c>
      <c r="R12" s="949">
        <f>'Pavement Marking-SB RAMPS'!W67</f>
        <v>0</v>
      </c>
      <c r="S12" s="897">
        <f>'Pavement Marking-SB RAMPS'!X67</f>
        <v>3.98</v>
      </c>
      <c r="T12" s="949">
        <f>'Pavement Marking-SB RAMPS'!Y67</f>
        <v>0</v>
      </c>
      <c r="U12" s="949">
        <f>'Pavement Marking-SB RAMPS'!Z67</f>
        <v>831</v>
      </c>
      <c r="V12" s="1317"/>
      <c r="W12" s="1317"/>
      <c r="X12" s="1317"/>
      <c r="Y12" s="872"/>
      <c r="Z12" s="292"/>
      <c r="AA12" s="292"/>
      <c r="AB12" s="319">
        <v>2</v>
      </c>
      <c r="AC12" s="310"/>
      <c r="AD12" s="297">
        <f>P12</f>
        <v>0</v>
      </c>
      <c r="AE12" s="299">
        <f t="shared" si="0"/>
        <v>0</v>
      </c>
      <c r="AF12" s="302">
        <f t="shared" si="1"/>
        <v>0</v>
      </c>
      <c r="AG12" s="315">
        <f>I12*AB12</f>
        <v>308</v>
      </c>
      <c r="AH12" s="303">
        <f>Q12*AB12</f>
        <v>1662</v>
      </c>
      <c r="AI12" s="304">
        <f>O12*AB12</f>
        <v>0</v>
      </c>
      <c r="AJ12" s="305">
        <f>O12*AB12</f>
        <v>0</v>
      </c>
      <c r="AK12" s="436">
        <f>N12*AB12</f>
        <v>0</v>
      </c>
      <c r="AL12" s="436">
        <f>M12*AB12</f>
        <v>7.96</v>
      </c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</row>
    <row r="13" spans="1:68" s="132" customFormat="1" ht="18.75" customHeight="1" thickBot="1" x14ac:dyDescent="0.25">
      <c r="A13" s="129">
        <v>22</v>
      </c>
      <c r="B13" s="1363"/>
      <c r="C13" s="1364"/>
      <c r="D13" s="899"/>
      <c r="E13" s="1319"/>
      <c r="F13" s="898"/>
      <c r="G13" s="898"/>
      <c r="H13" s="898"/>
      <c r="I13" s="898"/>
      <c r="J13" s="898"/>
      <c r="K13" s="898"/>
      <c r="L13" s="898"/>
      <c r="M13" s="1586"/>
      <c r="N13" s="1587"/>
      <c r="O13" s="900"/>
      <c r="P13" s="897">
        <f>'Pavement Marking-IR77 SB'!U50</f>
        <v>0</v>
      </c>
      <c r="Q13" s="898"/>
      <c r="R13" s="898"/>
      <c r="S13" s="1308"/>
      <c r="T13" s="1308"/>
      <c r="U13" s="1308"/>
      <c r="V13" s="1308"/>
      <c r="W13" s="1308"/>
      <c r="X13" s="1308"/>
      <c r="Y13" s="901"/>
      <c r="Z13" s="402" t="s">
        <v>276</v>
      </c>
      <c r="AA13" s="144" t="s">
        <v>277</v>
      </c>
      <c r="AB13" s="319">
        <v>2</v>
      </c>
      <c r="AC13" s="310"/>
      <c r="AD13" s="297">
        <f>P13</f>
        <v>0</v>
      </c>
      <c r="AE13" s="299">
        <f t="shared" si="0"/>
        <v>0</v>
      </c>
      <c r="AF13" s="302">
        <f t="shared" si="1"/>
        <v>0</v>
      </c>
      <c r="AG13" s="315">
        <f>I13*AB13</f>
        <v>0</v>
      </c>
      <c r="AH13" s="303">
        <f>Q13*AB13</f>
        <v>0</v>
      </c>
      <c r="AI13" s="304">
        <f>O13*AB13</f>
        <v>0</v>
      </c>
      <c r="AJ13" s="305">
        <f>O13*AB13</f>
        <v>0</v>
      </c>
      <c r="AK13" s="436">
        <f>N13*AB13</f>
        <v>0</v>
      </c>
      <c r="AL13" s="436">
        <f>M13*AB13</f>
        <v>0</v>
      </c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</row>
    <row r="14" spans="1:68" s="132" customFormat="1" ht="24.95" customHeight="1" thickBot="1" x14ac:dyDescent="0.25">
      <c r="A14" s="129"/>
      <c r="B14" s="1532" t="s">
        <v>135</v>
      </c>
      <c r="C14" s="1534"/>
      <c r="D14" s="954"/>
      <c r="E14" s="923">
        <f>SUM(E8:E13)</f>
        <v>1173</v>
      </c>
      <c r="F14" s="955">
        <f>SUM(F9:F13)</f>
        <v>1151</v>
      </c>
      <c r="G14" s="955">
        <f t="shared" ref="G14:H14" si="2">SUM(G9:G13)</f>
        <v>2290</v>
      </c>
      <c r="H14" s="955">
        <f t="shared" si="2"/>
        <v>120</v>
      </c>
      <c r="I14" s="955">
        <f>SUM(I9:I13)</f>
        <v>278</v>
      </c>
      <c r="J14" s="955">
        <f t="shared" ref="J14:Q14" si="3">SUM(J9:J13)</f>
        <v>128</v>
      </c>
      <c r="K14" s="955">
        <f t="shared" si="3"/>
        <v>25</v>
      </c>
      <c r="L14" s="955">
        <f t="shared" si="3"/>
        <v>6</v>
      </c>
      <c r="M14" s="1582">
        <f t="shared" si="3"/>
        <v>35.1</v>
      </c>
      <c r="N14" s="1583"/>
      <c r="O14" s="956">
        <f t="shared" si="3"/>
        <v>14.05</v>
      </c>
      <c r="P14" s="956">
        <f>SUM(P9:P13)</f>
        <v>0</v>
      </c>
      <c r="Q14" s="955">
        <f t="shared" si="3"/>
        <v>11638</v>
      </c>
      <c r="R14" s="955">
        <f>SUM(R9:R13)</f>
        <v>12941</v>
      </c>
      <c r="S14" s="956">
        <f>SUM(S9:S13)</f>
        <v>49.150000000000006</v>
      </c>
      <c r="T14" s="955">
        <f>SUM(T9:T13)</f>
        <v>12941</v>
      </c>
      <c r="U14" s="955">
        <f>SUM(U9:U13)</f>
        <v>11638</v>
      </c>
      <c r="V14" s="923"/>
      <c r="W14" s="923"/>
      <c r="X14" s="923"/>
      <c r="Y14" s="958" t="s">
        <v>652</v>
      </c>
      <c r="Z14" s="877" t="s">
        <v>140</v>
      </c>
      <c r="AA14" s="446">
        <v>44665</v>
      </c>
      <c r="AB14" s="319"/>
      <c r="AC14" s="310"/>
      <c r="AD14" s="297"/>
      <c r="AE14" s="299"/>
      <c r="AF14" s="302"/>
      <c r="AG14" s="315"/>
      <c r="AH14" s="303"/>
      <c r="AI14" s="304"/>
      <c r="AJ14" s="305"/>
      <c r="AK14" s="436"/>
      <c r="AL14" s="436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</row>
    <row r="15" spans="1:68" s="132" customFormat="1" ht="24.95" customHeight="1" thickBot="1" x14ac:dyDescent="0.25">
      <c r="A15" s="129"/>
      <c r="B15" s="1532" t="s">
        <v>229</v>
      </c>
      <c r="C15" s="1533"/>
      <c r="D15" s="1533"/>
      <c r="E15" s="1533"/>
      <c r="F15" s="1533"/>
      <c r="G15" s="1533"/>
      <c r="H15" s="1533"/>
      <c r="I15" s="1533"/>
      <c r="J15" s="1533"/>
      <c r="K15" s="1533"/>
      <c r="L15" s="1533"/>
      <c r="M15" s="1533"/>
      <c r="N15" s="1533"/>
      <c r="O15" s="1533"/>
      <c r="P15" s="1533"/>
      <c r="Q15" s="1533"/>
      <c r="R15" s="1533"/>
      <c r="S15" s="1533"/>
      <c r="T15" s="1533"/>
      <c r="U15" s="1533"/>
      <c r="V15" s="1533"/>
      <c r="W15" s="1533"/>
      <c r="X15" s="1533"/>
      <c r="Y15" s="1534"/>
      <c r="Z15" s="292"/>
      <c r="AA15" s="292"/>
      <c r="AB15" s="319"/>
      <c r="AC15" s="310"/>
      <c r="AD15" s="297"/>
      <c r="AE15" s="299"/>
      <c r="AF15" s="302"/>
      <c r="AG15" s="315"/>
      <c r="AH15" s="303"/>
      <c r="AI15" s="304"/>
      <c r="AJ15" s="305"/>
      <c r="AK15" s="436"/>
      <c r="AL15" s="436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</row>
    <row r="16" spans="1:68" s="132" customFormat="1" ht="18.75" customHeight="1" x14ac:dyDescent="0.2">
      <c r="A16" s="129"/>
      <c r="B16" s="1365"/>
      <c r="C16" s="1366"/>
      <c r="D16" s="902"/>
      <c r="E16" s="1316"/>
      <c r="F16" s="917"/>
      <c r="G16" s="917"/>
      <c r="H16" s="917"/>
      <c r="I16" s="917"/>
      <c r="J16" s="917"/>
      <c r="K16" s="917"/>
      <c r="L16" s="917"/>
      <c r="M16" s="1584"/>
      <c r="N16" s="1585"/>
      <c r="O16" s="918"/>
      <c r="P16" s="918"/>
      <c r="Q16" s="917"/>
      <c r="R16" s="917"/>
      <c r="S16" s="1309"/>
      <c r="T16" s="1309"/>
      <c r="U16" s="1309"/>
      <c r="V16" s="1309"/>
      <c r="W16" s="1309"/>
      <c r="X16" s="1309"/>
      <c r="Y16" s="920"/>
      <c r="Z16" s="292"/>
      <c r="AA16" s="292"/>
      <c r="AB16" s="319"/>
      <c r="AC16" s="310"/>
      <c r="AD16" s="297"/>
      <c r="AE16" s="299"/>
      <c r="AF16" s="302"/>
      <c r="AG16" s="315"/>
      <c r="AH16" s="303"/>
      <c r="AI16" s="304"/>
      <c r="AJ16" s="305"/>
      <c r="AK16" s="436"/>
      <c r="AL16" s="436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</row>
    <row r="17" spans="1:68" s="132" customFormat="1" ht="18.75" customHeight="1" x14ac:dyDescent="0.2">
      <c r="A17" s="129"/>
      <c r="B17" s="1632" t="s">
        <v>1035</v>
      </c>
      <c r="C17" s="1633"/>
      <c r="D17" s="891"/>
      <c r="E17" s="1317">
        <f>'Pavement Marking-US 250'!G59</f>
        <v>81</v>
      </c>
      <c r="F17" s="949">
        <f>'Pavement Marking-US 250'!K59</f>
        <v>81</v>
      </c>
      <c r="G17" s="949"/>
      <c r="H17" s="949"/>
      <c r="I17" s="949">
        <f>'Pavement Marking-US 250'!L59</f>
        <v>0</v>
      </c>
      <c r="J17" s="949">
        <f>'Pavement Marking-US 250'!M59</f>
        <v>0</v>
      </c>
      <c r="K17" s="949">
        <f>'Pavement Marking-US 250'!N59</f>
        <v>0</v>
      </c>
      <c r="L17" s="949">
        <f>'Pavement Marking-US 250'!Q59</f>
        <v>0</v>
      </c>
      <c r="M17" s="1580">
        <f>'Pavement Marking-US 250'!P59</f>
        <v>3.37</v>
      </c>
      <c r="N17" s="1581"/>
      <c r="O17" s="897">
        <f>'Pavement Marking-US 250'!R59</f>
        <v>1.31</v>
      </c>
      <c r="P17" s="949"/>
      <c r="Q17" s="949">
        <f>'Pavement Marking-US 250'!S59</f>
        <v>1452</v>
      </c>
      <c r="R17" s="949">
        <f>'Pavement Marking-US 250'!T59</f>
        <v>2229</v>
      </c>
      <c r="S17" s="897">
        <f>'Pavement Marking-US 250'!U59</f>
        <v>4.0999999999999996</v>
      </c>
      <c r="T17" s="896">
        <f>'Pavement Marking-US 250'!V59</f>
        <v>1703</v>
      </c>
      <c r="U17" s="896">
        <f>'Pavement Marking-US 250'!W59</f>
        <v>1110</v>
      </c>
      <c r="V17" s="897">
        <f>'Pavement Marking-US 250'!X59</f>
        <v>0.58000000000000007</v>
      </c>
      <c r="W17" s="896">
        <f>'Pavement Marking-US 250'!Y59</f>
        <v>525</v>
      </c>
      <c r="X17" s="896">
        <f>'Pavement Marking-US 250'!Z59</f>
        <v>342</v>
      </c>
      <c r="Y17" s="872"/>
      <c r="Z17" s="292"/>
      <c r="AA17" s="292"/>
      <c r="AB17" s="319">
        <v>2</v>
      </c>
      <c r="AC17" s="310"/>
      <c r="AD17" s="297">
        <f>P17</f>
        <v>0</v>
      </c>
      <c r="AE17" s="299">
        <f t="shared" si="0"/>
        <v>0</v>
      </c>
      <c r="AF17" s="302">
        <f t="shared" si="1"/>
        <v>0</v>
      </c>
      <c r="AG17" s="315">
        <f>I17*AB17</f>
        <v>0</v>
      </c>
      <c r="AH17" s="303">
        <f>Q17*AB17</f>
        <v>2904</v>
      </c>
      <c r="AI17" s="304">
        <f>O17*AB17</f>
        <v>2.62</v>
      </c>
      <c r="AJ17" s="305">
        <f>O17*AB17</f>
        <v>2.62</v>
      </c>
      <c r="AK17" s="436">
        <f>N17*AB17</f>
        <v>0</v>
      </c>
      <c r="AL17" s="436">
        <f>M17*AB17</f>
        <v>6.74</v>
      </c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</row>
    <row r="18" spans="1:68" s="132" customFormat="1" ht="18.75" customHeight="1" thickBot="1" x14ac:dyDescent="0.25">
      <c r="A18" s="129"/>
      <c r="B18" s="1632" t="s">
        <v>1036</v>
      </c>
      <c r="C18" s="1633"/>
      <c r="D18" s="894"/>
      <c r="E18" s="1360">
        <f>'Pavement Marking-US 250 (RAMP)'!G42</f>
        <v>70</v>
      </c>
      <c r="F18" s="1360">
        <f>'Pavement Marking-US 250 (RAMP)'!K42</f>
        <v>70</v>
      </c>
      <c r="G18" s="1360"/>
      <c r="H18" s="1360"/>
      <c r="I18" s="1360">
        <f>'Pavement Marking-US 250 (RAMP)'!L42</f>
        <v>68</v>
      </c>
      <c r="J18" s="1360">
        <f>'Pavement Marking-US 250 (RAMP)'!M42</f>
        <v>100</v>
      </c>
      <c r="K18" s="1360">
        <f>'Pavement Marking-US 250 (RAMP)'!N42</f>
        <v>12</v>
      </c>
      <c r="L18" s="1360">
        <f>'Pavement Marking-US 250 (RAMP)'!O42</f>
        <v>2</v>
      </c>
      <c r="M18" s="1580">
        <f>'Pavement Marking-US 250 (RAMP)'!P42</f>
        <v>0.66</v>
      </c>
      <c r="N18" s="1581"/>
      <c r="O18" s="1313">
        <f>'Pavement Marking-US 250 (RAMP)'!R42</f>
        <v>0.04</v>
      </c>
      <c r="P18" s="1313"/>
      <c r="Q18" s="1308">
        <f>'Pavement Marking-US 250 (RAMP)'!S42</f>
        <v>782</v>
      </c>
      <c r="R18" s="1313">
        <f>'Pavement Marking-US 250 (RAMP)'!T42</f>
        <v>0</v>
      </c>
      <c r="S18" s="1313">
        <f>'Pavement Marking-US 250 (RAMP)'!U42</f>
        <v>0.64</v>
      </c>
      <c r="T18" s="1360">
        <f>'Pavement Marking-US 250 (RAMP)'!V42</f>
        <v>0</v>
      </c>
      <c r="U18" s="1360">
        <f>'Pavement Marking-US 250 (RAMP)'!W42</f>
        <v>782</v>
      </c>
      <c r="V18" s="1313">
        <f>'Pavement Marking-US 250 (RAMP)'!X42</f>
        <v>0.06</v>
      </c>
      <c r="W18" s="1360">
        <f>'Pavement Marking-US 250 (RAMP)'!Y42</f>
        <v>0</v>
      </c>
      <c r="X18" s="1360">
        <f>'Pavement Marking-US 250 (RAMP)'!Z42</f>
        <v>0</v>
      </c>
      <c r="Y18" s="901"/>
      <c r="Z18" s="292"/>
      <c r="AA18" s="292"/>
      <c r="AB18" s="319"/>
      <c r="AC18" s="310"/>
      <c r="AD18" s="297"/>
      <c r="AE18" s="299"/>
      <c r="AF18" s="302"/>
      <c r="AG18" s="315"/>
      <c r="AH18" s="303"/>
      <c r="AI18" s="304"/>
      <c r="AJ18" s="305"/>
      <c r="AK18" s="436"/>
      <c r="AL18" s="436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</row>
    <row r="19" spans="1:68" s="131" customFormat="1" ht="18.75" customHeight="1" thickBot="1" x14ac:dyDescent="0.25">
      <c r="A19" s="129"/>
      <c r="B19" s="1374"/>
      <c r="C19" s="1375"/>
      <c r="D19" s="894"/>
      <c r="E19" s="1308"/>
      <c r="F19" s="898"/>
      <c r="G19" s="898"/>
      <c r="H19" s="898"/>
      <c r="I19" s="900"/>
      <c r="J19" s="898"/>
      <c r="K19" s="898"/>
      <c r="L19" s="898"/>
      <c r="M19" s="1586"/>
      <c r="N19" s="1587"/>
      <c r="O19" s="900"/>
      <c r="P19" s="900"/>
      <c r="Q19" s="898"/>
      <c r="R19" s="900"/>
      <c r="S19" s="1313"/>
      <c r="T19" s="1313"/>
      <c r="U19" s="1313"/>
      <c r="V19" s="1313"/>
      <c r="W19" s="1313"/>
      <c r="X19" s="1313"/>
      <c r="Y19" s="901"/>
      <c r="Z19" s="402" t="s">
        <v>276</v>
      </c>
      <c r="AA19" s="144" t="s">
        <v>277</v>
      </c>
      <c r="AB19" s="319">
        <v>2</v>
      </c>
      <c r="AC19" s="310"/>
      <c r="AD19" s="297">
        <f>P19</f>
        <v>0</v>
      </c>
      <c r="AE19" s="299">
        <f>AD19*AB19</f>
        <v>0</v>
      </c>
      <c r="AF19" s="302">
        <f>AD19*AB19</f>
        <v>0</v>
      </c>
      <c r="AG19" s="315">
        <f>I19*AB19</f>
        <v>0</v>
      </c>
      <c r="AH19" s="303">
        <f>Q19*AB19</f>
        <v>0</v>
      </c>
      <c r="AI19" s="304">
        <f>O19*AB19</f>
        <v>0</v>
      </c>
      <c r="AJ19" s="305">
        <f>O19*AB19</f>
        <v>0</v>
      </c>
      <c r="AK19" s="436">
        <f>N19*AB19</f>
        <v>0</v>
      </c>
      <c r="AL19" s="436">
        <f>M19*AB19</f>
        <v>0</v>
      </c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</row>
    <row r="20" spans="1:68" s="130" customFormat="1" ht="24.95" customHeight="1" thickBot="1" x14ac:dyDescent="0.25">
      <c r="A20" s="129"/>
      <c r="B20" s="1532" t="s">
        <v>136</v>
      </c>
      <c r="C20" s="1534"/>
      <c r="D20" s="957"/>
      <c r="E20" s="955">
        <f t="shared" ref="E20:L20" si="4">SUM(E17:E18)</f>
        <v>151</v>
      </c>
      <c r="F20" s="955">
        <f>SUM(F17:F18)</f>
        <v>151</v>
      </c>
      <c r="G20" s="955"/>
      <c r="H20" s="955"/>
      <c r="I20" s="955">
        <f t="shared" si="4"/>
        <v>68</v>
      </c>
      <c r="J20" s="955">
        <f t="shared" si="4"/>
        <v>100</v>
      </c>
      <c r="K20" s="955">
        <f t="shared" si="4"/>
        <v>12</v>
      </c>
      <c r="L20" s="955">
        <f t="shared" si="4"/>
        <v>2</v>
      </c>
      <c r="M20" s="1582">
        <f>SUM(M17:N18)</f>
        <v>4.03</v>
      </c>
      <c r="N20" s="1583"/>
      <c r="O20" s="956">
        <f t="shared" ref="O20:X20" si="5">SUM(O17:O18)</f>
        <v>1.35</v>
      </c>
      <c r="P20" s="956">
        <f t="shared" si="5"/>
        <v>0</v>
      </c>
      <c r="Q20" s="955">
        <f t="shared" si="5"/>
        <v>2234</v>
      </c>
      <c r="R20" s="955">
        <f t="shared" si="5"/>
        <v>2229</v>
      </c>
      <c r="S20" s="956">
        <f t="shared" si="5"/>
        <v>4.7399999999999993</v>
      </c>
      <c r="T20" s="955">
        <f t="shared" si="5"/>
        <v>1703</v>
      </c>
      <c r="U20" s="955">
        <f t="shared" si="5"/>
        <v>1892</v>
      </c>
      <c r="V20" s="956">
        <f t="shared" si="5"/>
        <v>0.64000000000000012</v>
      </c>
      <c r="W20" s="955">
        <f t="shared" si="5"/>
        <v>525</v>
      </c>
      <c r="X20" s="955">
        <f t="shared" si="5"/>
        <v>342</v>
      </c>
      <c r="Y20" s="958" t="s">
        <v>218</v>
      </c>
      <c r="Z20" s="877" t="s">
        <v>140</v>
      </c>
      <c r="AA20" s="446">
        <v>44665</v>
      </c>
      <c r="AB20" s="319"/>
      <c r="AC20" s="311"/>
      <c r="AD20" s="297"/>
      <c r="AE20" s="299"/>
      <c r="AF20" s="302"/>
      <c r="AG20" s="315"/>
      <c r="AH20" s="303"/>
      <c r="AI20" s="304"/>
      <c r="AJ20" s="305"/>
      <c r="AK20" s="436"/>
      <c r="AL20" s="436"/>
      <c r="AM20" s="292"/>
      <c r="AN20" s="292"/>
    </row>
    <row r="21" spans="1:68" s="130" customFormat="1" ht="18.75" customHeight="1" thickBot="1" x14ac:dyDescent="0.25">
      <c r="A21" s="129"/>
      <c r="B21" s="1367"/>
      <c r="C21" s="1368"/>
      <c r="D21" s="951"/>
      <c r="E21" s="1318"/>
      <c r="F21" s="944"/>
      <c r="G21" s="944"/>
      <c r="H21" s="944"/>
      <c r="I21" s="944"/>
      <c r="J21" s="944"/>
      <c r="K21" s="944"/>
      <c r="L21" s="944"/>
      <c r="M21" s="1588"/>
      <c r="N21" s="1589"/>
      <c r="O21" s="959"/>
      <c r="P21" s="959"/>
      <c r="Q21" s="944"/>
      <c r="R21" s="944"/>
      <c r="S21" s="1322"/>
      <c r="T21" s="1322"/>
      <c r="U21" s="1322"/>
      <c r="V21" s="1322"/>
      <c r="W21" s="1322"/>
      <c r="X21" s="1322"/>
      <c r="Y21" s="952"/>
      <c r="Z21" s="292"/>
      <c r="AA21" s="292"/>
      <c r="AB21" s="319"/>
      <c r="AC21" s="311"/>
      <c r="AD21" s="297"/>
      <c r="AE21" s="299"/>
      <c r="AF21" s="302"/>
      <c r="AG21" s="315"/>
      <c r="AH21" s="303"/>
      <c r="AI21" s="304"/>
      <c r="AJ21" s="305"/>
      <c r="AK21" s="436"/>
      <c r="AL21" s="436"/>
      <c r="AM21" s="292"/>
      <c r="AN21" s="292"/>
    </row>
    <row r="22" spans="1:68" s="131" customFormat="1" ht="24.95" customHeight="1" thickBot="1" x14ac:dyDescent="0.25">
      <c r="A22" s="129"/>
      <c r="B22" s="1532" t="s">
        <v>876</v>
      </c>
      <c r="C22" s="1534"/>
      <c r="D22" s="957"/>
      <c r="E22" s="923">
        <f>E14</f>
        <v>1173</v>
      </c>
      <c r="F22" s="923">
        <f>F14</f>
        <v>1151</v>
      </c>
      <c r="G22" s="923">
        <f t="shared" ref="G22:H22" si="6">G14</f>
        <v>2290</v>
      </c>
      <c r="H22" s="923">
        <f t="shared" si="6"/>
        <v>120</v>
      </c>
      <c r="I22" s="923">
        <f t="shared" ref="I22:Q22" si="7">I14</f>
        <v>278</v>
      </c>
      <c r="J22" s="923">
        <f t="shared" si="7"/>
        <v>128</v>
      </c>
      <c r="K22" s="923">
        <f t="shared" si="7"/>
        <v>25</v>
      </c>
      <c r="L22" s="923">
        <f t="shared" si="7"/>
        <v>6</v>
      </c>
      <c r="M22" s="1582">
        <f t="shared" si="7"/>
        <v>35.1</v>
      </c>
      <c r="N22" s="1583"/>
      <c r="O22" s="924">
        <f t="shared" si="7"/>
        <v>14.05</v>
      </c>
      <c r="P22" s="924">
        <f>P14</f>
        <v>0</v>
      </c>
      <c r="Q22" s="923">
        <f t="shared" si="7"/>
        <v>11638</v>
      </c>
      <c r="R22" s="923">
        <f>R14</f>
        <v>12941</v>
      </c>
      <c r="S22" s="924">
        <f t="shared" ref="S22:U22" si="8">S14</f>
        <v>49.150000000000006</v>
      </c>
      <c r="T22" s="923">
        <f t="shared" si="8"/>
        <v>12941</v>
      </c>
      <c r="U22" s="923">
        <f t="shared" si="8"/>
        <v>11638</v>
      </c>
      <c r="V22" s="924">
        <f t="shared" ref="V22" si="9">V14</f>
        <v>0</v>
      </c>
      <c r="W22" s="923">
        <f t="shared" ref="W22:X22" si="10">W14</f>
        <v>0</v>
      </c>
      <c r="X22" s="923">
        <f t="shared" si="10"/>
        <v>0</v>
      </c>
      <c r="Y22" s="958" t="s">
        <v>652</v>
      </c>
      <c r="Z22" s="402"/>
      <c r="AA22" s="144"/>
      <c r="AB22" s="319"/>
      <c r="AC22" s="310"/>
      <c r="AD22" s="297"/>
      <c r="AE22" s="299"/>
      <c r="AF22" s="302"/>
      <c r="AG22" s="315"/>
      <c r="AH22" s="303"/>
      <c r="AI22" s="304"/>
      <c r="AJ22" s="953"/>
      <c r="AK22" s="436"/>
      <c r="AL22" s="436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</row>
    <row r="23" spans="1:68" s="134" customFormat="1" ht="24.95" customHeight="1" thickBot="1" x14ac:dyDescent="0.35">
      <c r="A23" s="129"/>
      <c r="B23" s="1532" t="s">
        <v>875</v>
      </c>
      <c r="C23" s="1534"/>
      <c r="D23" s="352"/>
      <c r="E23" s="923">
        <f>E20</f>
        <v>151</v>
      </c>
      <c r="F23" s="923">
        <f>F20</f>
        <v>151</v>
      </c>
      <c r="G23" s="923"/>
      <c r="H23" s="923"/>
      <c r="I23" s="923">
        <f t="shared" ref="I23:Q23" si="11">I20</f>
        <v>68</v>
      </c>
      <c r="J23" s="923">
        <f t="shared" si="11"/>
        <v>100</v>
      </c>
      <c r="K23" s="923">
        <f t="shared" si="11"/>
        <v>12</v>
      </c>
      <c r="L23" s="923">
        <f t="shared" si="11"/>
        <v>2</v>
      </c>
      <c r="M23" s="1582">
        <f t="shared" si="11"/>
        <v>4.03</v>
      </c>
      <c r="N23" s="1583"/>
      <c r="O23" s="924">
        <f t="shared" si="11"/>
        <v>1.35</v>
      </c>
      <c r="P23" s="923">
        <f>P20</f>
        <v>0</v>
      </c>
      <c r="Q23" s="923">
        <f t="shared" si="11"/>
        <v>2234</v>
      </c>
      <c r="R23" s="923">
        <f>R20</f>
        <v>2229</v>
      </c>
      <c r="S23" s="924">
        <f t="shared" ref="S23:U23" si="12">S20</f>
        <v>4.7399999999999993</v>
      </c>
      <c r="T23" s="923">
        <f t="shared" si="12"/>
        <v>1703</v>
      </c>
      <c r="U23" s="923">
        <f t="shared" si="12"/>
        <v>1892</v>
      </c>
      <c r="V23" s="924">
        <f t="shared" ref="V23" si="13">V20</f>
        <v>0.64000000000000012</v>
      </c>
      <c r="W23" s="923">
        <f t="shared" ref="W23:X23" si="14">W20</f>
        <v>525</v>
      </c>
      <c r="X23" s="923">
        <f t="shared" si="14"/>
        <v>342</v>
      </c>
      <c r="Y23" s="958" t="s">
        <v>218</v>
      </c>
      <c r="Z23" s="402" t="s">
        <v>276</v>
      </c>
      <c r="AA23" s="144" t="s">
        <v>277</v>
      </c>
      <c r="AB23" s="295" t="s">
        <v>389</v>
      </c>
      <c r="AC23" s="306"/>
      <c r="AD23" s="307"/>
      <c r="AE23" s="308" t="e">
        <f>#REF!</f>
        <v>#REF!</v>
      </c>
      <c r="AF23" s="308" t="e">
        <f>#REF!</f>
        <v>#REF!</v>
      </c>
      <c r="AG23" s="430" t="e">
        <f>#REF!</f>
        <v>#REF!</v>
      </c>
      <c r="AH23" s="430" t="e">
        <f>#REF!</f>
        <v>#REF!</v>
      </c>
      <c r="AI23" s="308" t="e">
        <f>#REF!</f>
        <v>#REF!</v>
      </c>
      <c r="AJ23" s="308" t="e">
        <f>#REF!</f>
        <v>#REF!</v>
      </c>
      <c r="AK23" s="308" t="e">
        <f>#REF!</f>
        <v>#REF!</v>
      </c>
      <c r="AL23" s="308" t="e">
        <f>#REF!</f>
        <v>#REF!</v>
      </c>
      <c r="AM23" s="211"/>
      <c r="AN23" s="212"/>
    </row>
    <row r="24" spans="1:68" s="135" customFormat="1" ht="39.950000000000003" customHeight="1" thickBot="1" x14ac:dyDescent="0.35">
      <c r="A24" s="413"/>
      <c r="B24" s="1621" t="s">
        <v>873</v>
      </c>
      <c r="C24" s="1622"/>
      <c r="D24" s="869"/>
      <c r="E24" s="1320">
        <f>E22+E23</f>
        <v>1324</v>
      </c>
      <c r="F24" s="906">
        <f>F22+F23</f>
        <v>1302</v>
      </c>
      <c r="G24" s="906">
        <f t="shared" ref="G24:H24" si="15">G22+G23</f>
        <v>2290</v>
      </c>
      <c r="H24" s="906">
        <f t="shared" si="15"/>
        <v>120</v>
      </c>
      <c r="I24" s="906">
        <f t="shared" ref="I24:K24" si="16">I22+I23</f>
        <v>346</v>
      </c>
      <c r="J24" s="906">
        <f t="shared" si="16"/>
        <v>228</v>
      </c>
      <c r="K24" s="906">
        <f t="shared" si="16"/>
        <v>37</v>
      </c>
      <c r="L24" s="906">
        <f>L22+L23</f>
        <v>8</v>
      </c>
      <c r="M24" s="1596">
        <f>M22+M23</f>
        <v>39.130000000000003</v>
      </c>
      <c r="N24" s="1597"/>
      <c r="O24" s="908">
        <f>O22+O23</f>
        <v>15.4</v>
      </c>
      <c r="P24" s="908">
        <f>P22+P23</f>
        <v>0</v>
      </c>
      <c r="Q24" s="906">
        <f t="shared" ref="Q24" si="17">Q22+Q23</f>
        <v>13872</v>
      </c>
      <c r="R24" s="906">
        <f t="shared" ref="R24:U24" si="18">R22+R23</f>
        <v>15170</v>
      </c>
      <c r="S24" s="908">
        <f t="shared" si="18"/>
        <v>53.890000000000008</v>
      </c>
      <c r="T24" s="906">
        <f t="shared" si="18"/>
        <v>14644</v>
      </c>
      <c r="U24" s="906">
        <f t="shared" si="18"/>
        <v>13530</v>
      </c>
      <c r="V24" s="908">
        <f t="shared" ref="V24" si="19">V22+V23</f>
        <v>0.64000000000000012</v>
      </c>
      <c r="W24" s="906">
        <f t="shared" ref="W24:X24" si="20">W22+W23</f>
        <v>525</v>
      </c>
      <c r="X24" s="906">
        <f t="shared" si="20"/>
        <v>342</v>
      </c>
      <c r="Y24" s="960"/>
      <c r="Z24" s="877" t="s">
        <v>140</v>
      </c>
      <c r="AA24" s="446">
        <v>44665</v>
      </c>
      <c r="AB24" s="296"/>
      <c r="AC24" s="329"/>
      <c r="AD24" s="334"/>
      <c r="AE24" s="335" t="e">
        <f t="shared" ref="AE24:AJ24" si="21">SUM(AE23:AE23)</f>
        <v>#REF!</v>
      </c>
      <c r="AF24" s="336" t="e">
        <f t="shared" si="21"/>
        <v>#REF!</v>
      </c>
      <c r="AG24" s="337" t="e">
        <f t="shared" si="21"/>
        <v>#REF!</v>
      </c>
      <c r="AH24" s="337" t="e">
        <f t="shared" si="21"/>
        <v>#REF!</v>
      </c>
      <c r="AI24" s="337" t="e">
        <f t="shared" si="21"/>
        <v>#REF!</v>
      </c>
      <c r="AJ24" s="338" t="e">
        <f t="shared" si="21"/>
        <v>#REF!</v>
      </c>
      <c r="AK24" s="1598" t="e">
        <f>SUM(AK23:AL23)</f>
        <v>#REF!</v>
      </c>
      <c r="AL24" s="1599"/>
      <c r="AM24" s="211"/>
      <c r="AN24" s="212"/>
    </row>
    <row r="25" spans="1:68" x14ac:dyDescent="0.2">
      <c r="E25" s="907"/>
      <c r="F25" s="907"/>
      <c r="G25" s="907"/>
      <c r="H25" s="907"/>
      <c r="I25" s="907"/>
      <c r="J25" s="907"/>
      <c r="K25" s="907"/>
      <c r="L25" s="907"/>
      <c r="M25" s="907"/>
      <c r="N25" s="907"/>
      <c r="O25" s="907"/>
      <c r="P25" s="907"/>
      <c r="Q25" s="907"/>
      <c r="R25" s="907"/>
      <c r="S25" s="907"/>
      <c r="T25" s="907"/>
      <c r="U25" s="907"/>
      <c r="V25" s="907"/>
      <c r="W25" s="907"/>
      <c r="X25" s="907"/>
      <c r="AE25" s="300"/>
      <c r="AF25" s="300"/>
      <c r="AG25" s="300"/>
      <c r="AH25" s="300"/>
      <c r="AI25" s="300"/>
      <c r="AJ25" s="300"/>
    </row>
  </sheetData>
  <mergeCells count="70">
    <mergeCell ref="B22:C22"/>
    <mergeCell ref="B23:C23"/>
    <mergeCell ref="B9:C9"/>
    <mergeCell ref="B10:C10"/>
    <mergeCell ref="B11:C11"/>
    <mergeCell ref="B12:C12"/>
    <mergeCell ref="B17:C17"/>
    <mergeCell ref="B18:C18"/>
    <mergeCell ref="B14:C14"/>
    <mergeCell ref="B20:C20"/>
    <mergeCell ref="B1:Y1"/>
    <mergeCell ref="I2:L2"/>
    <mergeCell ref="M2:R2"/>
    <mergeCell ref="Y2:Y6"/>
    <mergeCell ref="E3:E5"/>
    <mergeCell ref="E2:F2"/>
    <mergeCell ref="S3:S5"/>
    <mergeCell ref="T3:T5"/>
    <mergeCell ref="U3:U5"/>
    <mergeCell ref="S2:X2"/>
    <mergeCell ref="V3:V5"/>
    <mergeCell ref="W3:W5"/>
    <mergeCell ref="X3:X5"/>
    <mergeCell ref="G2:H2"/>
    <mergeCell ref="M24:N24"/>
    <mergeCell ref="AK24:AL24"/>
    <mergeCell ref="B2:C6"/>
    <mergeCell ref="AD4:AD6"/>
    <mergeCell ref="AE4:AE6"/>
    <mergeCell ref="AF4:AF6"/>
    <mergeCell ref="AG4:AG6"/>
    <mergeCell ref="AH4:AH6"/>
    <mergeCell ref="AI4:AI6"/>
    <mergeCell ref="Q3:Q5"/>
    <mergeCell ref="P3:P5"/>
    <mergeCell ref="AB3:AJ3"/>
    <mergeCell ref="AB4:AB6"/>
    <mergeCell ref="AC4:AC6"/>
    <mergeCell ref="AJ4:AJ6"/>
    <mergeCell ref="B24:C24"/>
    <mergeCell ref="AK4:AK6"/>
    <mergeCell ref="AL4:AL6"/>
    <mergeCell ref="B7:Y7"/>
    <mergeCell ref="M3:M5"/>
    <mergeCell ref="N3:N5"/>
    <mergeCell ref="O3:O5"/>
    <mergeCell ref="R3:R5"/>
    <mergeCell ref="F3:F5"/>
    <mergeCell ref="I3:I5"/>
    <mergeCell ref="J3:J5"/>
    <mergeCell ref="K3:K5"/>
    <mergeCell ref="L3:L5"/>
    <mergeCell ref="G3:G5"/>
    <mergeCell ref="H3:H5"/>
    <mergeCell ref="M8:N8"/>
    <mergeCell ref="M13:N13"/>
    <mergeCell ref="M9:N9"/>
    <mergeCell ref="M10:N10"/>
    <mergeCell ref="M11:N11"/>
    <mergeCell ref="M12:N12"/>
    <mergeCell ref="M22:N22"/>
    <mergeCell ref="M19:N19"/>
    <mergeCell ref="M21:N21"/>
    <mergeCell ref="M20:N20"/>
    <mergeCell ref="M23:N23"/>
    <mergeCell ref="M17:N17"/>
    <mergeCell ref="M14:N14"/>
    <mergeCell ref="M16:N16"/>
    <mergeCell ref="B15:Y15"/>
    <mergeCell ref="M18:N18"/>
  </mergeCells>
  <conditionalFormatting sqref="Z14:AA14">
    <cfRule type="containsBlanks" dxfId="44" priority="5">
      <formula>LEN(TRIM(Z14))=0</formula>
    </cfRule>
  </conditionalFormatting>
  <conditionalFormatting sqref="Z20:AA20">
    <cfRule type="containsBlanks" dxfId="43" priority="2">
      <formula>LEN(TRIM(Z20))=0</formula>
    </cfRule>
  </conditionalFormatting>
  <conditionalFormatting sqref="Z24:AA24">
    <cfRule type="containsBlanks" dxfId="42" priority="1">
      <formula>LEN(TRIM(Z24))=0</formula>
    </cfRule>
  </conditionalFormatting>
  <conditionalFormatting sqref="AM23:AN24">
    <cfRule type="containsBlanks" dxfId="41" priority="9">
      <formula>LEN(TRIM(AM23))=0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3275-7331-4B0B-A628-17DE555ED699}">
  <sheetPr>
    <tabColor rgb="FF00B050"/>
    <pageSetUpPr fitToPage="1"/>
  </sheetPr>
  <dimension ref="A1:AH52"/>
  <sheetViews>
    <sheetView showGridLines="0" showZeros="0" zoomScale="70" zoomScaleNormal="70" workbookViewId="0">
      <selection activeCell="I26" sqref="I26"/>
    </sheetView>
  </sheetViews>
  <sheetFormatPr defaultRowHeight="16.5" customHeight="1" x14ac:dyDescent="0.3"/>
  <cols>
    <col min="1" max="2" width="12.5" style="1206" customWidth="1"/>
    <col min="3" max="3" width="20.33203125" style="1206" customWidth="1"/>
    <col min="4" max="5" width="17.33203125" style="1206" customWidth="1"/>
    <col min="6" max="6" width="10.1640625" style="1206" customWidth="1"/>
    <col min="7" max="8" width="18.33203125" style="1206" customWidth="1"/>
    <col min="9" max="10" width="12.5" style="1207" customWidth="1"/>
    <col min="11" max="30" width="12.5" style="1206" customWidth="1"/>
    <col min="31" max="31" width="12.5" style="1198" customWidth="1"/>
    <col min="32" max="33" width="15.83203125" style="1198" customWidth="1"/>
    <col min="34" max="34" width="12.5" style="1198" customWidth="1"/>
    <col min="35" max="16384" width="9.33203125" style="1198"/>
  </cols>
  <sheetData>
    <row r="1" spans="1:34" ht="24.95" customHeight="1" thickBot="1" x14ac:dyDescent="0.35">
      <c r="A1" s="1623" t="s">
        <v>1034</v>
      </c>
      <c r="B1" s="1624"/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4"/>
      <c r="AC1" s="1624"/>
      <c r="AD1" s="1624"/>
      <c r="AE1" s="1624"/>
      <c r="AF1" s="1624"/>
      <c r="AG1" s="1625"/>
      <c r="AH1" s="1216"/>
    </row>
    <row r="2" spans="1:34" ht="16.5" customHeight="1" x14ac:dyDescent="0.3">
      <c r="A2" s="1677" t="s">
        <v>481</v>
      </c>
      <c r="B2" s="1680" t="s">
        <v>482</v>
      </c>
      <c r="C2" s="1658" t="s">
        <v>355</v>
      </c>
      <c r="D2" s="1685" t="s">
        <v>535</v>
      </c>
      <c r="E2" s="1686"/>
      <c r="F2" s="1688" t="s">
        <v>52</v>
      </c>
      <c r="G2" s="1691" t="s">
        <v>917</v>
      </c>
      <c r="H2" s="1658" t="s">
        <v>918</v>
      </c>
      <c r="I2" s="1656">
        <v>630</v>
      </c>
      <c r="J2" s="1657"/>
      <c r="K2" s="1657"/>
      <c r="L2" s="1657"/>
      <c r="M2" s="1197"/>
      <c r="N2" s="1197"/>
      <c r="O2" s="1197"/>
      <c r="P2" s="1197"/>
      <c r="Q2" s="1197"/>
      <c r="R2" s="1197"/>
      <c r="S2" s="1197"/>
      <c r="T2" s="1197"/>
      <c r="U2" s="1197"/>
      <c r="V2" s="1197"/>
      <c r="W2" s="1197"/>
      <c r="X2" s="1197"/>
      <c r="Y2" s="1197"/>
      <c r="Z2" s="1197"/>
      <c r="AA2" s="1197"/>
      <c r="AB2" s="1197"/>
      <c r="AC2" s="1197"/>
      <c r="AD2" s="1197"/>
      <c r="AE2" s="1197"/>
      <c r="AF2" s="1647" t="s">
        <v>134</v>
      </c>
      <c r="AG2" s="1648"/>
    </row>
    <row r="3" spans="1:34" ht="16.5" customHeight="1" x14ac:dyDescent="0.3">
      <c r="A3" s="1678"/>
      <c r="B3" s="1681"/>
      <c r="C3" s="1683"/>
      <c r="D3" s="1687"/>
      <c r="E3" s="1687"/>
      <c r="F3" s="1689"/>
      <c r="G3" s="1659"/>
      <c r="H3" s="1659"/>
      <c r="I3" s="1661" t="s">
        <v>919</v>
      </c>
      <c r="J3" s="1661" t="s">
        <v>977</v>
      </c>
      <c r="K3" s="1664" t="s">
        <v>1018</v>
      </c>
      <c r="L3" s="1664" t="s">
        <v>920</v>
      </c>
      <c r="M3" s="1653"/>
      <c r="N3" s="1644"/>
      <c r="O3" s="1644"/>
      <c r="P3" s="1217"/>
      <c r="Q3" s="1217"/>
      <c r="R3" s="1217"/>
      <c r="S3" s="1217"/>
      <c r="T3" s="1217"/>
      <c r="U3" s="1217"/>
      <c r="V3" s="1217"/>
      <c r="W3" s="1217"/>
      <c r="X3" s="1644"/>
      <c r="Y3" s="1217"/>
      <c r="Z3" s="1644"/>
      <c r="AA3" s="1217"/>
      <c r="AB3" s="1217"/>
      <c r="AC3" s="1644"/>
      <c r="AD3" s="1217"/>
      <c r="AE3" s="1644"/>
      <c r="AF3" s="1649"/>
      <c r="AG3" s="1650"/>
    </row>
    <row r="4" spans="1:34" ht="16.5" customHeight="1" x14ac:dyDescent="0.3">
      <c r="A4" s="1678"/>
      <c r="B4" s="1681"/>
      <c r="C4" s="1683"/>
      <c r="D4" s="1687"/>
      <c r="E4" s="1687"/>
      <c r="F4" s="1689"/>
      <c r="G4" s="1659"/>
      <c r="H4" s="1659"/>
      <c r="I4" s="1662"/>
      <c r="J4" s="1662"/>
      <c r="K4" s="1665"/>
      <c r="L4" s="1665"/>
      <c r="M4" s="1654"/>
      <c r="N4" s="1645"/>
      <c r="O4" s="1645"/>
      <c r="P4" s="1218"/>
      <c r="Q4" s="1218"/>
      <c r="R4" s="1218"/>
      <c r="S4" s="1218"/>
      <c r="T4" s="1218"/>
      <c r="U4" s="1218"/>
      <c r="V4" s="1218"/>
      <c r="W4" s="1218"/>
      <c r="X4" s="1645"/>
      <c r="Y4" s="1218"/>
      <c r="Z4" s="1645"/>
      <c r="AA4" s="1218"/>
      <c r="AB4" s="1218"/>
      <c r="AC4" s="1645"/>
      <c r="AD4" s="1218"/>
      <c r="AE4" s="1645"/>
      <c r="AF4" s="1649"/>
      <c r="AG4" s="1650"/>
    </row>
    <row r="5" spans="1:34" ht="16.5" customHeight="1" x14ac:dyDescent="0.3">
      <c r="A5" s="1678"/>
      <c r="B5" s="1681"/>
      <c r="C5" s="1683"/>
      <c r="D5" s="1687"/>
      <c r="E5" s="1687"/>
      <c r="F5" s="1689"/>
      <c r="G5" s="1659"/>
      <c r="H5" s="1659"/>
      <c r="I5" s="1662"/>
      <c r="J5" s="1662"/>
      <c r="K5" s="1665"/>
      <c r="L5" s="1665"/>
      <c r="M5" s="1654"/>
      <c r="N5" s="1645"/>
      <c r="O5" s="1645"/>
      <c r="P5" s="1218"/>
      <c r="Q5" s="1218"/>
      <c r="R5" s="1218"/>
      <c r="S5" s="1218"/>
      <c r="T5" s="1218"/>
      <c r="U5" s="1218"/>
      <c r="V5" s="1218"/>
      <c r="W5" s="1218"/>
      <c r="X5" s="1645"/>
      <c r="Y5" s="1218"/>
      <c r="Z5" s="1645"/>
      <c r="AA5" s="1218"/>
      <c r="AB5" s="1218"/>
      <c r="AC5" s="1645"/>
      <c r="AD5" s="1218"/>
      <c r="AE5" s="1645"/>
      <c r="AF5" s="1649"/>
      <c r="AG5" s="1650"/>
    </row>
    <row r="6" spans="1:34" ht="16.5" customHeight="1" x14ac:dyDescent="0.3">
      <c r="A6" s="1678"/>
      <c r="B6" s="1681"/>
      <c r="C6" s="1683"/>
      <c r="D6" s="1687"/>
      <c r="E6" s="1687"/>
      <c r="F6" s="1689"/>
      <c r="G6" s="1659"/>
      <c r="H6" s="1659"/>
      <c r="I6" s="1662"/>
      <c r="J6" s="1662"/>
      <c r="K6" s="1665"/>
      <c r="L6" s="1665"/>
      <c r="M6" s="1654"/>
      <c r="N6" s="1645"/>
      <c r="O6" s="1645"/>
      <c r="P6" s="1218"/>
      <c r="Q6" s="1218"/>
      <c r="R6" s="1218"/>
      <c r="S6" s="1218"/>
      <c r="T6" s="1218"/>
      <c r="U6" s="1218"/>
      <c r="V6" s="1218"/>
      <c r="W6" s="1218"/>
      <c r="X6" s="1645"/>
      <c r="Y6" s="1218"/>
      <c r="Z6" s="1645"/>
      <c r="AA6" s="1218"/>
      <c r="AB6" s="1218"/>
      <c r="AC6" s="1645"/>
      <c r="AD6" s="1218"/>
      <c r="AE6" s="1645"/>
      <c r="AF6" s="1649"/>
      <c r="AG6" s="1650"/>
    </row>
    <row r="7" spans="1:34" ht="16.5" customHeight="1" x14ac:dyDescent="0.3">
      <c r="A7" s="1678"/>
      <c r="B7" s="1681"/>
      <c r="C7" s="1683"/>
      <c r="D7" s="1687"/>
      <c r="E7" s="1687"/>
      <c r="F7" s="1689"/>
      <c r="G7" s="1659"/>
      <c r="H7" s="1659"/>
      <c r="I7" s="1662"/>
      <c r="J7" s="1662"/>
      <c r="K7" s="1665"/>
      <c r="L7" s="1665"/>
      <c r="M7" s="1654"/>
      <c r="N7" s="1645"/>
      <c r="O7" s="1645"/>
      <c r="P7" s="1218"/>
      <c r="Q7" s="1218"/>
      <c r="R7" s="1218"/>
      <c r="S7" s="1218"/>
      <c r="T7" s="1218"/>
      <c r="U7" s="1218"/>
      <c r="V7" s="1218"/>
      <c r="W7" s="1218"/>
      <c r="X7" s="1645"/>
      <c r="Y7" s="1218"/>
      <c r="Z7" s="1645"/>
      <c r="AA7" s="1218"/>
      <c r="AB7" s="1218"/>
      <c r="AC7" s="1645"/>
      <c r="AD7" s="1218"/>
      <c r="AE7" s="1645"/>
      <c r="AF7" s="1649"/>
      <c r="AG7" s="1650"/>
    </row>
    <row r="8" spans="1:34" ht="16.5" customHeight="1" x14ac:dyDescent="0.3">
      <c r="A8" s="1678"/>
      <c r="B8" s="1681"/>
      <c r="C8" s="1683"/>
      <c r="D8" s="1687"/>
      <c r="E8" s="1687"/>
      <c r="F8" s="1689"/>
      <c r="G8" s="1659"/>
      <c r="H8" s="1659"/>
      <c r="I8" s="1662"/>
      <c r="J8" s="1662"/>
      <c r="K8" s="1665"/>
      <c r="L8" s="1665"/>
      <c r="M8" s="1654"/>
      <c r="N8" s="1645"/>
      <c r="O8" s="1645"/>
      <c r="P8" s="1218"/>
      <c r="Q8" s="1218"/>
      <c r="R8" s="1218"/>
      <c r="S8" s="1218"/>
      <c r="T8" s="1218"/>
      <c r="U8" s="1218"/>
      <c r="V8" s="1218"/>
      <c r="W8" s="1218"/>
      <c r="X8" s="1645"/>
      <c r="Y8" s="1218"/>
      <c r="Z8" s="1645"/>
      <c r="AA8" s="1218"/>
      <c r="AB8" s="1218"/>
      <c r="AC8" s="1645"/>
      <c r="AD8" s="1218"/>
      <c r="AE8" s="1645"/>
      <c r="AF8" s="1649"/>
      <c r="AG8" s="1650"/>
    </row>
    <row r="9" spans="1:34" ht="16.5" customHeight="1" x14ac:dyDescent="0.3">
      <c r="A9" s="1678"/>
      <c r="B9" s="1681"/>
      <c r="C9" s="1683"/>
      <c r="D9" s="1687"/>
      <c r="E9" s="1687"/>
      <c r="F9" s="1689"/>
      <c r="G9" s="1659"/>
      <c r="H9" s="1659"/>
      <c r="I9" s="1662"/>
      <c r="J9" s="1662"/>
      <c r="K9" s="1665"/>
      <c r="L9" s="1665"/>
      <c r="M9" s="1654"/>
      <c r="N9" s="1645"/>
      <c r="O9" s="1645"/>
      <c r="P9" s="1218"/>
      <c r="Q9" s="1218"/>
      <c r="R9" s="1218"/>
      <c r="S9" s="1218"/>
      <c r="T9" s="1218"/>
      <c r="U9" s="1218"/>
      <c r="V9" s="1218"/>
      <c r="W9" s="1218"/>
      <c r="X9" s="1645"/>
      <c r="Y9" s="1218"/>
      <c r="Z9" s="1645"/>
      <c r="AA9" s="1218"/>
      <c r="AB9" s="1218"/>
      <c r="AC9" s="1645"/>
      <c r="AD9" s="1218"/>
      <c r="AE9" s="1645"/>
      <c r="AF9" s="1649"/>
      <c r="AG9" s="1650"/>
    </row>
    <row r="10" spans="1:34" ht="16.5" customHeight="1" x14ac:dyDescent="0.3">
      <c r="A10" s="1678"/>
      <c r="B10" s="1681"/>
      <c r="C10" s="1683"/>
      <c r="D10" s="1687"/>
      <c r="E10" s="1687"/>
      <c r="F10" s="1689"/>
      <c r="G10" s="1659"/>
      <c r="H10" s="1659"/>
      <c r="I10" s="1662"/>
      <c r="J10" s="1662"/>
      <c r="K10" s="1665"/>
      <c r="L10" s="1665"/>
      <c r="M10" s="1654"/>
      <c r="N10" s="1645"/>
      <c r="O10" s="1645"/>
      <c r="P10" s="1218"/>
      <c r="Q10" s="1218"/>
      <c r="R10" s="1218"/>
      <c r="S10" s="1218"/>
      <c r="T10" s="1218"/>
      <c r="U10" s="1218"/>
      <c r="V10" s="1218"/>
      <c r="W10" s="1218"/>
      <c r="X10" s="1645"/>
      <c r="Y10" s="1218"/>
      <c r="Z10" s="1645"/>
      <c r="AA10" s="1218"/>
      <c r="AB10" s="1218"/>
      <c r="AC10" s="1645"/>
      <c r="AD10" s="1218"/>
      <c r="AE10" s="1645"/>
      <c r="AF10" s="1649"/>
      <c r="AG10" s="1650"/>
    </row>
    <row r="11" spans="1:34" ht="16.5" customHeight="1" x14ac:dyDescent="0.3">
      <c r="A11" s="1678"/>
      <c r="B11" s="1681"/>
      <c r="C11" s="1683"/>
      <c r="D11" s="1687"/>
      <c r="E11" s="1687"/>
      <c r="F11" s="1689"/>
      <c r="G11" s="1659"/>
      <c r="H11" s="1659"/>
      <c r="I11" s="1662"/>
      <c r="J11" s="1662"/>
      <c r="K11" s="1665"/>
      <c r="L11" s="1665"/>
      <c r="M11" s="1654"/>
      <c r="N11" s="1645"/>
      <c r="O11" s="1645"/>
      <c r="P11" s="1218"/>
      <c r="Q11" s="1218"/>
      <c r="R11" s="1218"/>
      <c r="S11" s="1218"/>
      <c r="T11" s="1218"/>
      <c r="U11" s="1218"/>
      <c r="V11" s="1218"/>
      <c r="W11" s="1218"/>
      <c r="X11" s="1645"/>
      <c r="Y11" s="1218"/>
      <c r="Z11" s="1645"/>
      <c r="AA11" s="1218"/>
      <c r="AB11" s="1218"/>
      <c r="AC11" s="1645"/>
      <c r="AD11" s="1218"/>
      <c r="AE11" s="1645"/>
      <c r="AF11" s="1649"/>
      <c r="AG11" s="1650"/>
    </row>
    <row r="12" spans="1:34" ht="16.5" customHeight="1" x14ac:dyDescent="0.3">
      <c r="A12" s="1678"/>
      <c r="B12" s="1681"/>
      <c r="C12" s="1683"/>
      <c r="D12" s="1687"/>
      <c r="E12" s="1687"/>
      <c r="F12" s="1689"/>
      <c r="G12" s="1659"/>
      <c r="H12" s="1659"/>
      <c r="I12" s="1662"/>
      <c r="J12" s="1662"/>
      <c r="K12" s="1665"/>
      <c r="L12" s="1665"/>
      <c r="M12" s="1654"/>
      <c r="N12" s="1645"/>
      <c r="O12" s="1645"/>
      <c r="P12" s="1218"/>
      <c r="Q12" s="1218"/>
      <c r="R12" s="1218"/>
      <c r="S12" s="1218"/>
      <c r="T12" s="1218"/>
      <c r="U12" s="1218"/>
      <c r="V12" s="1218"/>
      <c r="W12" s="1218"/>
      <c r="X12" s="1645"/>
      <c r="Y12" s="1218"/>
      <c r="Z12" s="1645"/>
      <c r="AA12" s="1218"/>
      <c r="AB12" s="1218"/>
      <c r="AC12" s="1645"/>
      <c r="AD12" s="1218"/>
      <c r="AE12" s="1645"/>
      <c r="AF12" s="1649"/>
      <c r="AG12" s="1650"/>
    </row>
    <row r="13" spans="1:34" ht="16.5" customHeight="1" x14ac:dyDescent="0.3">
      <c r="A13" s="1678"/>
      <c r="B13" s="1681"/>
      <c r="C13" s="1683"/>
      <c r="D13" s="1687"/>
      <c r="E13" s="1687"/>
      <c r="F13" s="1689"/>
      <c r="G13" s="1659"/>
      <c r="H13" s="1659"/>
      <c r="I13" s="1663"/>
      <c r="J13" s="1663"/>
      <c r="K13" s="1666"/>
      <c r="L13" s="1666"/>
      <c r="M13" s="1655"/>
      <c r="N13" s="1646"/>
      <c r="O13" s="1646"/>
      <c r="P13" s="1219"/>
      <c r="Q13" s="1219"/>
      <c r="R13" s="1219"/>
      <c r="S13" s="1219"/>
      <c r="T13" s="1219"/>
      <c r="U13" s="1219"/>
      <c r="V13" s="1219"/>
      <c r="W13" s="1219"/>
      <c r="X13" s="1646"/>
      <c r="Y13" s="1219"/>
      <c r="Z13" s="1646"/>
      <c r="AA13" s="1219"/>
      <c r="AB13" s="1219"/>
      <c r="AC13" s="1646"/>
      <c r="AD13" s="1219"/>
      <c r="AE13" s="1646"/>
      <c r="AF13" s="1649"/>
      <c r="AG13" s="1650"/>
    </row>
    <row r="14" spans="1:34" ht="16.5" customHeight="1" thickBot="1" x14ac:dyDescent="0.35">
      <c r="A14" s="1679"/>
      <c r="B14" s="1682"/>
      <c r="C14" s="1684"/>
      <c r="D14" s="1220" t="s">
        <v>65</v>
      </c>
      <c r="E14" s="1220" t="s">
        <v>66</v>
      </c>
      <c r="F14" s="1690"/>
      <c r="G14" s="1660"/>
      <c r="H14" s="1660"/>
      <c r="I14" s="1221" t="s">
        <v>67</v>
      </c>
      <c r="J14" s="1221" t="s">
        <v>67</v>
      </c>
      <c r="K14" s="1221" t="s">
        <v>56</v>
      </c>
      <c r="L14" s="1221" t="s">
        <v>808</v>
      </c>
      <c r="M14" s="1222"/>
      <c r="N14" s="1222"/>
      <c r="O14" s="1223"/>
      <c r="P14" s="1223"/>
      <c r="Q14" s="1223"/>
      <c r="R14" s="1223"/>
      <c r="S14" s="1223"/>
      <c r="T14" s="1223"/>
      <c r="U14" s="1223"/>
      <c r="V14" s="1223"/>
      <c r="W14" s="1223"/>
      <c r="X14" s="1223"/>
      <c r="Y14" s="1223"/>
      <c r="Z14" s="1224"/>
      <c r="AA14" s="1224"/>
      <c r="AB14" s="1224"/>
      <c r="AC14" s="1224"/>
      <c r="AD14" s="1224"/>
      <c r="AE14" s="1224"/>
      <c r="AF14" s="1651"/>
      <c r="AG14" s="1652"/>
    </row>
    <row r="15" spans="1:34" ht="16.5" customHeight="1" thickBot="1" x14ac:dyDescent="0.35">
      <c r="A15" s="1692" t="s">
        <v>228</v>
      </c>
      <c r="B15" s="1693"/>
      <c r="C15" s="1693"/>
      <c r="D15" s="1693"/>
      <c r="E15" s="1693"/>
      <c r="F15" s="1693"/>
      <c r="G15" s="1693"/>
      <c r="H15" s="1693"/>
      <c r="I15" s="1693"/>
      <c r="J15" s="1693"/>
      <c r="K15" s="1693"/>
      <c r="L15" s="1693"/>
      <c r="M15" s="1693"/>
      <c r="N15" s="1693"/>
      <c r="O15" s="1693"/>
      <c r="P15" s="1693"/>
      <c r="Q15" s="1693"/>
      <c r="R15" s="1693"/>
      <c r="S15" s="1693"/>
      <c r="T15" s="1693"/>
      <c r="U15" s="1693"/>
      <c r="V15" s="1693"/>
      <c r="W15" s="1693"/>
      <c r="X15" s="1693"/>
      <c r="Y15" s="1693"/>
      <c r="Z15" s="1693"/>
      <c r="AA15" s="1693"/>
      <c r="AB15" s="1693"/>
      <c r="AC15" s="1693"/>
      <c r="AD15" s="1693"/>
      <c r="AE15" s="1693"/>
      <c r="AF15" s="1693"/>
      <c r="AG15" s="1694"/>
    </row>
    <row r="16" spans="1:34" ht="16.5" customHeight="1" x14ac:dyDescent="0.3">
      <c r="A16" s="1225"/>
      <c r="B16" s="1226"/>
      <c r="C16" s="1226"/>
      <c r="D16" s="1379"/>
      <c r="E16" s="1380"/>
      <c r="F16" s="1227"/>
      <c r="G16" s="1227"/>
      <c r="H16" s="1227"/>
      <c r="I16" s="1228"/>
      <c r="J16" s="1228"/>
      <c r="K16" s="1229"/>
      <c r="L16" s="1226"/>
      <c r="M16" s="1226"/>
      <c r="N16" s="1230"/>
      <c r="O16" s="1230"/>
      <c r="P16" s="1230"/>
      <c r="Q16" s="1230"/>
      <c r="R16" s="1230"/>
      <c r="S16" s="1230"/>
      <c r="T16" s="1230"/>
      <c r="U16" s="1230"/>
      <c r="V16" s="1230"/>
      <c r="W16" s="1230"/>
      <c r="X16" s="1230"/>
      <c r="Y16" s="1230"/>
      <c r="Z16" s="1231"/>
      <c r="AA16" s="1231"/>
      <c r="AB16" s="1231"/>
      <c r="AC16" s="1231"/>
      <c r="AD16" s="1231"/>
      <c r="AE16" s="1232"/>
      <c r="AF16" s="1270"/>
      <c r="AG16" s="1271"/>
    </row>
    <row r="17" spans="1:33" ht="16.5" customHeight="1" x14ac:dyDescent="0.3">
      <c r="A17" s="1638" t="s">
        <v>1020</v>
      </c>
      <c r="B17" s="1636" t="s">
        <v>1019</v>
      </c>
      <c r="C17" s="1636" t="s">
        <v>1021</v>
      </c>
      <c r="D17" s="1640" t="s">
        <v>1028</v>
      </c>
      <c r="E17" s="1641"/>
      <c r="F17" s="1634" t="s">
        <v>1022</v>
      </c>
      <c r="G17" s="1227" t="s">
        <v>1023</v>
      </c>
      <c r="H17" s="1227" t="s">
        <v>1025</v>
      </c>
      <c r="I17" s="1228"/>
      <c r="J17" s="1381">
        <v>13.5</v>
      </c>
      <c r="K17" s="1226">
        <v>2</v>
      </c>
      <c r="L17" s="1226">
        <v>9</v>
      </c>
      <c r="M17" s="1226"/>
      <c r="N17" s="1230"/>
      <c r="O17" s="1230"/>
      <c r="P17" s="1230"/>
      <c r="Q17" s="1230"/>
      <c r="R17" s="1230"/>
      <c r="S17" s="1230"/>
      <c r="T17" s="1230"/>
      <c r="U17" s="1230"/>
      <c r="V17" s="1230"/>
      <c r="W17" s="1230"/>
      <c r="X17" s="1230"/>
      <c r="Y17" s="1230"/>
      <c r="Z17" s="1231"/>
      <c r="AA17" s="1231"/>
      <c r="AB17" s="1231"/>
      <c r="AC17" s="1231"/>
      <c r="AD17" s="1231"/>
      <c r="AE17" s="1232"/>
      <c r="AF17" s="1270"/>
      <c r="AG17" s="1271"/>
    </row>
    <row r="18" spans="1:33" ht="16.5" customHeight="1" x14ac:dyDescent="0.3">
      <c r="A18" s="1639"/>
      <c r="B18" s="1637"/>
      <c r="C18" s="1637"/>
      <c r="D18" s="1642"/>
      <c r="E18" s="1643"/>
      <c r="F18" s="1635"/>
      <c r="G18" s="1227" t="s">
        <v>1024</v>
      </c>
      <c r="H18" s="1227" t="s">
        <v>1026</v>
      </c>
      <c r="I18" s="1228"/>
      <c r="J18" s="1228"/>
      <c r="K18" s="1229"/>
      <c r="L18" s="1226">
        <v>5</v>
      </c>
      <c r="M18" s="1226"/>
      <c r="N18" s="1230"/>
      <c r="O18" s="1230"/>
      <c r="P18" s="1230"/>
      <c r="Q18" s="1230"/>
      <c r="R18" s="1230"/>
      <c r="S18" s="1230"/>
      <c r="T18" s="1230"/>
      <c r="U18" s="1230"/>
      <c r="V18" s="1230"/>
      <c r="W18" s="1230"/>
      <c r="X18" s="1230"/>
      <c r="Y18" s="1230"/>
      <c r="Z18" s="1231"/>
      <c r="AA18" s="1231"/>
      <c r="AB18" s="1231"/>
      <c r="AC18" s="1231"/>
      <c r="AD18" s="1231"/>
      <c r="AE18" s="1232"/>
      <c r="AF18" s="1270"/>
      <c r="AG18" s="1271"/>
    </row>
    <row r="19" spans="1:33" ht="16.5" customHeight="1" x14ac:dyDescent="0.3">
      <c r="A19" s="1638" t="s">
        <v>1020</v>
      </c>
      <c r="B19" s="1636" t="s">
        <v>1027</v>
      </c>
      <c r="C19" s="1636" t="s">
        <v>1021</v>
      </c>
      <c r="D19" s="1640" t="s">
        <v>1029</v>
      </c>
      <c r="E19" s="1641"/>
      <c r="F19" s="1634" t="s">
        <v>1022</v>
      </c>
      <c r="G19" s="1227" t="s">
        <v>1023</v>
      </c>
      <c r="H19" s="1227" t="s">
        <v>1025</v>
      </c>
      <c r="I19" s="1228"/>
      <c r="J19" s="1381">
        <v>13.5</v>
      </c>
      <c r="K19" s="1226">
        <v>2</v>
      </c>
      <c r="L19" s="1226">
        <v>9</v>
      </c>
      <c r="M19" s="1226"/>
      <c r="N19" s="1230"/>
      <c r="O19" s="1230"/>
      <c r="P19" s="1230"/>
      <c r="Q19" s="1230"/>
      <c r="R19" s="1230"/>
      <c r="S19" s="1230"/>
      <c r="T19" s="1230"/>
      <c r="U19" s="1230"/>
      <c r="V19" s="1230"/>
      <c r="W19" s="1230"/>
      <c r="X19" s="1230"/>
      <c r="Y19" s="1230"/>
      <c r="Z19" s="1231"/>
      <c r="AA19" s="1231"/>
      <c r="AB19" s="1231"/>
      <c r="AC19" s="1231"/>
      <c r="AD19" s="1231"/>
      <c r="AE19" s="1232"/>
      <c r="AF19" s="1270"/>
      <c r="AG19" s="1271"/>
    </row>
    <row r="20" spans="1:33" ht="16.5" customHeight="1" x14ac:dyDescent="0.3">
      <c r="A20" s="1639"/>
      <c r="B20" s="1637"/>
      <c r="C20" s="1637"/>
      <c r="D20" s="1642"/>
      <c r="E20" s="1643"/>
      <c r="F20" s="1635"/>
      <c r="G20" s="1227" t="s">
        <v>1024</v>
      </c>
      <c r="H20" s="1227" t="s">
        <v>1026</v>
      </c>
      <c r="I20" s="1228"/>
      <c r="J20" s="1228"/>
      <c r="K20" s="1229"/>
      <c r="L20" s="1226">
        <v>5</v>
      </c>
      <c r="M20" s="1226"/>
      <c r="N20" s="1230"/>
      <c r="O20" s="1230"/>
      <c r="P20" s="1230"/>
      <c r="Q20" s="1230"/>
      <c r="R20" s="1230"/>
      <c r="S20" s="1230"/>
      <c r="T20" s="1230"/>
      <c r="U20" s="1230"/>
      <c r="V20" s="1230"/>
      <c r="W20" s="1230"/>
      <c r="X20" s="1230"/>
      <c r="Y20" s="1230"/>
      <c r="Z20" s="1231"/>
      <c r="AA20" s="1231"/>
      <c r="AB20" s="1231"/>
      <c r="AC20" s="1231"/>
      <c r="AD20" s="1231"/>
      <c r="AE20" s="1232"/>
      <c r="AF20" s="1270"/>
      <c r="AG20" s="1271"/>
    </row>
    <row r="21" spans="1:33" ht="16.5" customHeight="1" x14ac:dyDescent="0.3">
      <c r="A21" s="1225" t="s">
        <v>1007</v>
      </c>
      <c r="B21" s="1226" t="s">
        <v>923</v>
      </c>
      <c r="C21" s="1226" t="s">
        <v>927</v>
      </c>
      <c r="D21" s="1642">
        <v>9425</v>
      </c>
      <c r="E21" s="1643"/>
      <c r="F21" s="1227" t="s">
        <v>185</v>
      </c>
      <c r="G21" s="1227" t="s">
        <v>921</v>
      </c>
      <c r="H21" s="1227" t="s">
        <v>922</v>
      </c>
      <c r="I21" s="1228">
        <v>10</v>
      </c>
      <c r="J21" s="1228"/>
      <c r="K21" s="1229"/>
      <c r="L21" s="1226">
        <v>1</v>
      </c>
      <c r="M21" s="1226"/>
      <c r="N21" s="1230"/>
      <c r="O21" s="1230"/>
      <c r="P21" s="1230"/>
      <c r="Q21" s="1230"/>
      <c r="R21" s="1230"/>
      <c r="S21" s="1230"/>
      <c r="T21" s="1230"/>
      <c r="U21" s="1230"/>
      <c r="V21" s="1230"/>
      <c r="W21" s="1230"/>
      <c r="X21" s="1230"/>
      <c r="Y21" s="1230"/>
      <c r="Z21" s="1231"/>
      <c r="AA21" s="1231"/>
      <c r="AB21" s="1231"/>
      <c r="AC21" s="1231"/>
      <c r="AD21" s="1231"/>
      <c r="AE21" s="1232"/>
      <c r="AF21" s="1698"/>
      <c r="AG21" s="1699"/>
    </row>
    <row r="22" spans="1:33" ht="16.5" customHeight="1" x14ac:dyDescent="0.3">
      <c r="A22" s="1638" t="s">
        <v>1032</v>
      </c>
      <c r="B22" s="1636" t="s">
        <v>1030</v>
      </c>
      <c r="C22" s="1636" t="s">
        <v>1021</v>
      </c>
      <c r="D22" s="1640" t="s">
        <v>1033</v>
      </c>
      <c r="E22" s="1641"/>
      <c r="F22" s="1634" t="s">
        <v>1022</v>
      </c>
      <c r="G22" s="1227" t="s">
        <v>1023</v>
      </c>
      <c r="H22" s="1227" t="s">
        <v>1025</v>
      </c>
      <c r="I22" s="1228"/>
      <c r="J22" s="1381">
        <v>13.5</v>
      </c>
      <c r="K22" s="1226">
        <v>2</v>
      </c>
      <c r="L22" s="1226">
        <v>9</v>
      </c>
      <c r="M22" s="1226"/>
      <c r="N22" s="1230"/>
      <c r="O22" s="1230"/>
      <c r="P22" s="1230"/>
      <c r="Q22" s="1230"/>
      <c r="R22" s="1230"/>
      <c r="S22" s="1230"/>
      <c r="T22" s="1230"/>
      <c r="U22" s="1230"/>
      <c r="V22" s="1230"/>
      <c r="W22" s="1230"/>
      <c r="X22" s="1230"/>
      <c r="Y22" s="1230"/>
      <c r="Z22" s="1231"/>
      <c r="AA22" s="1231"/>
      <c r="AB22" s="1231"/>
      <c r="AC22" s="1231"/>
      <c r="AD22" s="1231"/>
      <c r="AE22" s="1232"/>
      <c r="AF22" s="1270"/>
      <c r="AG22" s="1271"/>
    </row>
    <row r="23" spans="1:33" ht="16.5" customHeight="1" x14ac:dyDescent="0.3">
      <c r="A23" s="1639"/>
      <c r="B23" s="1637"/>
      <c r="C23" s="1637"/>
      <c r="D23" s="1642"/>
      <c r="E23" s="1643"/>
      <c r="F23" s="1635"/>
      <c r="G23" s="1227" t="s">
        <v>1024</v>
      </c>
      <c r="H23" s="1227" t="s">
        <v>1026</v>
      </c>
      <c r="I23" s="1228"/>
      <c r="J23" s="1228"/>
      <c r="K23" s="1229"/>
      <c r="L23" s="1226">
        <v>5</v>
      </c>
      <c r="M23" s="1226"/>
      <c r="N23" s="1230"/>
      <c r="O23" s="1230"/>
      <c r="P23" s="1230"/>
      <c r="Q23" s="1230"/>
      <c r="R23" s="1230"/>
      <c r="S23" s="1230"/>
      <c r="T23" s="1230"/>
      <c r="U23" s="1230"/>
      <c r="V23" s="1230"/>
      <c r="W23" s="1230"/>
      <c r="X23" s="1230"/>
      <c r="Y23" s="1230"/>
      <c r="Z23" s="1231"/>
      <c r="AA23" s="1231"/>
      <c r="AB23" s="1231"/>
      <c r="AC23" s="1231"/>
      <c r="AD23" s="1231"/>
      <c r="AE23" s="1232"/>
      <c r="AF23" s="1270"/>
      <c r="AG23" s="1271"/>
    </row>
    <row r="24" spans="1:33" ht="16.5" customHeight="1" x14ac:dyDescent="0.3">
      <c r="A24" s="1638" t="s">
        <v>1032</v>
      </c>
      <c r="B24" s="1636" t="s">
        <v>1031</v>
      </c>
      <c r="C24" s="1636" t="s">
        <v>1021</v>
      </c>
      <c r="D24" s="1640">
        <v>31834</v>
      </c>
      <c r="E24" s="1641"/>
      <c r="F24" s="1634" t="s">
        <v>1022</v>
      </c>
      <c r="G24" s="1227" t="s">
        <v>1023</v>
      </c>
      <c r="H24" s="1227" t="s">
        <v>1025</v>
      </c>
      <c r="I24" s="1228"/>
      <c r="J24" s="1381">
        <v>13.5</v>
      </c>
      <c r="K24" s="1226">
        <v>2</v>
      </c>
      <c r="L24" s="1226">
        <v>9</v>
      </c>
      <c r="M24" s="1226"/>
      <c r="N24" s="1230"/>
      <c r="O24" s="1230"/>
      <c r="P24" s="1230"/>
      <c r="Q24" s="1230"/>
      <c r="R24" s="1230"/>
      <c r="S24" s="1230"/>
      <c r="T24" s="1230"/>
      <c r="U24" s="1230"/>
      <c r="V24" s="1230"/>
      <c r="W24" s="1230"/>
      <c r="X24" s="1230"/>
      <c r="Y24" s="1230"/>
      <c r="Z24" s="1231"/>
      <c r="AA24" s="1231"/>
      <c r="AB24" s="1231"/>
      <c r="AC24" s="1231"/>
      <c r="AD24" s="1231"/>
      <c r="AE24" s="1232"/>
      <c r="AF24" s="1270"/>
      <c r="AG24" s="1271"/>
    </row>
    <row r="25" spans="1:33" ht="16.5" customHeight="1" x14ac:dyDescent="0.3">
      <c r="A25" s="1639"/>
      <c r="B25" s="1637"/>
      <c r="C25" s="1637"/>
      <c r="D25" s="1642"/>
      <c r="E25" s="1643"/>
      <c r="F25" s="1635"/>
      <c r="G25" s="1227" t="s">
        <v>1024</v>
      </c>
      <c r="H25" s="1227" t="s">
        <v>1026</v>
      </c>
      <c r="I25" s="1228"/>
      <c r="J25" s="1228"/>
      <c r="K25" s="1229"/>
      <c r="L25" s="1226">
        <v>5</v>
      </c>
      <c r="M25" s="1226"/>
      <c r="N25" s="1230"/>
      <c r="O25" s="1230"/>
      <c r="P25" s="1230"/>
      <c r="Q25" s="1230"/>
      <c r="R25" s="1230"/>
      <c r="S25" s="1230"/>
      <c r="T25" s="1230"/>
      <c r="U25" s="1230"/>
      <c r="V25" s="1230"/>
      <c r="W25" s="1230"/>
      <c r="X25" s="1230"/>
      <c r="Y25" s="1230"/>
      <c r="Z25" s="1231"/>
      <c r="AA25" s="1231"/>
      <c r="AB25" s="1231"/>
      <c r="AC25" s="1231"/>
      <c r="AD25" s="1231"/>
      <c r="AE25" s="1232"/>
      <c r="AF25" s="1270"/>
      <c r="AG25" s="1271"/>
    </row>
    <row r="26" spans="1:33" ht="16.5" customHeight="1" x14ac:dyDescent="0.3">
      <c r="A26" s="1209" t="s">
        <v>1009</v>
      </c>
      <c r="B26" s="1208" t="s">
        <v>924</v>
      </c>
      <c r="C26" s="1208" t="s">
        <v>928</v>
      </c>
      <c r="D26" s="1672">
        <v>45235</v>
      </c>
      <c r="E26" s="1673"/>
      <c r="F26" s="1210" t="s">
        <v>185</v>
      </c>
      <c r="G26" s="1210" t="s">
        <v>921</v>
      </c>
      <c r="H26" s="1210" t="s">
        <v>922</v>
      </c>
      <c r="I26" s="1211">
        <v>10</v>
      </c>
      <c r="J26" s="1211"/>
      <c r="K26" s="1212"/>
      <c r="L26" s="1208">
        <v>1</v>
      </c>
      <c r="M26" s="1208"/>
      <c r="N26" s="1200"/>
      <c r="O26" s="1200"/>
      <c r="P26" s="1200"/>
      <c r="Q26" s="1200"/>
      <c r="R26" s="1200"/>
      <c r="S26" s="1200"/>
      <c r="T26" s="1200"/>
      <c r="U26" s="1200"/>
      <c r="V26" s="1200"/>
      <c r="W26" s="1200"/>
      <c r="X26" s="1200"/>
      <c r="Y26" s="1200"/>
      <c r="Z26" s="1201"/>
      <c r="AA26" s="1201"/>
      <c r="AB26" s="1201"/>
      <c r="AC26" s="1201"/>
      <c r="AD26" s="1201"/>
      <c r="AE26" s="1205"/>
      <c r="AF26" s="1698"/>
      <c r="AG26" s="1699"/>
    </row>
    <row r="27" spans="1:33" ht="16.5" customHeight="1" thickBot="1" x14ac:dyDescent="0.35">
      <c r="A27" s="1252"/>
      <c r="B27" s="1235"/>
      <c r="C27" s="1235"/>
      <c r="D27" s="1253"/>
      <c r="E27" s="1254"/>
      <c r="F27" s="1255"/>
      <c r="G27" s="1255"/>
      <c r="H27" s="1255"/>
      <c r="I27" s="1233"/>
      <c r="J27" s="1233"/>
      <c r="K27" s="1234"/>
      <c r="L27" s="1235"/>
      <c r="M27" s="1235"/>
      <c r="N27" s="1236"/>
      <c r="O27" s="1236"/>
      <c r="P27" s="1236"/>
      <c r="Q27" s="1236"/>
      <c r="R27" s="1236"/>
      <c r="S27" s="1236"/>
      <c r="T27" s="1236"/>
      <c r="U27" s="1236"/>
      <c r="V27" s="1236"/>
      <c r="W27" s="1236"/>
      <c r="X27" s="1236"/>
      <c r="Y27" s="1236"/>
      <c r="Z27" s="1237"/>
      <c r="AA27" s="1237"/>
      <c r="AB27" s="1237"/>
      <c r="AC27" s="1237"/>
      <c r="AD27" s="1237"/>
      <c r="AE27" s="1238"/>
      <c r="AF27" s="1698"/>
      <c r="AG27" s="1699"/>
    </row>
    <row r="28" spans="1:33" ht="16.5" customHeight="1" thickBot="1" x14ac:dyDescent="0.35">
      <c r="A28" s="1692" t="s">
        <v>929</v>
      </c>
      <c r="B28" s="1693"/>
      <c r="C28" s="1693"/>
      <c r="D28" s="1693"/>
      <c r="E28" s="1693"/>
      <c r="F28" s="1693"/>
      <c r="G28" s="1693"/>
      <c r="H28" s="1695"/>
      <c r="I28" s="1264">
        <f>SUM(I16:I27)</f>
        <v>20</v>
      </c>
      <c r="J28" s="1264">
        <f>SUM(J16:J27)</f>
        <v>54</v>
      </c>
      <c r="K28" s="1264">
        <f>SUM(K16:K27)</f>
        <v>8</v>
      </c>
      <c r="L28" s="1264">
        <f>SUM(L16:L27)</f>
        <v>58</v>
      </c>
      <c r="M28" s="1266"/>
      <c r="N28" s="1267"/>
      <c r="O28" s="1267"/>
      <c r="P28" s="1267"/>
      <c r="Q28" s="1267"/>
      <c r="R28" s="1267"/>
      <c r="S28" s="1267"/>
      <c r="T28" s="1267"/>
      <c r="U28" s="1267"/>
      <c r="V28" s="1267"/>
      <c r="W28" s="1267"/>
      <c r="X28" s="1267"/>
      <c r="Y28" s="1267"/>
      <c r="Z28" s="1268"/>
      <c r="AA28" s="1268"/>
      <c r="AB28" s="1268"/>
      <c r="AC28" s="1268"/>
      <c r="AD28" s="1268"/>
      <c r="AE28" s="1269"/>
      <c r="AF28" s="1704" t="s">
        <v>652</v>
      </c>
      <c r="AG28" s="1705"/>
    </row>
    <row r="29" spans="1:33" ht="16.5" customHeight="1" thickBot="1" x14ac:dyDescent="0.35">
      <c r="A29" s="1256"/>
      <c r="B29" s="1257"/>
      <c r="C29" s="1257"/>
      <c r="D29" s="1257"/>
      <c r="E29" s="1257"/>
      <c r="F29" s="1257"/>
      <c r="G29" s="1257"/>
      <c r="H29" s="1257"/>
      <c r="I29" s="1258"/>
      <c r="J29" s="1258"/>
      <c r="K29" s="1259"/>
      <c r="L29" s="1258"/>
      <c r="M29" s="1257"/>
      <c r="N29" s="1260"/>
      <c r="O29" s="1260"/>
      <c r="P29" s="1260"/>
      <c r="Q29" s="1260"/>
      <c r="R29" s="1260"/>
      <c r="S29" s="1260"/>
      <c r="T29" s="1260"/>
      <c r="U29" s="1260"/>
      <c r="V29" s="1260"/>
      <c r="W29" s="1260"/>
      <c r="X29" s="1260"/>
      <c r="Y29" s="1260"/>
      <c r="Z29" s="1261"/>
      <c r="AA29" s="1261"/>
      <c r="AB29" s="1261"/>
      <c r="AC29" s="1261"/>
      <c r="AD29" s="1261"/>
      <c r="AE29" s="1262"/>
      <c r="AF29" s="1261"/>
      <c r="AG29" s="1263"/>
    </row>
    <row r="30" spans="1:33" ht="16.5" customHeight="1" thickBot="1" x14ac:dyDescent="0.35">
      <c r="A30" s="1692" t="s">
        <v>229</v>
      </c>
      <c r="B30" s="1693"/>
      <c r="C30" s="1693"/>
      <c r="D30" s="1693"/>
      <c r="E30" s="1693"/>
      <c r="F30" s="1693"/>
      <c r="G30" s="1693"/>
      <c r="H30" s="1693"/>
      <c r="I30" s="1693"/>
      <c r="J30" s="1693"/>
      <c r="K30" s="1693"/>
      <c r="L30" s="1693"/>
      <c r="M30" s="1693"/>
      <c r="N30" s="1693"/>
      <c r="O30" s="1693"/>
      <c r="P30" s="1693"/>
      <c r="Q30" s="1693"/>
      <c r="R30" s="1693"/>
      <c r="S30" s="1693"/>
      <c r="T30" s="1693"/>
      <c r="U30" s="1693"/>
      <c r="V30" s="1693"/>
      <c r="W30" s="1693"/>
      <c r="X30" s="1693"/>
      <c r="Y30" s="1693"/>
      <c r="Z30" s="1693"/>
      <c r="AA30" s="1693"/>
      <c r="AB30" s="1693"/>
      <c r="AC30" s="1693"/>
      <c r="AD30" s="1693"/>
      <c r="AE30" s="1693"/>
      <c r="AF30" s="1693"/>
      <c r="AG30" s="1694"/>
    </row>
    <row r="31" spans="1:33" ht="16.5" customHeight="1" x14ac:dyDescent="0.3">
      <c r="A31" s="1225" t="s">
        <v>1007</v>
      </c>
      <c r="B31" s="1226" t="s">
        <v>1000</v>
      </c>
      <c r="C31" s="1226" t="s">
        <v>926</v>
      </c>
      <c r="D31" s="1642">
        <v>61660</v>
      </c>
      <c r="E31" s="1643"/>
      <c r="F31" s="1227" t="s">
        <v>185</v>
      </c>
      <c r="G31" s="1227" t="s">
        <v>921</v>
      </c>
      <c r="H31" s="1227" t="s">
        <v>922</v>
      </c>
      <c r="I31" s="1228">
        <v>10</v>
      </c>
      <c r="J31" s="1228"/>
      <c r="K31" s="1229"/>
      <c r="L31" s="1226">
        <v>1</v>
      </c>
      <c r="M31" s="1226"/>
      <c r="N31" s="1230"/>
      <c r="O31" s="1230"/>
      <c r="P31" s="1230"/>
      <c r="Q31" s="1230"/>
      <c r="R31" s="1230"/>
      <c r="S31" s="1230"/>
      <c r="T31" s="1230"/>
      <c r="U31" s="1230"/>
      <c r="V31" s="1230"/>
      <c r="W31" s="1230"/>
      <c r="X31" s="1230"/>
      <c r="Y31" s="1230"/>
      <c r="Z31" s="1231"/>
      <c r="AA31" s="1231"/>
      <c r="AB31" s="1231"/>
      <c r="AC31" s="1231"/>
      <c r="AD31" s="1231"/>
      <c r="AE31" s="1232"/>
      <c r="AF31" s="1698"/>
      <c r="AG31" s="1699"/>
    </row>
    <row r="32" spans="1:33" ht="16.5" customHeight="1" x14ac:dyDescent="0.3">
      <c r="A32" s="1225" t="s">
        <v>1007</v>
      </c>
      <c r="B32" s="1208" t="s">
        <v>999</v>
      </c>
      <c r="C32" s="1208" t="s">
        <v>925</v>
      </c>
      <c r="D32" s="1672">
        <v>62090</v>
      </c>
      <c r="E32" s="1673"/>
      <c r="F32" s="1210" t="s">
        <v>185</v>
      </c>
      <c r="G32" s="1210" t="s">
        <v>921</v>
      </c>
      <c r="H32" s="1210" t="s">
        <v>922</v>
      </c>
      <c r="I32" s="1211">
        <v>10</v>
      </c>
      <c r="J32" s="1211"/>
      <c r="K32" s="1212"/>
      <c r="L32" s="1208">
        <v>1</v>
      </c>
      <c r="M32" s="1208"/>
      <c r="N32" s="1200"/>
      <c r="O32" s="1200"/>
      <c r="P32" s="1200"/>
      <c r="Q32" s="1200"/>
      <c r="R32" s="1200"/>
      <c r="S32" s="1200"/>
      <c r="T32" s="1200"/>
      <c r="U32" s="1200"/>
      <c r="V32" s="1200"/>
      <c r="W32" s="1200"/>
      <c r="X32" s="1200"/>
      <c r="Y32" s="1200"/>
      <c r="Z32" s="1201"/>
      <c r="AA32" s="1201"/>
      <c r="AB32" s="1201"/>
      <c r="AC32" s="1201"/>
      <c r="AD32" s="1201"/>
      <c r="AE32" s="1205"/>
      <c r="AF32" s="1698"/>
      <c r="AG32" s="1699"/>
    </row>
    <row r="33" spans="1:33" ht="16.5" customHeight="1" x14ac:dyDescent="0.3">
      <c r="A33" s="1209" t="s">
        <v>1020</v>
      </c>
      <c r="B33" s="1208" t="s">
        <v>998</v>
      </c>
      <c r="C33" s="1208" t="s">
        <v>926</v>
      </c>
      <c r="D33" s="1672">
        <v>62500</v>
      </c>
      <c r="E33" s="1673"/>
      <c r="F33" s="1210" t="s">
        <v>185</v>
      </c>
      <c r="G33" s="1210" t="s">
        <v>921</v>
      </c>
      <c r="H33" s="1210" t="s">
        <v>922</v>
      </c>
      <c r="I33" s="1211">
        <v>10</v>
      </c>
      <c r="J33" s="1211"/>
      <c r="K33" s="1212"/>
      <c r="L33" s="1208">
        <v>1</v>
      </c>
      <c r="M33" s="1208"/>
      <c r="N33" s="1200"/>
      <c r="O33" s="1200"/>
      <c r="P33" s="1200"/>
      <c r="Q33" s="1200"/>
      <c r="R33" s="1200"/>
      <c r="S33" s="1200"/>
      <c r="T33" s="1200"/>
      <c r="U33" s="1200"/>
      <c r="V33" s="1200"/>
      <c r="W33" s="1200"/>
      <c r="X33" s="1200"/>
      <c r="Y33" s="1200"/>
      <c r="Z33" s="1201"/>
      <c r="AA33" s="1201"/>
      <c r="AB33" s="1201"/>
      <c r="AC33" s="1201"/>
      <c r="AD33" s="1201"/>
      <c r="AE33" s="1205"/>
      <c r="AF33" s="1698"/>
      <c r="AG33" s="1699"/>
    </row>
    <row r="34" spans="1:33" ht="16.5" customHeight="1" x14ac:dyDescent="0.3">
      <c r="A34" s="1209" t="s">
        <v>1020</v>
      </c>
      <c r="B34" s="1208" t="s">
        <v>997</v>
      </c>
      <c r="C34" s="1208" t="s">
        <v>925</v>
      </c>
      <c r="D34" s="1672">
        <v>63155</v>
      </c>
      <c r="E34" s="1673"/>
      <c r="F34" s="1210" t="s">
        <v>185</v>
      </c>
      <c r="G34" s="1210" t="s">
        <v>921</v>
      </c>
      <c r="H34" s="1210" t="s">
        <v>922</v>
      </c>
      <c r="I34" s="1211">
        <v>10</v>
      </c>
      <c r="J34" s="1211"/>
      <c r="K34" s="1212"/>
      <c r="L34" s="1208">
        <v>1</v>
      </c>
      <c r="M34" s="1208"/>
      <c r="N34" s="1200"/>
      <c r="O34" s="1200"/>
      <c r="P34" s="1200"/>
      <c r="Q34" s="1200"/>
      <c r="R34" s="1200"/>
      <c r="S34" s="1200"/>
      <c r="T34" s="1200"/>
      <c r="U34" s="1200"/>
      <c r="V34" s="1200"/>
      <c r="W34" s="1200"/>
      <c r="X34" s="1200"/>
      <c r="Y34" s="1200"/>
      <c r="Z34" s="1201"/>
      <c r="AA34" s="1201"/>
      <c r="AB34" s="1201"/>
      <c r="AC34" s="1201"/>
      <c r="AD34" s="1201"/>
      <c r="AE34" s="1205"/>
      <c r="AF34" s="1698"/>
      <c r="AG34" s="1699"/>
    </row>
    <row r="35" spans="1:33" ht="16.5" customHeight="1" thickBot="1" x14ac:dyDescent="0.35">
      <c r="A35" s="1252"/>
      <c r="B35" s="1235"/>
      <c r="C35" s="1235"/>
      <c r="D35" s="1382"/>
      <c r="E35" s="1382"/>
      <c r="F35" s="1255"/>
      <c r="G35" s="1255"/>
      <c r="H35" s="1255"/>
      <c r="I35" s="1233"/>
      <c r="J35" s="1233"/>
      <c r="K35" s="1234"/>
      <c r="L35" s="1233"/>
      <c r="M35" s="1233"/>
      <c r="N35" s="1236"/>
      <c r="O35" s="1236"/>
      <c r="P35" s="1236"/>
      <c r="Q35" s="1236"/>
      <c r="R35" s="1236"/>
      <c r="S35" s="1236"/>
      <c r="T35" s="1236"/>
      <c r="U35" s="1236"/>
      <c r="V35" s="1236"/>
      <c r="W35" s="1236"/>
      <c r="X35" s="1236"/>
      <c r="Y35" s="1236"/>
      <c r="Z35" s="1237"/>
      <c r="AA35" s="1237"/>
      <c r="AB35" s="1237"/>
      <c r="AC35" s="1237"/>
      <c r="AD35" s="1237"/>
      <c r="AE35" s="1238"/>
      <c r="AF35" s="1706"/>
      <c r="AG35" s="1707"/>
    </row>
    <row r="36" spans="1:33" ht="16.5" customHeight="1" thickBot="1" x14ac:dyDescent="0.35">
      <c r="A36" s="1692" t="s">
        <v>930</v>
      </c>
      <c r="B36" s="1693"/>
      <c r="C36" s="1693"/>
      <c r="D36" s="1693"/>
      <c r="E36" s="1693"/>
      <c r="F36" s="1693"/>
      <c r="G36" s="1693"/>
      <c r="H36" s="1695"/>
      <c r="I36" s="1264">
        <f>SUM(I31:I35)</f>
        <v>40</v>
      </c>
      <c r="J36" s="1264"/>
      <c r="K36" s="1265"/>
      <c r="L36" s="1264">
        <f>SUM(L31:L35)</f>
        <v>4</v>
      </c>
      <c r="M36" s="1266"/>
      <c r="N36" s="1267"/>
      <c r="O36" s="1267"/>
      <c r="P36" s="1267"/>
      <c r="Q36" s="1267"/>
      <c r="R36" s="1267"/>
      <c r="S36" s="1267"/>
      <c r="T36" s="1267"/>
      <c r="U36" s="1267"/>
      <c r="V36" s="1267"/>
      <c r="W36" s="1267"/>
      <c r="X36" s="1267"/>
      <c r="Y36" s="1267"/>
      <c r="Z36" s="1268"/>
      <c r="AA36" s="1268"/>
      <c r="AB36" s="1268"/>
      <c r="AC36" s="1268"/>
      <c r="AD36" s="1268"/>
      <c r="AE36" s="1269"/>
      <c r="AF36" s="1704" t="s">
        <v>218</v>
      </c>
      <c r="AG36" s="1705"/>
    </row>
    <row r="37" spans="1:33" ht="16.5" customHeight="1" x14ac:dyDescent="0.3">
      <c r="A37" s="1383"/>
      <c r="B37" s="1230"/>
      <c r="C37" s="1230"/>
      <c r="D37" s="1384"/>
      <c r="E37" s="1384"/>
      <c r="F37" s="1385"/>
      <c r="G37" s="1385"/>
      <c r="H37" s="1385"/>
      <c r="I37" s="1386"/>
      <c r="J37" s="1386"/>
      <c r="K37" s="1386"/>
      <c r="L37" s="1386"/>
      <c r="M37" s="1386"/>
      <c r="N37" s="1230"/>
      <c r="O37" s="1230"/>
      <c r="P37" s="1230"/>
      <c r="Q37" s="1230"/>
      <c r="R37" s="1230"/>
      <c r="S37" s="1230"/>
      <c r="T37" s="1230"/>
      <c r="U37" s="1230"/>
      <c r="V37" s="1230"/>
      <c r="W37" s="1230"/>
      <c r="X37" s="1230"/>
      <c r="Y37" s="1230"/>
      <c r="Z37" s="1231"/>
      <c r="AA37" s="1231"/>
      <c r="AB37" s="1231"/>
      <c r="AC37" s="1231"/>
      <c r="AD37" s="1231"/>
      <c r="AE37" s="1232"/>
      <c r="AF37" s="1387"/>
      <c r="AG37" s="1388"/>
    </row>
    <row r="38" spans="1:33" ht="16.5" customHeight="1" x14ac:dyDescent="0.3">
      <c r="A38" s="1202"/>
      <c r="B38" s="1200"/>
      <c r="C38" s="1200"/>
      <c r="D38" s="1199"/>
      <c r="E38" s="1199"/>
      <c r="F38" s="1203"/>
      <c r="G38" s="1203"/>
      <c r="H38" s="1203"/>
      <c r="I38" s="1204"/>
      <c r="J38" s="1204"/>
      <c r="K38" s="1204"/>
      <c r="L38" s="1204"/>
      <c r="M38" s="1204"/>
      <c r="N38" s="1200"/>
      <c r="O38" s="1200"/>
      <c r="P38" s="1200"/>
      <c r="Q38" s="1200"/>
      <c r="R38" s="1200"/>
      <c r="S38" s="1200"/>
      <c r="T38" s="1200"/>
      <c r="U38" s="1200"/>
      <c r="V38" s="1200"/>
      <c r="W38" s="1200"/>
      <c r="X38" s="1200"/>
      <c r="Y38" s="1200"/>
      <c r="Z38" s="1201"/>
      <c r="AA38" s="1201"/>
      <c r="AB38" s="1201"/>
      <c r="AC38" s="1201"/>
      <c r="AD38" s="1201"/>
      <c r="AE38" s="1205"/>
      <c r="AF38" s="1270"/>
      <c r="AG38" s="1271"/>
    </row>
    <row r="39" spans="1:33" ht="16.5" customHeight="1" x14ac:dyDescent="0.3">
      <c r="A39" s="1202"/>
      <c r="B39" s="1200"/>
      <c r="C39" s="1200"/>
      <c r="D39" s="1199"/>
      <c r="E39" s="1199"/>
      <c r="F39" s="1203"/>
      <c r="G39" s="1203"/>
      <c r="H39" s="1203"/>
      <c r="I39" s="1204"/>
      <c r="J39" s="1204"/>
      <c r="K39" s="1204"/>
      <c r="L39" s="1204"/>
      <c r="M39" s="1204"/>
      <c r="N39" s="1200"/>
      <c r="O39" s="1200"/>
      <c r="P39" s="1200"/>
      <c r="Q39" s="1200"/>
      <c r="R39" s="1200"/>
      <c r="S39" s="1200"/>
      <c r="T39" s="1200"/>
      <c r="U39" s="1200"/>
      <c r="V39" s="1200"/>
      <c r="W39" s="1200"/>
      <c r="X39" s="1200"/>
      <c r="Y39" s="1200"/>
      <c r="Z39" s="1201"/>
      <c r="AA39" s="1201"/>
      <c r="AB39" s="1201"/>
      <c r="AC39" s="1201"/>
      <c r="AD39" s="1201"/>
      <c r="AE39" s="1205"/>
      <c r="AF39" s="1270"/>
      <c r="AG39" s="1271"/>
    </row>
    <row r="40" spans="1:33" ht="16.5" customHeight="1" x14ac:dyDescent="0.3">
      <c r="A40" s="1202"/>
      <c r="B40" s="1200"/>
      <c r="C40" s="1200"/>
      <c r="D40" s="1199"/>
      <c r="E40" s="1199"/>
      <c r="F40" s="1203"/>
      <c r="G40" s="1203"/>
      <c r="H40" s="1203"/>
      <c r="I40" s="1204"/>
      <c r="J40" s="1204"/>
      <c r="K40" s="1204"/>
      <c r="L40" s="1204"/>
      <c r="M40" s="1204"/>
      <c r="N40" s="1200"/>
      <c r="O40" s="1200"/>
      <c r="P40" s="1200"/>
      <c r="Q40" s="1200"/>
      <c r="R40" s="1200"/>
      <c r="S40" s="1200"/>
      <c r="T40" s="1200"/>
      <c r="U40" s="1200"/>
      <c r="V40" s="1200"/>
      <c r="W40" s="1200"/>
      <c r="X40" s="1200"/>
      <c r="Y40" s="1200"/>
      <c r="Z40" s="1201"/>
      <c r="AA40" s="1201"/>
      <c r="AB40" s="1201"/>
      <c r="AC40" s="1201"/>
      <c r="AD40" s="1201"/>
      <c r="AE40" s="1205"/>
      <c r="AF40" s="1270"/>
      <c r="AG40" s="1271"/>
    </row>
    <row r="41" spans="1:33" ht="16.5" customHeight="1" x14ac:dyDescent="0.3">
      <c r="A41" s="1202"/>
      <c r="B41" s="1200"/>
      <c r="C41" s="1200"/>
      <c r="D41" s="1199"/>
      <c r="E41" s="1199"/>
      <c r="F41" s="1203"/>
      <c r="G41" s="1203"/>
      <c r="H41" s="1203"/>
      <c r="I41" s="1204"/>
      <c r="J41" s="1204"/>
      <c r="K41" s="1204"/>
      <c r="L41" s="1204"/>
      <c r="M41" s="1204"/>
      <c r="N41" s="1200"/>
      <c r="O41" s="1200"/>
      <c r="P41" s="1200"/>
      <c r="Q41" s="1200"/>
      <c r="R41" s="1200"/>
      <c r="S41" s="1200"/>
      <c r="T41" s="1200"/>
      <c r="U41" s="1200"/>
      <c r="V41" s="1200"/>
      <c r="W41" s="1200"/>
      <c r="X41" s="1200"/>
      <c r="Y41" s="1200"/>
      <c r="Z41" s="1201"/>
      <c r="AA41" s="1201"/>
      <c r="AB41" s="1201"/>
      <c r="AC41" s="1201"/>
      <c r="AD41" s="1201"/>
      <c r="AE41" s="1205"/>
      <c r="AF41" s="1270"/>
      <c r="AG41" s="1271"/>
    </row>
    <row r="42" spans="1:33" ht="16.5" customHeight="1" x14ac:dyDescent="0.3">
      <c r="A42" s="1202"/>
      <c r="B42" s="1200"/>
      <c r="C42" s="1200"/>
      <c r="D42" s="1199"/>
      <c r="E42" s="1199"/>
      <c r="F42" s="1203"/>
      <c r="G42" s="1203"/>
      <c r="H42" s="1203"/>
      <c r="I42" s="1204"/>
      <c r="J42" s="1204"/>
      <c r="K42" s="1204"/>
      <c r="L42" s="1204"/>
      <c r="M42" s="1204"/>
      <c r="N42" s="1200"/>
      <c r="O42" s="1200"/>
      <c r="P42" s="1200"/>
      <c r="Q42" s="1200"/>
      <c r="R42" s="1200"/>
      <c r="S42" s="1200"/>
      <c r="T42" s="1200"/>
      <c r="U42" s="1200"/>
      <c r="V42" s="1200"/>
      <c r="W42" s="1200"/>
      <c r="X42" s="1200"/>
      <c r="Y42" s="1200"/>
      <c r="Z42" s="1201"/>
      <c r="AA42" s="1201"/>
      <c r="AB42" s="1201"/>
      <c r="AC42" s="1201"/>
      <c r="AD42" s="1201"/>
      <c r="AE42" s="1205"/>
      <c r="AF42" s="1270"/>
      <c r="AG42" s="1271"/>
    </row>
    <row r="43" spans="1:33" ht="16.5" customHeight="1" x14ac:dyDescent="0.3">
      <c r="A43" s="1202"/>
      <c r="B43" s="1200"/>
      <c r="C43" s="1200"/>
      <c r="D43" s="1199"/>
      <c r="E43" s="1199"/>
      <c r="F43" s="1203"/>
      <c r="G43" s="1203"/>
      <c r="H43" s="1203"/>
      <c r="I43" s="1204"/>
      <c r="J43" s="1204"/>
      <c r="K43" s="1204"/>
      <c r="L43" s="1204"/>
      <c r="M43" s="1204"/>
      <c r="N43" s="1200"/>
      <c r="O43" s="1200"/>
      <c r="P43" s="1200"/>
      <c r="Q43" s="1200"/>
      <c r="R43" s="1200"/>
      <c r="S43" s="1200"/>
      <c r="T43" s="1200"/>
      <c r="U43" s="1200"/>
      <c r="V43" s="1200"/>
      <c r="W43" s="1200"/>
      <c r="X43" s="1200"/>
      <c r="Y43" s="1200"/>
      <c r="Z43" s="1201"/>
      <c r="AA43" s="1201"/>
      <c r="AB43" s="1201"/>
      <c r="AC43" s="1201"/>
      <c r="AD43" s="1201"/>
      <c r="AE43" s="1205"/>
      <c r="AF43" s="1270"/>
      <c r="AG43" s="1271"/>
    </row>
    <row r="44" spans="1:33" ht="16.5" customHeight="1" x14ac:dyDescent="0.3">
      <c r="A44" s="1202"/>
      <c r="B44" s="1200"/>
      <c r="C44" s="1200"/>
      <c r="D44" s="1199"/>
      <c r="E44" s="1199"/>
      <c r="F44" s="1203"/>
      <c r="G44" s="1203"/>
      <c r="H44" s="1203"/>
      <c r="I44" s="1204"/>
      <c r="J44" s="1204"/>
      <c r="K44" s="1204"/>
      <c r="L44" s="1204"/>
      <c r="M44" s="1204"/>
      <c r="N44" s="1200"/>
      <c r="O44" s="1200"/>
      <c r="P44" s="1200"/>
      <c r="Q44" s="1200"/>
      <c r="R44" s="1200"/>
      <c r="S44" s="1200"/>
      <c r="T44" s="1200"/>
      <c r="U44" s="1200"/>
      <c r="V44" s="1200"/>
      <c r="W44" s="1200"/>
      <c r="X44" s="1200"/>
      <c r="Y44" s="1200"/>
      <c r="Z44" s="1201"/>
      <c r="AA44" s="1201"/>
      <c r="AB44" s="1201"/>
      <c r="AC44" s="1201"/>
      <c r="AD44" s="1201"/>
      <c r="AE44" s="1205"/>
      <c r="AF44" s="1270"/>
      <c r="AG44" s="1271"/>
    </row>
    <row r="45" spans="1:33" ht="16.5" customHeight="1" x14ac:dyDescent="0.3">
      <c r="A45" s="1202"/>
      <c r="B45" s="1200"/>
      <c r="C45" s="1200"/>
      <c r="D45" s="1199"/>
      <c r="E45" s="1199"/>
      <c r="F45" s="1203"/>
      <c r="G45" s="1203"/>
      <c r="H45" s="1203"/>
      <c r="I45" s="1204"/>
      <c r="J45" s="1204"/>
      <c r="K45" s="1204"/>
      <c r="L45" s="1204"/>
      <c r="M45" s="1204"/>
      <c r="N45" s="1200"/>
      <c r="O45" s="1200"/>
      <c r="P45" s="1200"/>
      <c r="Q45" s="1200"/>
      <c r="R45" s="1200"/>
      <c r="S45" s="1200"/>
      <c r="T45" s="1200"/>
      <c r="U45" s="1200"/>
      <c r="V45" s="1200"/>
      <c r="W45" s="1200"/>
      <c r="X45" s="1200"/>
      <c r="Y45" s="1200"/>
      <c r="Z45" s="1201"/>
      <c r="AA45" s="1201"/>
      <c r="AB45" s="1201"/>
      <c r="AC45" s="1201"/>
      <c r="AD45" s="1201"/>
      <c r="AE45" s="1205"/>
      <c r="AF45" s="1270"/>
      <c r="AG45" s="1271"/>
    </row>
    <row r="46" spans="1:33" ht="16.5" customHeight="1" x14ac:dyDescent="0.3">
      <c r="A46" s="1202"/>
      <c r="B46" s="1200"/>
      <c r="C46" s="1200"/>
      <c r="D46" s="1199"/>
      <c r="E46" s="1199"/>
      <c r="F46" s="1203"/>
      <c r="G46" s="1203"/>
      <c r="H46" s="1203"/>
      <c r="I46" s="1204"/>
      <c r="J46" s="1204"/>
      <c r="K46" s="1204"/>
      <c r="L46" s="1204"/>
      <c r="M46" s="1204"/>
      <c r="N46" s="1200"/>
      <c r="O46" s="1200"/>
      <c r="P46" s="1200"/>
      <c r="Q46" s="1200"/>
      <c r="R46" s="1200"/>
      <c r="S46" s="1200"/>
      <c r="T46" s="1200"/>
      <c r="U46" s="1200"/>
      <c r="V46" s="1200"/>
      <c r="W46" s="1200"/>
      <c r="X46" s="1200"/>
      <c r="Y46" s="1200"/>
      <c r="Z46" s="1201"/>
      <c r="AA46" s="1201"/>
      <c r="AB46" s="1201"/>
      <c r="AC46" s="1201"/>
      <c r="AD46" s="1201"/>
      <c r="AE46" s="1205"/>
      <c r="AF46" s="1270"/>
      <c r="AG46" s="1271"/>
    </row>
    <row r="47" spans="1:33" ht="16.5" customHeight="1" x14ac:dyDescent="0.3">
      <c r="A47" s="1202"/>
      <c r="B47" s="1200"/>
      <c r="C47" s="1200"/>
      <c r="D47" s="1199"/>
      <c r="E47" s="1199"/>
      <c r="F47" s="1203"/>
      <c r="G47" s="1203"/>
      <c r="H47" s="1203"/>
      <c r="I47" s="1204"/>
      <c r="J47" s="1204"/>
      <c r="K47" s="1204"/>
      <c r="L47" s="1204"/>
      <c r="M47" s="1204"/>
      <c r="N47" s="1200"/>
      <c r="O47" s="1200"/>
      <c r="P47" s="1200"/>
      <c r="Q47" s="1200"/>
      <c r="R47" s="1200"/>
      <c r="S47" s="1200"/>
      <c r="T47" s="1200"/>
      <c r="U47" s="1200"/>
      <c r="V47" s="1200"/>
      <c r="W47" s="1200"/>
      <c r="X47" s="1200"/>
      <c r="Y47" s="1200"/>
      <c r="Z47" s="1201"/>
      <c r="AA47" s="1201"/>
      <c r="AB47" s="1201"/>
      <c r="AC47" s="1201"/>
      <c r="AD47" s="1201"/>
      <c r="AE47" s="1205"/>
      <c r="AF47" s="1270"/>
      <c r="AG47" s="1271"/>
    </row>
    <row r="48" spans="1:33" ht="16.5" customHeight="1" x14ac:dyDescent="0.3">
      <c r="A48" s="1202"/>
      <c r="B48" s="1200"/>
      <c r="C48" s="1200"/>
      <c r="D48" s="1199"/>
      <c r="E48" s="1199"/>
      <c r="F48" s="1203"/>
      <c r="G48" s="1203"/>
      <c r="H48" s="1203"/>
      <c r="I48" s="1204"/>
      <c r="J48" s="1204"/>
      <c r="K48" s="1204"/>
      <c r="L48" s="1204"/>
      <c r="M48" s="1204"/>
      <c r="N48" s="1200"/>
      <c r="O48" s="1200"/>
      <c r="P48" s="1200"/>
      <c r="Q48" s="1200"/>
      <c r="R48" s="1200"/>
      <c r="S48" s="1200"/>
      <c r="T48" s="1200"/>
      <c r="U48" s="1200"/>
      <c r="V48" s="1200"/>
      <c r="W48" s="1200"/>
      <c r="X48" s="1200"/>
      <c r="Y48" s="1200"/>
      <c r="Z48" s="1201"/>
      <c r="AA48" s="1201"/>
      <c r="AB48" s="1201"/>
      <c r="AC48" s="1201"/>
      <c r="AD48" s="1201"/>
      <c r="AE48" s="1205"/>
      <c r="AF48" s="1270"/>
      <c r="AG48" s="1271"/>
    </row>
    <row r="49" spans="1:33" ht="16.5" customHeight="1" thickBot="1" x14ac:dyDescent="0.35">
      <c r="A49" s="1243"/>
      <c r="B49" s="1236"/>
      <c r="C49" s="1236"/>
      <c r="D49" s="1244"/>
      <c r="E49" s="1244"/>
      <c r="F49" s="1245"/>
      <c r="G49" s="1245"/>
      <c r="H49" s="1245"/>
      <c r="I49" s="1246"/>
      <c r="J49" s="1246"/>
      <c r="K49" s="1246"/>
      <c r="L49" s="1246"/>
      <c r="M49" s="1246"/>
      <c r="N49" s="1236"/>
      <c r="O49" s="1236"/>
      <c r="P49" s="1236"/>
      <c r="Q49" s="1236"/>
      <c r="R49" s="1236"/>
      <c r="S49" s="1236"/>
      <c r="T49" s="1236"/>
      <c r="U49" s="1236"/>
      <c r="V49" s="1236"/>
      <c r="W49" s="1236"/>
      <c r="X49" s="1236"/>
      <c r="Y49" s="1236"/>
      <c r="Z49" s="1238"/>
      <c r="AA49" s="1238"/>
      <c r="AB49" s="1238"/>
      <c r="AC49" s="1238"/>
      <c r="AD49" s="1238"/>
      <c r="AE49" s="1238"/>
      <c r="AF49" s="1270"/>
      <c r="AG49" s="1271"/>
    </row>
    <row r="50" spans="1:33" ht="16.5" customHeight="1" x14ac:dyDescent="0.3">
      <c r="A50" s="1670" t="s">
        <v>931</v>
      </c>
      <c r="B50" s="1657"/>
      <c r="C50" s="1657"/>
      <c r="D50" s="1657"/>
      <c r="E50" s="1657"/>
      <c r="F50" s="1657"/>
      <c r="G50" s="1657"/>
      <c r="H50" s="1671"/>
      <c r="I50" s="1247">
        <f>I28</f>
        <v>20</v>
      </c>
      <c r="J50" s="1247">
        <f t="shared" ref="J50:K50" si="0">J28</f>
        <v>54</v>
      </c>
      <c r="K50" s="1247">
        <f t="shared" si="0"/>
        <v>8</v>
      </c>
      <c r="L50" s="1247">
        <f>L28</f>
        <v>58</v>
      </c>
      <c r="M50" s="1248"/>
      <c r="N50" s="1249"/>
      <c r="O50" s="1249"/>
      <c r="P50" s="1249"/>
      <c r="Q50" s="1249"/>
      <c r="R50" s="1249"/>
      <c r="S50" s="1249"/>
      <c r="T50" s="1249"/>
      <c r="U50" s="1249"/>
      <c r="V50" s="1249"/>
      <c r="W50" s="1249"/>
      <c r="X50" s="1249"/>
      <c r="Y50" s="1249"/>
      <c r="Z50" s="1250"/>
      <c r="AA50" s="1250"/>
      <c r="AB50" s="1250"/>
      <c r="AC50" s="1250"/>
      <c r="AD50" s="1250"/>
      <c r="AE50" s="1251"/>
      <c r="AF50" s="1702" t="s">
        <v>652</v>
      </c>
      <c r="AG50" s="1703"/>
    </row>
    <row r="51" spans="1:33" ht="16.5" customHeight="1" thickBot="1" x14ac:dyDescent="0.35">
      <c r="A51" s="1667" t="s">
        <v>932</v>
      </c>
      <c r="B51" s="1668"/>
      <c r="C51" s="1668"/>
      <c r="D51" s="1668"/>
      <c r="E51" s="1668"/>
      <c r="F51" s="1668"/>
      <c r="G51" s="1668"/>
      <c r="H51" s="1669"/>
      <c r="I51" s="1233">
        <f>I36</f>
        <v>40</v>
      </c>
      <c r="J51" s="1233">
        <f t="shared" ref="J51:K51" si="1">J36</f>
        <v>0</v>
      </c>
      <c r="K51" s="1233">
        <f t="shared" si="1"/>
        <v>0</v>
      </c>
      <c r="L51" s="1233">
        <f>L36</f>
        <v>4</v>
      </c>
      <c r="M51" s="1235"/>
      <c r="N51" s="1236"/>
      <c r="O51" s="1236"/>
      <c r="P51" s="1236"/>
      <c r="Q51" s="1236"/>
      <c r="R51" s="1236"/>
      <c r="S51" s="1236"/>
      <c r="T51" s="1236"/>
      <c r="U51" s="1236"/>
      <c r="V51" s="1236"/>
      <c r="W51" s="1236"/>
      <c r="X51" s="1236"/>
      <c r="Y51" s="1236"/>
      <c r="Z51" s="1237"/>
      <c r="AA51" s="1237"/>
      <c r="AB51" s="1237"/>
      <c r="AC51" s="1237"/>
      <c r="AD51" s="1237"/>
      <c r="AE51" s="1238"/>
      <c r="AF51" s="1700" t="s">
        <v>218</v>
      </c>
      <c r="AG51" s="1701"/>
    </row>
    <row r="52" spans="1:33" ht="33" customHeight="1" thickBot="1" x14ac:dyDescent="0.35">
      <c r="A52" s="1674" t="s">
        <v>873</v>
      </c>
      <c r="B52" s="1675"/>
      <c r="C52" s="1675"/>
      <c r="D52" s="1675"/>
      <c r="E52" s="1675"/>
      <c r="F52" s="1675"/>
      <c r="G52" s="1675"/>
      <c r="H52" s="1676"/>
      <c r="I52" s="1239">
        <f>SUM(I50:I51)</f>
        <v>60</v>
      </c>
      <c r="J52" s="1240">
        <f>SUM(J50:J51)</f>
        <v>54</v>
      </c>
      <c r="K52" s="1240">
        <f>SUM(K50:K51)</f>
        <v>8</v>
      </c>
      <c r="L52" s="1239">
        <f>SUM(L50:L51)</f>
        <v>62</v>
      </c>
      <c r="M52" s="1240">
        <f>SUM(M15:M51)</f>
        <v>0</v>
      </c>
      <c r="N52" s="1241"/>
      <c r="O52" s="1241">
        <f>SUM(O15:O51)</f>
        <v>0</v>
      </c>
      <c r="P52" s="1241"/>
      <c r="Q52" s="1241"/>
      <c r="R52" s="1241"/>
      <c r="S52" s="1241"/>
      <c r="T52" s="1241"/>
      <c r="U52" s="1241"/>
      <c r="V52" s="1241"/>
      <c r="W52" s="1241"/>
      <c r="X52" s="1241">
        <f>SUM(X15:X51)</f>
        <v>0</v>
      </c>
      <c r="Y52" s="1241"/>
      <c r="Z52" s="1242">
        <f>SUM(Z15:Z51)</f>
        <v>0</v>
      </c>
      <c r="AA52" s="1242"/>
      <c r="AB52" s="1242"/>
      <c r="AC52" s="1242">
        <f>SUM(AC15:AC51)</f>
        <v>0</v>
      </c>
      <c r="AD52" s="1242"/>
      <c r="AE52" s="1242">
        <f>SUM(AE15:AE51)</f>
        <v>0</v>
      </c>
      <c r="AF52" s="1696">
        <f>SUM(AF15:AF51)</f>
        <v>0</v>
      </c>
      <c r="AG52" s="1697"/>
    </row>
  </sheetData>
  <mergeCells count="67">
    <mergeCell ref="AF52:AG52"/>
    <mergeCell ref="AF21:AG21"/>
    <mergeCell ref="AF26:AG26"/>
    <mergeCell ref="AF27:AG27"/>
    <mergeCell ref="AF31:AG31"/>
    <mergeCell ref="AF32:AG32"/>
    <mergeCell ref="AF51:AG51"/>
    <mergeCell ref="AF50:AG50"/>
    <mergeCell ref="AF36:AG36"/>
    <mergeCell ref="AF28:AG28"/>
    <mergeCell ref="AF33:AG33"/>
    <mergeCell ref="AF34:AG34"/>
    <mergeCell ref="AF35:AG35"/>
    <mergeCell ref="A52:H52"/>
    <mergeCell ref="A2:A14"/>
    <mergeCell ref="B2:B14"/>
    <mergeCell ref="C2:C14"/>
    <mergeCell ref="D2:E13"/>
    <mergeCell ref="F2:F14"/>
    <mergeCell ref="G2:G14"/>
    <mergeCell ref="D21:E21"/>
    <mergeCell ref="D26:E26"/>
    <mergeCell ref="A15:AG15"/>
    <mergeCell ref="A30:AG30"/>
    <mergeCell ref="A28:H28"/>
    <mergeCell ref="D33:E33"/>
    <mergeCell ref="AC3:AC13"/>
    <mergeCell ref="AE3:AE13"/>
    <mergeCell ref="A36:H36"/>
    <mergeCell ref="A51:H51"/>
    <mergeCell ref="A50:H50"/>
    <mergeCell ref="D34:E34"/>
    <mergeCell ref="D32:E32"/>
    <mergeCell ref="D31:E31"/>
    <mergeCell ref="Z3:Z13"/>
    <mergeCell ref="A1:AG1"/>
    <mergeCell ref="AF2:AG14"/>
    <mergeCell ref="M3:M13"/>
    <mergeCell ref="N3:N13"/>
    <mergeCell ref="O3:O13"/>
    <mergeCell ref="I2:L2"/>
    <mergeCell ref="X3:X13"/>
    <mergeCell ref="H2:H14"/>
    <mergeCell ref="I3:I13"/>
    <mergeCell ref="J3:J13"/>
    <mergeCell ref="K3:K13"/>
    <mergeCell ref="L3:L13"/>
    <mergeCell ref="A17:A18"/>
    <mergeCell ref="B17:B18"/>
    <mergeCell ref="C17:C18"/>
    <mergeCell ref="D17:E18"/>
    <mergeCell ref="A19:A20"/>
    <mergeCell ref="F17:F18"/>
    <mergeCell ref="D19:E20"/>
    <mergeCell ref="F19:F20"/>
    <mergeCell ref="C19:C20"/>
    <mergeCell ref="B19:B20"/>
    <mergeCell ref="F22:F23"/>
    <mergeCell ref="F24:F25"/>
    <mergeCell ref="C24:C25"/>
    <mergeCell ref="A24:A25"/>
    <mergeCell ref="B24:B25"/>
    <mergeCell ref="A22:A23"/>
    <mergeCell ref="B22:B23"/>
    <mergeCell ref="C22:C23"/>
    <mergeCell ref="D22:E23"/>
    <mergeCell ref="D24:E25"/>
  </mergeCells>
  <pageMargins left="0.7" right="0.7" top="0.75" bottom="0.75" header="0.3" footer="0.3"/>
  <pageSetup paperSize="3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ABA62-FCFA-491C-976F-616C10B9F5FD}">
  <sheetPr>
    <tabColor rgb="FF002060"/>
    <pageSetUpPr fitToPage="1"/>
  </sheetPr>
  <dimension ref="A1:CC60"/>
  <sheetViews>
    <sheetView showGridLines="0" showZeros="0" topLeftCell="A15" zoomScale="60" zoomScaleNormal="60" workbookViewId="0">
      <selection activeCell="AB59" sqref="B1:AB59"/>
    </sheetView>
  </sheetViews>
  <sheetFormatPr defaultColWidth="20.83203125" defaultRowHeight="12.75" x14ac:dyDescent="0.2"/>
  <cols>
    <col min="1" max="1" width="11.33203125" style="124" customWidth="1"/>
    <col min="2" max="2" width="60.83203125" style="124" customWidth="1"/>
    <col min="3" max="4" width="15.83203125" style="124" customWidth="1"/>
    <col min="5" max="10" width="12.83203125" style="124" customWidth="1"/>
    <col min="11" max="26" width="15.83203125" style="124" customWidth="1"/>
    <col min="27" max="27" width="20.83203125" style="124" customWidth="1"/>
    <col min="28" max="28" width="50.83203125" style="124" customWidth="1"/>
    <col min="29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5" width="10.83203125" style="293" customWidth="1"/>
    <col min="36" max="39" width="10.83203125" style="294" customWidth="1"/>
    <col min="40" max="45" width="10.83203125" style="293" customWidth="1"/>
    <col min="52" max="16384" width="20.83203125" style="124"/>
  </cols>
  <sheetData>
    <row r="1" spans="1:81" ht="24.95" customHeight="1" thickTop="1" thickBot="1" x14ac:dyDescent="0.25">
      <c r="A1" s="122"/>
      <c r="B1" s="1623" t="s">
        <v>993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81" ht="20.100000000000001" customHeight="1" thickBot="1" x14ac:dyDescent="0.25">
      <c r="A2" s="125"/>
      <c r="B2" s="1710" t="s">
        <v>355</v>
      </c>
      <c r="C2" s="1713" t="s">
        <v>535</v>
      </c>
      <c r="D2" s="1714"/>
      <c r="E2" s="1719" t="s">
        <v>992</v>
      </c>
      <c r="F2" s="1627">
        <v>621</v>
      </c>
      <c r="G2" s="1627"/>
      <c r="H2" s="1627"/>
      <c r="I2" s="1627"/>
      <c r="J2" s="1627"/>
      <c r="K2" s="1628"/>
      <c r="L2" s="1626">
        <v>646</v>
      </c>
      <c r="M2" s="1627"/>
      <c r="N2" s="1627"/>
      <c r="O2" s="1627"/>
      <c r="P2" s="1626">
        <v>807</v>
      </c>
      <c r="Q2" s="1627"/>
      <c r="R2" s="1627"/>
      <c r="S2" s="1627"/>
      <c r="T2" s="1628"/>
      <c r="U2" s="1626">
        <v>850</v>
      </c>
      <c r="V2" s="1627"/>
      <c r="W2" s="1627"/>
      <c r="X2" s="1627"/>
      <c r="Y2" s="1627"/>
      <c r="Z2" s="1628"/>
      <c r="AA2" s="1722" t="s">
        <v>134</v>
      </c>
      <c r="AB2" s="1629" t="s">
        <v>838</v>
      </c>
      <c r="AC2" s="291"/>
      <c r="AD2" s="291"/>
      <c r="AE2" s="126"/>
      <c r="AH2" s="298"/>
      <c r="AI2" s="298"/>
      <c r="AN2" s="298"/>
      <c r="AO2" s="298"/>
      <c r="AP2" s="298"/>
      <c r="AQ2" s="298"/>
      <c r="AR2" s="298"/>
      <c r="AS2" s="298"/>
    </row>
    <row r="3" spans="1:81" ht="99.95" customHeight="1" thickBot="1" x14ac:dyDescent="0.25">
      <c r="A3" s="125"/>
      <c r="B3" s="1711"/>
      <c r="C3" s="1715"/>
      <c r="D3" s="1716"/>
      <c r="E3" s="1720"/>
      <c r="F3" s="1725" t="s">
        <v>64</v>
      </c>
      <c r="G3" s="1725"/>
      <c r="H3" s="1725"/>
      <c r="I3" s="1725"/>
      <c r="J3" s="1726"/>
      <c r="K3" s="1593" t="s">
        <v>145</v>
      </c>
      <c r="L3" s="1593" t="s">
        <v>803</v>
      </c>
      <c r="M3" s="1593" t="s">
        <v>1044</v>
      </c>
      <c r="N3" s="1593" t="s">
        <v>804</v>
      </c>
      <c r="O3" s="1593" t="s">
        <v>828</v>
      </c>
      <c r="P3" s="1593" t="s">
        <v>813</v>
      </c>
      <c r="Q3" s="1593" t="s">
        <v>812</v>
      </c>
      <c r="R3" s="1593" t="s">
        <v>861</v>
      </c>
      <c r="S3" s="1593" t="s">
        <v>814</v>
      </c>
      <c r="T3" s="1593" t="s">
        <v>837</v>
      </c>
      <c r="U3" s="1593" t="s">
        <v>975</v>
      </c>
      <c r="V3" s="1593" t="s">
        <v>975</v>
      </c>
      <c r="W3" s="1593" t="s">
        <v>976</v>
      </c>
      <c r="X3" s="1593" t="s">
        <v>979</v>
      </c>
      <c r="Y3" s="1593" t="s">
        <v>979</v>
      </c>
      <c r="Z3" s="1593" t="s">
        <v>980</v>
      </c>
      <c r="AA3" s="1723"/>
      <c r="AB3" s="1630"/>
      <c r="AC3" s="291"/>
      <c r="AD3" s="291"/>
      <c r="AE3" s="1728" t="s">
        <v>341</v>
      </c>
      <c r="AF3" s="1729"/>
      <c r="AG3" s="1729"/>
      <c r="AH3" s="1729"/>
      <c r="AI3" s="1729"/>
      <c r="AJ3" s="1729"/>
      <c r="AK3" s="1729"/>
      <c r="AL3" s="1729"/>
      <c r="AM3" s="1729"/>
      <c r="AN3" s="1729"/>
      <c r="AO3" s="1729"/>
      <c r="AP3" s="1729"/>
      <c r="AQ3" s="1729"/>
      <c r="AR3" s="1729"/>
      <c r="AS3" s="1730"/>
    </row>
    <row r="4" spans="1:81" s="128" customFormat="1" ht="39.950000000000003" customHeight="1" x14ac:dyDescent="0.2">
      <c r="A4" s="127"/>
      <c r="B4" s="1711"/>
      <c r="C4" s="1715"/>
      <c r="D4" s="1716"/>
      <c r="E4" s="1720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291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899</v>
      </c>
      <c r="AL4" s="1590" t="s">
        <v>807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897</v>
      </c>
      <c r="AS4" s="1609" t="s">
        <v>904</v>
      </c>
      <c r="AT4" s="1609"/>
      <c r="AU4" s="1590"/>
      <c r="AV4" s="1590"/>
      <c r="AW4" s="1590"/>
      <c r="AX4" s="1590"/>
      <c r="AY4" s="1590"/>
      <c r="AZ4" s="1609"/>
      <c r="BA4" s="1609"/>
      <c r="BB4" s="1609"/>
      <c r="BC4" s="1609"/>
      <c r="BD4" s="1609"/>
      <c r="BE4" s="1609"/>
      <c r="BF4" s="1609"/>
      <c r="BG4" s="1609"/>
    </row>
    <row r="5" spans="1:81" s="128" customFormat="1" ht="20.100000000000001" customHeight="1" x14ac:dyDescent="0.2">
      <c r="A5" s="127"/>
      <c r="B5" s="1711"/>
      <c r="C5" s="1717"/>
      <c r="D5" s="1718"/>
      <c r="E5" s="1720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291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591"/>
      <c r="AV5" s="1591"/>
      <c r="AW5" s="1591"/>
      <c r="AX5" s="1591"/>
      <c r="AY5" s="1591"/>
      <c r="AZ5" s="1610"/>
      <c r="BA5" s="1610"/>
      <c r="BB5" s="1610"/>
      <c r="BC5" s="1610"/>
      <c r="BD5" s="1610"/>
      <c r="BE5" s="1610"/>
      <c r="BF5" s="1610"/>
      <c r="BG5" s="1610"/>
    </row>
    <row r="6" spans="1:81" ht="20.100000000000001" customHeight="1" thickBot="1" x14ac:dyDescent="0.25">
      <c r="A6" s="125"/>
      <c r="B6" s="1712"/>
      <c r="C6" s="1428" t="s">
        <v>65</v>
      </c>
      <c r="D6" s="1428" t="s">
        <v>66</v>
      </c>
      <c r="E6" s="1721"/>
      <c r="F6" s="876" t="s">
        <v>67</v>
      </c>
      <c r="G6" s="875" t="s">
        <v>56</v>
      </c>
      <c r="H6" s="875" t="s">
        <v>56</v>
      </c>
      <c r="I6" s="875" t="s">
        <v>56</v>
      </c>
      <c r="J6" s="875" t="s">
        <v>56</v>
      </c>
      <c r="K6" s="875" t="s">
        <v>56</v>
      </c>
      <c r="L6" s="875" t="s">
        <v>67</v>
      </c>
      <c r="M6" s="875" t="s">
        <v>67</v>
      </c>
      <c r="N6" s="875" t="s">
        <v>56</v>
      </c>
      <c r="O6" s="875" t="s">
        <v>56</v>
      </c>
      <c r="P6" s="875" t="s">
        <v>55</v>
      </c>
      <c r="Q6" s="875" t="s">
        <v>55</v>
      </c>
      <c r="R6" s="875" t="s">
        <v>55</v>
      </c>
      <c r="S6" s="875" t="s">
        <v>67</v>
      </c>
      <c r="T6" s="875" t="s">
        <v>67</v>
      </c>
      <c r="U6" s="875" t="s">
        <v>55</v>
      </c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291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592"/>
      <c r="AV6" s="1592"/>
      <c r="AW6" s="1592"/>
      <c r="AX6" s="1592"/>
      <c r="AY6" s="1592"/>
      <c r="AZ6" s="1611"/>
      <c r="BA6" s="1611"/>
      <c r="BB6" s="1611"/>
      <c r="BC6" s="1611"/>
      <c r="BD6" s="1611"/>
      <c r="BE6" s="1611"/>
      <c r="BF6" s="1611"/>
      <c r="BG6" s="1611"/>
    </row>
    <row r="7" spans="1:81" s="131" customFormat="1" ht="18.75" customHeight="1" thickBot="1" x14ac:dyDescent="0.25">
      <c r="A7" s="129"/>
      <c r="B7" s="1532" t="s">
        <v>229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>T7</f>
        <v>0</v>
      </c>
      <c r="AH7" s="1162">
        <f>R7*AE7</f>
        <v>0</v>
      </c>
      <c r="AI7" s="1164">
        <f>R7*AE7</f>
        <v>0</v>
      </c>
      <c r="AJ7" s="1171">
        <f>P7*AE7</f>
        <v>0</v>
      </c>
      <c r="AK7" s="1169"/>
      <c r="AL7" s="1172"/>
      <c r="AM7" s="1170"/>
      <c r="AN7" s="313">
        <f>AG7*AE7</f>
        <v>0</v>
      </c>
      <c r="AO7" s="314">
        <f>AG7*AE7</f>
        <v>0</v>
      </c>
      <c r="AP7" s="1157"/>
      <c r="AQ7" s="315"/>
      <c r="AR7" s="1160"/>
      <c r="AS7" s="317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</row>
    <row r="8" spans="1:81" s="131" customFormat="1" ht="18.75" customHeight="1" thickBot="1" x14ac:dyDescent="0.25">
      <c r="A8" s="129"/>
      <c r="B8" s="1135" t="s">
        <v>811</v>
      </c>
      <c r="C8" s="820"/>
      <c r="D8" s="820"/>
      <c r="E8" s="880"/>
      <c r="F8" s="954"/>
      <c r="G8" s="1332"/>
      <c r="H8" s="1332"/>
      <c r="I8" s="1332"/>
      <c r="J8" s="1332"/>
      <c r="K8" s="1332"/>
      <c r="L8" s="1333"/>
      <c r="M8" s="1332"/>
      <c r="N8" s="1332"/>
      <c r="O8" s="1332"/>
      <c r="P8" s="1333"/>
      <c r="Q8" s="1333"/>
      <c r="R8" s="1333"/>
      <c r="S8" s="1332"/>
      <c r="T8" s="1332"/>
      <c r="U8" s="1334"/>
      <c r="V8" s="1334"/>
      <c r="W8" s="1334"/>
      <c r="X8" s="1334"/>
      <c r="Y8" s="1334"/>
      <c r="Z8" s="1334"/>
      <c r="AA8" s="1335"/>
      <c r="AB8" s="884"/>
      <c r="AC8" s="292"/>
      <c r="AD8" s="292"/>
      <c r="AE8" s="319">
        <v>1</v>
      </c>
      <c r="AF8" s="311"/>
      <c r="AG8" s="297" t="e">
        <f>#REF!</f>
        <v>#REF!</v>
      </c>
      <c r="AH8" s="1163">
        <f>R8*AE8</f>
        <v>0</v>
      </c>
      <c r="AI8" s="953">
        <f>R8*AE8</f>
        <v>0</v>
      </c>
      <c r="AJ8" s="1168">
        <f>P8*AE8</f>
        <v>0</v>
      </c>
      <c r="AK8" s="1166">
        <f t="shared" ref="AK8:AK39" si="0">Q8*AE8</f>
        <v>0</v>
      </c>
      <c r="AL8" s="1165">
        <f>P8*AE8</f>
        <v>0</v>
      </c>
      <c r="AM8" s="1167">
        <f t="shared" ref="AM8:AM39" si="1">Q8*AE8</f>
        <v>0</v>
      </c>
      <c r="AN8" s="299" t="e">
        <f>#REF!*AE8</f>
        <v>#REF!</v>
      </c>
      <c r="AO8" s="302" t="e">
        <f>#REF!*AE8</f>
        <v>#REF!</v>
      </c>
      <c r="AP8" s="1157">
        <f t="shared" ref="AP8:AP39" si="2">L8*AE8</f>
        <v>0</v>
      </c>
      <c r="AQ8" s="315">
        <f t="shared" ref="AQ8:AQ39" si="3">L8*AE8</f>
        <v>0</v>
      </c>
      <c r="AR8" s="1161">
        <f t="shared" ref="AR8:AR39" si="4">S8*$AE8</f>
        <v>0</v>
      </c>
      <c r="AS8" s="304">
        <f t="shared" ref="AS8:AS39" si="5">S8*$AE8</f>
        <v>0</v>
      </c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</row>
    <row r="9" spans="1:81" s="130" customFormat="1" ht="18.75" customHeight="1" x14ac:dyDescent="0.2">
      <c r="A9" s="129"/>
      <c r="B9" s="721" t="s">
        <v>540</v>
      </c>
      <c r="C9" s="502"/>
      <c r="D9" s="502"/>
      <c r="E9" s="1337"/>
      <c r="F9" s="916"/>
      <c r="G9" s="917"/>
      <c r="H9" s="917"/>
      <c r="I9" s="917"/>
      <c r="J9" s="917"/>
      <c r="K9" s="917"/>
      <c r="L9" s="918"/>
      <c r="M9" s="917"/>
      <c r="N9" s="917"/>
      <c r="O9" s="917"/>
      <c r="P9" s="918"/>
      <c r="Q9" s="918"/>
      <c r="R9" s="918"/>
      <c r="S9" s="917"/>
      <c r="T9" s="917"/>
      <c r="U9" s="1309"/>
      <c r="V9" s="1309"/>
      <c r="W9" s="1309"/>
      <c r="X9" s="1309"/>
      <c r="Y9" s="1309"/>
      <c r="Z9" s="1309"/>
      <c r="AA9" s="919"/>
      <c r="AB9" s="1338"/>
      <c r="AC9" s="292"/>
      <c r="AD9" s="292"/>
      <c r="AE9" s="319">
        <v>1</v>
      </c>
      <c r="AF9" s="311"/>
      <c r="AG9" s="297"/>
      <c r="AH9" s="1163">
        <f t="shared" ref="AH9:AH57" si="6">R9*AE9</f>
        <v>0</v>
      </c>
      <c r="AI9" s="953">
        <f t="shared" ref="AI9:AI57" si="7">R9*AE9</f>
        <v>0</v>
      </c>
      <c r="AJ9" s="1168">
        <f t="shared" ref="AJ9:AJ57" si="8">P9*AE9</f>
        <v>0</v>
      </c>
      <c r="AK9" s="1166">
        <f t="shared" si="0"/>
        <v>0</v>
      </c>
      <c r="AL9" s="1165">
        <f t="shared" ref="AL9:AL57" si="9">P9*AE9</f>
        <v>0</v>
      </c>
      <c r="AM9" s="1167">
        <f t="shared" si="1"/>
        <v>0</v>
      </c>
      <c r="AN9" s="1340"/>
      <c r="AO9" s="297"/>
      <c r="AP9" s="1157">
        <f t="shared" si="2"/>
        <v>0</v>
      </c>
      <c r="AQ9" s="315">
        <f t="shared" si="3"/>
        <v>0</v>
      </c>
      <c r="AR9" s="1161">
        <f t="shared" si="4"/>
        <v>0</v>
      </c>
      <c r="AS9" s="304">
        <f t="shared" si="5"/>
        <v>0</v>
      </c>
    </row>
    <row r="10" spans="1:81" s="130" customFormat="1" ht="18.75" customHeight="1" x14ac:dyDescent="0.2">
      <c r="A10" s="129">
        <v>22</v>
      </c>
      <c r="B10" s="721"/>
      <c r="C10" s="641">
        <v>59108.51</v>
      </c>
      <c r="D10" s="641">
        <v>60982.89</v>
      </c>
      <c r="E10" s="888" t="s">
        <v>185</v>
      </c>
      <c r="F10" s="895"/>
      <c r="G10" s="896"/>
      <c r="H10" s="896"/>
      <c r="I10" s="896"/>
      <c r="J10" s="896"/>
      <c r="K10" s="896"/>
      <c r="L10" s="897"/>
      <c r="M10" s="896"/>
      <c r="N10" s="896"/>
      <c r="O10" s="896"/>
      <c r="P10" s="897"/>
      <c r="Q10" s="897">
        <f>ROUND(($D10-$C10)/5280,2)</f>
        <v>0.35</v>
      </c>
      <c r="R10" s="897"/>
      <c r="S10" s="896"/>
      <c r="T10" s="896"/>
      <c r="U10" s="1307">
        <f>O10+P10+Q10+R10</f>
        <v>0.35</v>
      </c>
      <c r="V10" s="1307">
        <f t="shared" ref="V10" si="10">T10</f>
        <v>0</v>
      </c>
      <c r="W10" s="1307">
        <f t="shared" ref="W10" si="11">S10</f>
        <v>0</v>
      </c>
      <c r="X10" s="1310"/>
      <c r="Y10" s="1310"/>
      <c r="Z10" s="1310"/>
      <c r="AA10" s="909"/>
      <c r="AB10" s="345"/>
      <c r="AC10" s="292"/>
      <c r="AD10" s="292"/>
      <c r="AE10" s="319">
        <v>1</v>
      </c>
      <c r="AF10" s="310"/>
      <c r="AG10" s="297" t="e">
        <f>#REF!</f>
        <v>#REF!</v>
      </c>
      <c r="AH10" s="1163">
        <f t="shared" si="6"/>
        <v>0</v>
      </c>
      <c r="AI10" s="953">
        <f t="shared" si="7"/>
        <v>0</v>
      </c>
      <c r="AJ10" s="1168">
        <f t="shared" si="8"/>
        <v>0</v>
      </c>
      <c r="AK10" s="1166">
        <f t="shared" si="0"/>
        <v>0.35</v>
      </c>
      <c r="AL10" s="1165">
        <f t="shared" si="9"/>
        <v>0</v>
      </c>
      <c r="AM10" s="1167">
        <f t="shared" si="1"/>
        <v>0.35</v>
      </c>
      <c r="AN10" s="1340" t="e">
        <f>#REF!*AE10</f>
        <v>#REF!</v>
      </c>
      <c r="AO10" s="297" t="e">
        <f>#REF!*AE10</f>
        <v>#REF!</v>
      </c>
      <c r="AP10" s="1157">
        <f t="shared" si="2"/>
        <v>0</v>
      </c>
      <c r="AQ10" s="315">
        <f t="shared" si="3"/>
        <v>0</v>
      </c>
      <c r="AR10" s="1161">
        <f t="shared" si="4"/>
        <v>0</v>
      </c>
      <c r="AS10" s="304">
        <f t="shared" si="5"/>
        <v>0</v>
      </c>
    </row>
    <row r="11" spans="1:81" s="130" customFormat="1" ht="18.75" customHeight="1" x14ac:dyDescent="0.2">
      <c r="A11" s="129"/>
      <c r="B11" s="721"/>
      <c r="C11" s="641">
        <v>60982.89</v>
      </c>
      <c r="D11" s="528">
        <v>61669.75</v>
      </c>
      <c r="E11" s="888" t="s">
        <v>185</v>
      </c>
      <c r="F11" s="895"/>
      <c r="G11" s="896"/>
      <c r="H11" s="896"/>
      <c r="I11" s="896"/>
      <c r="J11" s="896"/>
      <c r="K11" s="896"/>
      <c r="L11" s="896"/>
      <c r="M11" s="896"/>
      <c r="N11" s="896"/>
      <c r="O11" s="896"/>
      <c r="P11" s="897"/>
      <c r="Q11" s="897">
        <f t="shared" ref="P11:Q21" si="12">ROUND(($D11-$C11)/5280,2)</f>
        <v>0.13</v>
      </c>
      <c r="R11" s="897"/>
      <c r="S11" s="896"/>
      <c r="T11" s="896"/>
      <c r="U11" s="1307">
        <f>O11+P11+Q11+R11</f>
        <v>0.13</v>
      </c>
      <c r="V11" s="1307">
        <f t="shared" ref="V11" si="13">T11</f>
        <v>0</v>
      </c>
      <c r="W11" s="1307">
        <f t="shared" ref="W11" si="14">S11</f>
        <v>0</v>
      </c>
      <c r="X11" s="1310"/>
      <c r="Y11" s="1310"/>
      <c r="Z11" s="1310"/>
      <c r="AA11" s="909"/>
      <c r="AB11" s="345"/>
      <c r="AC11" s="292"/>
      <c r="AD11" s="292"/>
      <c r="AE11" s="319">
        <v>1</v>
      </c>
      <c r="AF11" s="310"/>
      <c r="AG11" s="297" t="e">
        <f>#REF!</f>
        <v>#REF!</v>
      </c>
      <c r="AH11" s="1163">
        <f t="shared" si="6"/>
        <v>0</v>
      </c>
      <c r="AI11" s="953">
        <f t="shared" si="7"/>
        <v>0</v>
      </c>
      <c r="AJ11" s="1168">
        <f t="shared" si="8"/>
        <v>0</v>
      </c>
      <c r="AK11" s="1166">
        <f t="shared" si="0"/>
        <v>0.13</v>
      </c>
      <c r="AL11" s="1165">
        <f t="shared" si="9"/>
        <v>0</v>
      </c>
      <c r="AM11" s="1167">
        <f t="shared" si="1"/>
        <v>0.13</v>
      </c>
      <c r="AN11" s="1340" t="e">
        <f>#REF!*AE11</f>
        <v>#REF!</v>
      </c>
      <c r="AO11" s="297" t="e">
        <f>#REF!*AE11</f>
        <v>#REF!</v>
      </c>
      <c r="AP11" s="1157">
        <f t="shared" si="2"/>
        <v>0</v>
      </c>
      <c r="AQ11" s="315">
        <f t="shared" si="3"/>
        <v>0</v>
      </c>
      <c r="AR11" s="1161">
        <f t="shared" si="4"/>
        <v>0</v>
      </c>
      <c r="AS11" s="304">
        <f t="shared" si="5"/>
        <v>0</v>
      </c>
    </row>
    <row r="12" spans="1:81" s="130" customFormat="1" ht="18.75" customHeight="1" x14ac:dyDescent="0.2">
      <c r="A12" s="129"/>
      <c r="B12" s="536" t="s">
        <v>981</v>
      </c>
      <c r="C12" s="528">
        <v>61669.75</v>
      </c>
      <c r="D12" s="538">
        <v>61830.25</v>
      </c>
      <c r="E12" s="888" t="s">
        <v>185</v>
      </c>
      <c r="F12" s="895"/>
      <c r="G12" s="896"/>
      <c r="H12" s="896"/>
      <c r="I12" s="896"/>
      <c r="J12" s="896"/>
      <c r="K12" s="896"/>
      <c r="L12" s="896"/>
      <c r="M12" s="896"/>
      <c r="N12" s="896"/>
      <c r="O12" s="896"/>
      <c r="P12" s="897"/>
      <c r="Q12" s="897">
        <f t="shared" si="12"/>
        <v>0.03</v>
      </c>
      <c r="R12" s="897"/>
      <c r="S12" s="896"/>
      <c r="T12" s="896"/>
      <c r="U12" s="1310"/>
      <c r="V12" s="1310"/>
      <c r="W12" s="1310"/>
      <c r="X12" s="1307">
        <f>P12+Q12+R12</f>
        <v>0.03</v>
      </c>
      <c r="Y12" s="1307">
        <f>T12</f>
        <v>0</v>
      </c>
      <c r="Z12" s="1307">
        <f>S12</f>
        <v>0</v>
      </c>
      <c r="AA12" s="909"/>
      <c r="AB12" s="873" t="s">
        <v>985</v>
      </c>
      <c r="AC12" s="292"/>
      <c r="AD12" s="292"/>
      <c r="AE12" s="319">
        <v>1</v>
      </c>
      <c r="AF12" s="310"/>
      <c r="AG12" s="297"/>
      <c r="AH12" s="1163">
        <f t="shared" si="6"/>
        <v>0</v>
      </c>
      <c r="AI12" s="953">
        <f t="shared" si="7"/>
        <v>0</v>
      </c>
      <c r="AJ12" s="1168">
        <f t="shared" si="8"/>
        <v>0</v>
      </c>
      <c r="AK12" s="1166">
        <f t="shared" si="0"/>
        <v>0.03</v>
      </c>
      <c r="AL12" s="1165">
        <f t="shared" si="9"/>
        <v>0</v>
      </c>
      <c r="AM12" s="1167">
        <f t="shared" si="1"/>
        <v>0.03</v>
      </c>
      <c r="AN12" s="1340"/>
      <c r="AO12" s="297"/>
      <c r="AP12" s="1157">
        <f t="shared" si="2"/>
        <v>0</v>
      </c>
      <c r="AQ12" s="315">
        <f t="shared" si="3"/>
        <v>0</v>
      </c>
      <c r="AR12" s="1161">
        <f t="shared" si="4"/>
        <v>0</v>
      </c>
      <c r="AS12" s="304">
        <f t="shared" si="5"/>
        <v>0</v>
      </c>
    </row>
    <row r="13" spans="1:81" s="130" customFormat="1" ht="18.75" customHeight="1" x14ac:dyDescent="0.2">
      <c r="A13" s="129"/>
      <c r="B13" s="527"/>
      <c r="C13" s="538">
        <v>61830.25</v>
      </c>
      <c r="D13" s="538">
        <v>62486.75</v>
      </c>
      <c r="E13" s="888" t="s">
        <v>185</v>
      </c>
      <c r="F13" s="895"/>
      <c r="G13" s="896"/>
      <c r="H13" s="896"/>
      <c r="I13" s="896"/>
      <c r="J13" s="896"/>
      <c r="K13" s="896"/>
      <c r="L13" s="896"/>
      <c r="M13" s="896"/>
      <c r="N13" s="896"/>
      <c r="O13" s="896"/>
      <c r="P13" s="897"/>
      <c r="Q13" s="897">
        <f t="shared" si="12"/>
        <v>0.12</v>
      </c>
      <c r="R13" s="897"/>
      <c r="S13" s="896"/>
      <c r="T13" s="896"/>
      <c r="U13" s="1307">
        <f>O13+P13+Q13+R13</f>
        <v>0.12</v>
      </c>
      <c r="V13" s="1307">
        <f t="shared" ref="V13" si="15">T13</f>
        <v>0</v>
      </c>
      <c r="W13" s="1307">
        <f t="shared" ref="W13" si="16">S13</f>
        <v>0</v>
      </c>
      <c r="X13" s="1310"/>
      <c r="Y13" s="1310"/>
      <c r="Z13" s="1310"/>
      <c r="AA13" s="909"/>
      <c r="AB13" s="345"/>
      <c r="AC13" s="292"/>
      <c r="AD13" s="292"/>
      <c r="AE13" s="319">
        <v>1</v>
      </c>
      <c r="AF13" s="310"/>
      <c r="AG13" s="297"/>
      <c r="AH13" s="1163">
        <f t="shared" si="6"/>
        <v>0</v>
      </c>
      <c r="AI13" s="953">
        <f t="shared" si="7"/>
        <v>0</v>
      </c>
      <c r="AJ13" s="1168">
        <f t="shared" si="8"/>
        <v>0</v>
      </c>
      <c r="AK13" s="1166">
        <f t="shared" si="0"/>
        <v>0.12</v>
      </c>
      <c r="AL13" s="1165">
        <f t="shared" si="9"/>
        <v>0</v>
      </c>
      <c r="AM13" s="1167">
        <f t="shared" si="1"/>
        <v>0.12</v>
      </c>
      <c r="AN13" s="1340"/>
      <c r="AO13" s="297"/>
      <c r="AP13" s="1157">
        <f t="shared" si="2"/>
        <v>0</v>
      </c>
      <c r="AQ13" s="315">
        <f t="shared" si="3"/>
        <v>0</v>
      </c>
      <c r="AR13" s="1161">
        <f t="shared" si="4"/>
        <v>0</v>
      </c>
      <c r="AS13" s="304">
        <f t="shared" si="5"/>
        <v>0</v>
      </c>
    </row>
    <row r="14" spans="1:81" s="130" customFormat="1" ht="18.75" customHeight="1" x14ac:dyDescent="0.2">
      <c r="A14" s="129"/>
      <c r="B14" s="536" t="s">
        <v>982</v>
      </c>
      <c r="C14" s="538">
        <v>62486.75</v>
      </c>
      <c r="D14" s="538">
        <v>63183.31</v>
      </c>
      <c r="E14" s="888" t="s">
        <v>185</v>
      </c>
      <c r="F14" s="895"/>
      <c r="G14" s="896"/>
      <c r="H14" s="896"/>
      <c r="I14" s="896"/>
      <c r="J14" s="896"/>
      <c r="K14" s="896"/>
      <c r="L14" s="896"/>
      <c r="M14" s="896"/>
      <c r="N14" s="896"/>
      <c r="O14" s="896"/>
      <c r="P14" s="897"/>
      <c r="Q14" s="897">
        <f t="shared" si="12"/>
        <v>0.13</v>
      </c>
      <c r="R14" s="897"/>
      <c r="S14" s="896"/>
      <c r="T14" s="896"/>
      <c r="U14" s="1310"/>
      <c r="V14" s="1310"/>
      <c r="W14" s="1310"/>
      <c r="X14" s="1307">
        <f>P14+Q14+R14</f>
        <v>0.13</v>
      </c>
      <c r="Y14" s="1307">
        <f>T14</f>
        <v>0</v>
      </c>
      <c r="Z14" s="1307">
        <f>S14</f>
        <v>0</v>
      </c>
      <c r="AA14" s="909"/>
      <c r="AB14" s="873" t="s">
        <v>985</v>
      </c>
      <c r="AC14" s="292"/>
      <c r="AD14" s="292"/>
      <c r="AE14" s="319">
        <v>1</v>
      </c>
      <c r="AF14" s="310"/>
      <c r="AG14" s="297"/>
      <c r="AH14" s="1163">
        <f t="shared" si="6"/>
        <v>0</v>
      </c>
      <c r="AI14" s="953">
        <f t="shared" si="7"/>
        <v>0</v>
      </c>
      <c r="AJ14" s="1168">
        <f t="shared" si="8"/>
        <v>0</v>
      </c>
      <c r="AK14" s="1166">
        <f t="shared" si="0"/>
        <v>0.13</v>
      </c>
      <c r="AL14" s="1165">
        <f t="shared" si="9"/>
        <v>0</v>
      </c>
      <c r="AM14" s="1167">
        <f t="shared" si="1"/>
        <v>0.13</v>
      </c>
      <c r="AN14" s="1340"/>
      <c r="AO14" s="297"/>
      <c r="AP14" s="1157">
        <f t="shared" si="2"/>
        <v>0</v>
      </c>
      <c r="AQ14" s="315">
        <f t="shared" si="3"/>
        <v>0</v>
      </c>
      <c r="AR14" s="1161">
        <f t="shared" si="4"/>
        <v>0</v>
      </c>
      <c r="AS14" s="304">
        <f t="shared" si="5"/>
        <v>0</v>
      </c>
    </row>
    <row r="15" spans="1:81" s="130" customFormat="1" ht="18.75" customHeight="1" x14ac:dyDescent="0.2">
      <c r="A15" s="129"/>
      <c r="B15" s="527"/>
      <c r="C15" s="538">
        <v>63183.31</v>
      </c>
      <c r="D15" s="641">
        <v>65000</v>
      </c>
      <c r="E15" s="888" t="s">
        <v>185</v>
      </c>
      <c r="F15" s="895"/>
      <c r="G15" s="896"/>
      <c r="H15" s="896"/>
      <c r="I15" s="896"/>
      <c r="J15" s="896"/>
      <c r="K15" s="896"/>
      <c r="L15" s="896"/>
      <c r="M15" s="896"/>
      <c r="N15" s="896"/>
      <c r="O15" s="896"/>
      <c r="P15" s="897"/>
      <c r="Q15" s="897">
        <f t="shared" si="12"/>
        <v>0.34</v>
      </c>
      <c r="R15" s="897"/>
      <c r="S15" s="896"/>
      <c r="T15" s="896"/>
      <c r="U15" s="1307">
        <f>O15+P15+Q15+R15</f>
        <v>0.34</v>
      </c>
      <c r="V15" s="1307">
        <f t="shared" ref="V15:V17" si="17">T15</f>
        <v>0</v>
      </c>
      <c r="W15" s="1307">
        <f t="shared" ref="W15:W17" si="18">S15</f>
        <v>0</v>
      </c>
      <c r="X15" s="1310"/>
      <c r="Y15" s="1310"/>
      <c r="Z15" s="1310"/>
      <c r="AA15" s="909"/>
      <c r="AB15" s="345"/>
      <c r="AC15" s="292"/>
      <c r="AD15" s="292"/>
      <c r="AE15" s="319">
        <v>1</v>
      </c>
      <c r="AF15" s="310"/>
      <c r="AG15" s="297"/>
      <c r="AH15" s="1163">
        <f t="shared" si="6"/>
        <v>0</v>
      </c>
      <c r="AI15" s="953">
        <f t="shared" si="7"/>
        <v>0</v>
      </c>
      <c r="AJ15" s="1168">
        <f t="shared" si="8"/>
        <v>0</v>
      </c>
      <c r="AK15" s="1166">
        <f t="shared" si="0"/>
        <v>0.34</v>
      </c>
      <c r="AL15" s="1165">
        <f t="shared" si="9"/>
        <v>0</v>
      </c>
      <c r="AM15" s="1167">
        <f t="shared" si="1"/>
        <v>0.34</v>
      </c>
      <c r="AN15" s="1340"/>
      <c r="AO15" s="297"/>
      <c r="AP15" s="1157">
        <f t="shared" si="2"/>
        <v>0</v>
      </c>
      <c r="AQ15" s="315">
        <f t="shared" si="3"/>
        <v>0</v>
      </c>
      <c r="AR15" s="1161">
        <f t="shared" si="4"/>
        <v>0</v>
      </c>
      <c r="AS15" s="304">
        <f t="shared" si="5"/>
        <v>0</v>
      </c>
    </row>
    <row r="16" spans="1:81" s="130" customFormat="1" ht="18.75" customHeight="1" x14ac:dyDescent="0.2">
      <c r="A16" s="129"/>
      <c r="B16" s="527"/>
      <c r="C16" s="538"/>
      <c r="D16" s="641"/>
      <c r="E16" s="889"/>
      <c r="F16" s="895"/>
      <c r="G16" s="896"/>
      <c r="H16" s="896"/>
      <c r="I16" s="896"/>
      <c r="J16" s="896"/>
      <c r="K16" s="896"/>
      <c r="L16" s="896"/>
      <c r="M16" s="896"/>
      <c r="N16" s="896"/>
      <c r="O16" s="896"/>
      <c r="P16" s="897"/>
      <c r="Q16" s="897"/>
      <c r="R16" s="897"/>
      <c r="S16" s="896"/>
      <c r="T16" s="896"/>
      <c r="U16" s="1307">
        <f t="shared" ref="U16" si="19">O16+P16+Q16+(R16*2)</f>
        <v>0</v>
      </c>
      <c r="V16" s="1307">
        <f t="shared" si="17"/>
        <v>0</v>
      </c>
      <c r="W16" s="1307">
        <f t="shared" si="18"/>
        <v>0</v>
      </c>
      <c r="X16" s="1310"/>
      <c r="Y16" s="1310"/>
      <c r="Z16" s="1310"/>
      <c r="AA16" s="909"/>
      <c r="AB16" s="345"/>
      <c r="AC16" s="292"/>
      <c r="AD16" s="292"/>
      <c r="AE16" s="319">
        <v>1</v>
      </c>
      <c r="AF16" s="310"/>
      <c r="AG16" s="297"/>
      <c r="AH16" s="1163">
        <f t="shared" si="6"/>
        <v>0</v>
      </c>
      <c r="AI16" s="953">
        <f t="shared" si="7"/>
        <v>0</v>
      </c>
      <c r="AJ16" s="1168">
        <f t="shared" si="8"/>
        <v>0</v>
      </c>
      <c r="AK16" s="1166">
        <f t="shared" si="0"/>
        <v>0</v>
      </c>
      <c r="AL16" s="1165">
        <f t="shared" si="9"/>
        <v>0</v>
      </c>
      <c r="AM16" s="1167">
        <f t="shared" si="1"/>
        <v>0</v>
      </c>
      <c r="AN16" s="1340"/>
      <c r="AO16" s="297"/>
      <c r="AP16" s="1157">
        <f t="shared" si="2"/>
        <v>0</v>
      </c>
      <c r="AQ16" s="315">
        <f t="shared" si="3"/>
        <v>0</v>
      </c>
      <c r="AR16" s="1161">
        <f t="shared" si="4"/>
        <v>0</v>
      </c>
      <c r="AS16" s="304">
        <f t="shared" si="5"/>
        <v>0</v>
      </c>
    </row>
    <row r="17" spans="1:45" s="130" customFormat="1" ht="18.75" customHeight="1" x14ac:dyDescent="0.2">
      <c r="A17" s="129"/>
      <c r="B17" s="721"/>
      <c r="C17" s="641">
        <v>60193</v>
      </c>
      <c r="D17" s="528">
        <v>61669.75</v>
      </c>
      <c r="E17" s="889" t="s">
        <v>128</v>
      </c>
      <c r="F17" s="895"/>
      <c r="G17" s="896"/>
      <c r="H17" s="896"/>
      <c r="I17" s="896"/>
      <c r="J17" s="896"/>
      <c r="K17" s="896"/>
      <c r="L17" s="896"/>
      <c r="M17" s="896"/>
      <c r="N17" s="896"/>
      <c r="O17" s="896"/>
      <c r="P17" s="897">
        <f t="shared" si="12"/>
        <v>0.28000000000000003</v>
      </c>
      <c r="Q17" s="897"/>
      <c r="R17" s="897"/>
      <c r="S17" s="896"/>
      <c r="T17" s="896"/>
      <c r="U17" s="1307">
        <f>O17+P17+Q17+R17</f>
        <v>0.28000000000000003</v>
      </c>
      <c r="V17" s="1307">
        <f t="shared" si="17"/>
        <v>0</v>
      </c>
      <c r="W17" s="1307">
        <f t="shared" si="18"/>
        <v>0</v>
      </c>
      <c r="X17" s="1310"/>
      <c r="Y17" s="1310"/>
      <c r="Z17" s="1310"/>
      <c r="AA17" s="909"/>
      <c r="AB17" s="345"/>
      <c r="AC17" s="292"/>
      <c r="AD17" s="292"/>
      <c r="AE17" s="319">
        <v>1</v>
      </c>
      <c r="AF17" s="310"/>
      <c r="AG17" s="297" t="e">
        <f>#REF!</f>
        <v>#REF!</v>
      </c>
      <c r="AH17" s="1163">
        <f t="shared" si="6"/>
        <v>0</v>
      </c>
      <c r="AI17" s="953">
        <f t="shared" si="7"/>
        <v>0</v>
      </c>
      <c r="AJ17" s="1168">
        <f t="shared" si="8"/>
        <v>0.28000000000000003</v>
      </c>
      <c r="AK17" s="1166">
        <f t="shared" si="0"/>
        <v>0</v>
      </c>
      <c r="AL17" s="1165">
        <f t="shared" si="9"/>
        <v>0.28000000000000003</v>
      </c>
      <c r="AM17" s="1167">
        <f t="shared" si="1"/>
        <v>0</v>
      </c>
      <c r="AN17" s="1340" t="e">
        <f>#REF!*AE17</f>
        <v>#REF!</v>
      </c>
      <c r="AO17" s="297" t="e">
        <f>#REF!*AE17</f>
        <v>#REF!</v>
      </c>
      <c r="AP17" s="1157">
        <f t="shared" si="2"/>
        <v>0</v>
      </c>
      <c r="AQ17" s="315">
        <f t="shared" si="3"/>
        <v>0</v>
      </c>
      <c r="AR17" s="1161">
        <f t="shared" si="4"/>
        <v>0</v>
      </c>
      <c r="AS17" s="304">
        <f t="shared" si="5"/>
        <v>0</v>
      </c>
    </row>
    <row r="18" spans="1:45" s="130" customFormat="1" ht="18.75" customHeight="1" x14ac:dyDescent="0.2">
      <c r="A18" s="129"/>
      <c r="B18" s="536" t="s">
        <v>981</v>
      </c>
      <c r="C18" s="528">
        <v>61669.75</v>
      </c>
      <c r="D18" s="538">
        <v>61830.25</v>
      </c>
      <c r="E18" s="889" t="s">
        <v>128</v>
      </c>
      <c r="F18" s="895"/>
      <c r="G18" s="896"/>
      <c r="H18" s="896"/>
      <c r="I18" s="896"/>
      <c r="J18" s="896"/>
      <c r="K18" s="896"/>
      <c r="L18" s="896"/>
      <c r="M18" s="896"/>
      <c r="N18" s="896"/>
      <c r="O18" s="896"/>
      <c r="P18" s="897">
        <f t="shared" si="12"/>
        <v>0.03</v>
      </c>
      <c r="Q18" s="897"/>
      <c r="R18" s="897"/>
      <c r="S18" s="896"/>
      <c r="T18" s="896"/>
      <c r="U18" s="1310"/>
      <c r="V18" s="1310"/>
      <c r="W18" s="1310"/>
      <c r="X18" s="1307">
        <f>P18+Q18+R18</f>
        <v>0.03</v>
      </c>
      <c r="Y18" s="1307">
        <f>T18</f>
        <v>0</v>
      </c>
      <c r="Z18" s="1307">
        <f>S18</f>
        <v>0</v>
      </c>
      <c r="AA18" s="909"/>
      <c r="AB18" s="873" t="s">
        <v>985</v>
      </c>
      <c r="AC18" s="292"/>
      <c r="AD18" s="292"/>
      <c r="AE18" s="319">
        <v>1</v>
      </c>
      <c r="AF18" s="310"/>
      <c r="AG18" s="297"/>
      <c r="AH18" s="1163">
        <f t="shared" si="6"/>
        <v>0</v>
      </c>
      <c r="AI18" s="953">
        <f t="shared" si="7"/>
        <v>0</v>
      </c>
      <c r="AJ18" s="1168">
        <f t="shared" si="8"/>
        <v>0.03</v>
      </c>
      <c r="AK18" s="1166">
        <f t="shared" si="0"/>
        <v>0</v>
      </c>
      <c r="AL18" s="1165">
        <f t="shared" si="9"/>
        <v>0.03</v>
      </c>
      <c r="AM18" s="1167">
        <f t="shared" si="1"/>
        <v>0</v>
      </c>
      <c r="AN18" s="1340"/>
      <c r="AO18" s="297"/>
      <c r="AP18" s="1157">
        <f t="shared" si="2"/>
        <v>0</v>
      </c>
      <c r="AQ18" s="315">
        <f t="shared" si="3"/>
        <v>0</v>
      </c>
      <c r="AR18" s="1161">
        <f t="shared" si="4"/>
        <v>0</v>
      </c>
      <c r="AS18" s="304">
        <f t="shared" si="5"/>
        <v>0</v>
      </c>
    </row>
    <row r="19" spans="1:45" s="130" customFormat="1" ht="18.75" customHeight="1" x14ac:dyDescent="0.2">
      <c r="A19" s="129"/>
      <c r="B19" s="527"/>
      <c r="C19" s="538">
        <v>61830.25</v>
      </c>
      <c r="D19" s="538">
        <v>62486.75</v>
      </c>
      <c r="E19" s="889" t="s">
        <v>128</v>
      </c>
      <c r="F19" s="895"/>
      <c r="G19" s="896"/>
      <c r="H19" s="896"/>
      <c r="I19" s="896"/>
      <c r="J19" s="896"/>
      <c r="K19" s="896"/>
      <c r="L19" s="896"/>
      <c r="M19" s="896"/>
      <c r="N19" s="896"/>
      <c r="O19" s="896"/>
      <c r="P19" s="897">
        <f t="shared" si="12"/>
        <v>0.12</v>
      </c>
      <c r="Q19" s="897"/>
      <c r="R19" s="897"/>
      <c r="S19" s="896"/>
      <c r="T19" s="896"/>
      <c r="U19" s="1307">
        <f>O19+P19+Q19+R19</f>
        <v>0.12</v>
      </c>
      <c r="V19" s="1307">
        <f t="shared" ref="V19" si="20">T19</f>
        <v>0</v>
      </c>
      <c r="W19" s="1307">
        <f t="shared" ref="W19" si="21">S19</f>
        <v>0</v>
      </c>
      <c r="X19" s="1310"/>
      <c r="Y19" s="1310"/>
      <c r="Z19" s="1310"/>
      <c r="AA19" s="909"/>
      <c r="AB19" s="345"/>
      <c r="AC19" s="292"/>
      <c r="AD19" s="292"/>
      <c r="AE19" s="319">
        <v>1</v>
      </c>
      <c r="AF19" s="310"/>
      <c r="AG19" s="297"/>
      <c r="AH19" s="1163">
        <f t="shared" si="6"/>
        <v>0</v>
      </c>
      <c r="AI19" s="953">
        <f t="shared" si="7"/>
        <v>0</v>
      </c>
      <c r="AJ19" s="1168">
        <f t="shared" si="8"/>
        <v>0.12</v>
      </c>
      <c r="AK19" s="1166">
        <f t="shared" si="0"/>
        <v>0</v>
      </c>
      <c r="AL19" s="1165">
        <f t="shared" si="9"/>
        <v>0.12</v>
      </c>
      <c r="AM19" s="1167">
        <f t="shared" si="1"/>
        <v>0</v>
      </c>
      <c r="AN19" s="1340"/>
      <c r="AO19" s="297"/>
      <c r="AP19" s="1157">
        <f t="shared" si="2"/>
        <v>0</v>
      </c>
      <c r="AQ19" s="315">
        <f t="shared" si="3"/>
        <v>0</v>
      </c>
      <c r="AR19" s="1161">
        <f t="shared" si="4"/>
        <v>0</v>
      </c>
      <c r="AS19" s="304">
        <f t="shared" si="5"/>
        <v>0</v>
      </c>
    </row>
    <row r="20" spans="1:45" s="130" customFormat="1" ht="18.75" customHeight="1" x14ac:dyDescent="0.2">
      <c r="A20" s="129"/>
      <c r="B20" s="536" t="s">
        <v>982</v>
      </c>
      <c r="C20" s="538">
        <v>62486.75</v>
      </c>
      <c r="D20" s="538">
        <v>63183.31</v>
      </c>
      <c r="E20" s="889" t="s">
        <v>128</v>
      </c>
      <c r="F20" s="895"/>
      <c r="G20" s="896"/>
      <c r="H20" s="896"/>
      <c r="I20" s="896"/>
      <c r="J20" s="896"/>
      <c r="K20" s="896"/>
      <c r="L20" s="896"/>
      <c r="M20" s="896"/>
      <c r="N20" s="896"/>
      <c r="O20" s="896"/>
      <c r="P20" s="897">
        <f t="shared" si="12"/>
        <v>0.13</v>
      </c>
      <c r="Q20" s="897"/>
      <c r="R20" s="897"/>
      <c r="S20" s="896"/>
      <c r="T20" s="896"/>
      <c r="U20" s="1310"/>
      <c r="V20" s="1310"/>
      <c r="W20" s="1310"/>
      <c r="X20" s="1307">
        <f>P20+Q20+R20</f>
        <v>0.13</v>
      </c>
      <c r="Y20" s="1307">
        <f>T20</f>
        <v>0</v>
      </c>
      <c r="Z20" s="1307">
        <f>S20</f>
        <v>0</v>
      </c>
      <c r="AA20" s="909"/>
      <c r="AB20" s="873" t="s">
        <v>985</v>
      </c>
      <c r="AC20" s="292"/>
      <c r="AD20" s="292"/>
      <c r="AE20" s="319">
        <v>1</v>
      </c>
      <c r="AF20" s="310"/>
      <c r="AG20" s="297"/>
      <c r="AH20" s="1163">
        <f t="shared" si="6"/>
        <v>0</v>
      </c>
      <c r="AI20" s="953">
        <f t="shared" si="7"/>
        <v>0</v>
      </c>
      <c r="AJ20" s="1168">
        <f t="shared" si="8"/>
        <v>0.13</v>
      </c>
      <c r="AK20" s="1166">
        <f t="shared" si="0"/>
        <v>0</v>
      </c>
      <c r="AL20" s="1165">
        <f t="shared" si="9"/>
        <v>0.13</v>
      </c>
      <c r="AM20" s="1167">
        <f t="shared" si="1"/>
        <v>0</v>
      </c>
      <c r="AN20" s="1340"/>
      <c r="AO20" s="297"/>
      <c r="AP20" s="1157">
        <f t="shared" si="2"/>
        <v>0</v>
      </c>
      <c r="AQ20" s="315">
        <f t="shared" si="3"/>
        <v>0</v>
      </c>
      <c r="AR20" s="1161">
        <f t="shared" si="4"/>
        <v>0</v>
      </c>
      <c r="AS20" s="304">
        <f t="shared" si="5"/>
        <v>0</v>
      </c>
    </row>
    <row r="21" spans="1:45" s="130" customFormat="1" ht="18.75" customHeight="1" x14ac:dyDescent="0.2">
      <c r="A21" s="129"/>
      <c r="B21" s="527"/>
      <c r="C21" s="538">
        <v>63183.31</v>
      </c>
      <c r="D21" s="641">
        <v>65000</v>
      </c>
      <c r="E21" s="889" t="s">
        <v>128</v>
      </c>
      <c r="F21" s="895"/>
      <c r="G21" s="896"/>
      <c r="H21" s="896"/>
      <c r="I21" s="896"/>
      <c r="J21" s="896"/>
      <c r="K21" s="896"/>
      <c r="L21" s="896"/>
      <c r="M21" s="896"/>
      <c r="N21" s="896"/>
      <c r="O21" s="896"/>
      <c r="P21" s="897">
        <f t="shared" si="12"/>
        <v>0.34</v>
      </c>
      <c r="Q21" s="897"/>
      <c r="R21" s="897"/>
      <c r="S21" s="896"/>
      <c r="T21" s="896"/>
      <c r="U21" s="1307">
        <f>O21+P21+Q21+R21</f>
        <v>0.34</v>
      </c>
      <c r="V21" s="1307">
        <f t="shared" ref="V21" si="22">T21</f>
        <v>0</v>
      </c>
      <c r="W21" s="1307">
        <f t="shared" ref="W21" si="23">S21</f>
        <v>0</v>
      </c>
      <c r="X21" s="1310"/>
      <c r="Y21" s="1310"/>
      <c r="Z21" s="1310"/>
      <c r="AA21" s="909"/>
      <c r="AB21" s="345"/>
      <c r="AC21" s="292"/>
      <c r="AD21" s="292"/>
      <c r="AE21" s="319">
        <v>1</v>
      </c>
      <c r="AF21" s="310"/>
      <c r="AG21" s="297"/>
      <c r="AH21" s="1163">
        <f t="shared" si="6"/>
        <v>0</v>
      </c>
      <c r="AI21" s="953">
        <f t="shared" si="7"/>
        <v>0</v>
      </c>
      <c r="AJ21" s="1168">
        <f t="shared" si="8"/>
        <v>0.34</v>
      </c>
      <c r="AK21" s="1166">
        <f t="shared" si="0"/>
        <v>0</v>
      </c>
      <c r="AL21" s="1165">
        <f t="shared" si="9"/>
        <v>0.34</v>
      </c>
      <c r="AM21" s="1167">
        <f t="shared" si="1"/>
        <v>0</v>
      </c>
      <c r="AN21" s="1340"/>
      <c r="AO21" s="297"/>
      <c r="AP21" s="1157">
        <f t="shared" si="2"/>
        <v>0</v>
      </c>
      <c r="AQ21" s="315">
        <f t="shared" si="3"/>
        <v>0</v>
      </c>
      <c r="AR21" s="1161">
        <f t="shared" si="4"/>
        <v>0</v>
      </c>
      <c r="AS21" s="304">
        <f t="shared" si="5"/>
        <v>0</v>
      </c>
    </row>
    <row r="22" spans="1:45" s="130" customFormat="1" ht="18.75" customHeight="1" x14ac:dyDescent="0.2">
      <c r="A22" s="129"/>
      <c r="B22" s="527"/>
      <c r="C22" s="538"/>
      <c r="D22" s="641"/>
      <c r="E22" s="889"/>
      <c r="F22" s="895"/>
      <c r="G22" s="896"/>
      <c r="H22" s="896"/>
      <c r="I22" s="896"/>
      <c r="J22" s="896"/>
      <c r="K22" s="896"/>
      <c r="L22" s="896"/>
      <c r="M22" s="896"/>
      <c r="N22" s="896"/>
      <c r="O22" s="896"/>
      <c r="P22" s="897"/>
      <c r="Q22" s="897"/>
      <c r="R22" s="897"/>
      <c r="S22" s="896"/>
      <c r="T22" s="896"/>
      <c r="U22" s="1310"/>
      <c r="V22" s="1310"/>
      <c r="W22" s="1310"/>
      <c r="X22" s="1310"/>
      <c r="Y22" s="1310"/>
      <c r="Z22" s="1310"/>
      <c r="AA22" s="909"/>
      <c r="AB22" s="345"/>
      <c r="AC22" s="292"/>
      <c r="AD22" s="292"/>
      <c r="AE22" s="319">
        <v>1</v>
      </c>
      <c r="AF22" s="310"/>
      <c r="AG22" s="297"/>
      <c r="AH22" s="1163">
        <f t="shared" si="6"/>
        <v>0</v>
      </c>
      <c r="AI22" s="953">
        <f t="shared" si="7"/>
        <v>0</v>
      </c>
      <c r="AJ22" s="1168">
        <f t="shared" si="8"/>
        <v>0</v>
      </c>
      <c r="AK22" s="1166">
        <f t="shared" si="0"/>
        <v>0</v>
      </c>
      <c r="AL22" s="1165">
        <f t="shared" si="9"/>
        <v>0</v>
      </c>
      <c r="AM22" s="1167">
        <f t="shared" si="1"/>
        <v>0</v>
      </c>
      <c r="AN22" s="1340"/>
      <c r="AO22" s="297"/>
      <c r="AP22" s="1157">
        <f t="shared" si="2"/>
        <v>0</v>
      </c>
      <c r="AQ22" s="315">
        <f t="shared" si="3"/>
        <v>0</v>
      </c>
      <c r="AR22" s="1161">
        <f t="shared" si="4"/>
        <v>0</v>
      </c>
      <c r="AS22" s="304">
        <f t="shared" si="5"/>
        <v>0</v>
      </c>
    </row>
    <row r="23" spans="1:45" s="130" customFormat="1" ht="18.75" customHeight="1" x14ac:dyDescent="0.2">
      <c r="A23" s="129">
        <v>22</v>
      </c>
      <c r="B23" s="721"/>
      <c r="C23" s="641">
        <v>59875</v>
      </c>
      <c r="D23" s="528">
        <v>61669.75</v>
      </c>
      <c r="E23" s="888" t="s">
        <v>830</v>
      </c>
      <c r="F23" s="895">
        <v>120</v>
      </c>
      <c r="G23" s="896">
        <f>ROUND(($D23-$C23)/$F23,0)+1</f>
        <v>16</v>
      </c>
      <c r="H23" s="896"/>
      <c r="I23" s="896"/>
      <c r="J23" s="896"/>
      <c r="K23" s="896">
        <f t="shared" ref="K23:K27" si="24">ROUND(G23+H23+I23+J23,0)</f>
        <v>16</v>
      </c>
      <c r="L23" s="896"/>
      <c r="M23" s="896"/>
      <c r="N23" s="896"/>
      <c r="O23" s="896"/>
      <c r="P23" s="897"/>
      <c r="Q23" s="897"/>
      <c r="R23" s="897">
        <f>ROUND(($D23-$C23)/5280,2)</f>
        <v>0.34</v>
      </c>
      <c r="S23" s="896"/>
      <c r="T23" s="896"/>
      <c r="U23" s="1307">
        <f>O23+P23+Q23+R23</f>
        <v>0.34</v>
      </c>
      <c r="V23" s="1307">
        <f t="shared" ref="V23" si="25">T23</f>
        <v>0</v>
      </c>
      <c r="W23" s="1307">
        <f t="shared" ref="W23" si="26">S23</f>
        <v>0</v>
      </c>
      <c r="X23" s="1310"/>
      <c r="Y23" s="1310"/>
      <c r="Z23" s="1310"/>
      <c r="AA23" s="909"/>
      <c r="AB23" s="345"/>
      <c r="AC23" s="292"/>
      <c r="AD23" s="292"/>
      <c r="AE23" s="319">
        <v>1</v>
      </c>
      <c r="AF23" s="310"/>
      <c r="AG23" s="297" t="e">
        <f>#REF!</f>
        <v>#REF!</v>
      </c>
      <c r="AH23" s="1163">
        <f t="shared" si="6"/>
        <v>0.34</v>
      </c>
      <c r="AI23" s="953">
        <f t="shared" si="7"/>
        <v>0.34</v>
      </c>
      <c r="AJ23" s="1168">
        <f t="shared" si="8"/>
        <v>0</v>
      </c>
      <c r="AK23" s="1166">
        <f t="shared" si="0"/>
        <v>0</v>
      </c>
      <c r="AL23" s="1165">
        <f t="shared" si="9"/>
        <v>0</v>
      </c>
      <c r="AM23" s="1167">
        <f t="shared" si="1"/>
        <v>0</v>
      </c>
      <c r="AN23" s="1340" t="e">
        <f>#REF!*AE23</f>
        <v>#REF!</v>
      </c>
      <c r="AO23" s="297" t="e">
        <f>#REF!*AE23</f>
        <v>#REF!</v>
      </c>
      <c r="AP23" s="1157">
        <f t="shared" si="2"/>
        <v>0</v>
      </c>
      <c r="AQ23" s="315">
        <f t="shared" si="3"/>
        <v>0</v>
      </c>
      <c r="AR23" s="1161">
        <f t="shared" si="4"/>
        <v>0</v>
      </c>
      <c r="AS23" s="304">
        <f t="shared" si="5"/>
        <v>0</v>
      </c>
    </row>
    <row r="24" spans="1:45" s="130" customFormat="1" ht="18.75" customHeight="1" x14ac:dyDescent="0.2">
      <c r="A24" s="129"/>
      <c r="B24" s="536" t="s">
        <v>981</v>
      </c>
      <c r="C24" s="528">
        <v>61669.75</v>
      </c>
      <c r="D24" s="538">
        <v>61830.25</v>
      </c>
      <c r="E24" s="888" t="s">
        <v>830</v>
      </c>
      <c r="F24" s="895"/>
      <c r="G24" s="896"/>
      <c r="H24" s="896"/>
      <c r="I24" s="896"/>
      <c r="J24" s="896"/>
      <c r="K24" s="896"/>
      <c r="L24" s="896"/>
      <c r="M24" s="896"/>
      <c r="N24" s="896"/>
      <c r="O24" s="896"/>
      <c r="P24" s="897"/>
      <c r="Q24" s="897"/>
      <c r="R24" s="897">
        <f t="shared" ref="R24:R27" si="27">ROUND(($D24-$C24)/5280,2)</f>
        <v>0.03</v>
      </c>
      <c r="S24" s="896"/>
      <c r="T24" s="896"/>
      <c r="U24" s="1310"/>
      <c r="V24" s="1310"/>
      <c r="W24" s="1310"/>
      <c r="X24" s="1307">
        <f>P24+Q24+R24</f>
        <v>0.03</v>
      </c>
      <c r="Y24" s="1307">
        <f>T24</f>
        <v>0</v>
      </c>
      <c r="Z24" s="1307">
        <f>S24</f>
        <v>0</v>
      </c>
      <c r="AA24" s="909"/>
      <c r="AB24" s="873" t="s">
        <v>985</v>
      </c>
      <c r="AC24" s="292"/>
      <c r="AD24" s="292"/>
      <c r="AE24" s="319">
        <v>1</v>
      </c>
      <c r="AF24" s="310"/>
      <c r="AG24" s="297"/>
      <c r="AH24" s="1163">
        <f t="shared" si="6"/>
        <v>0.03</v>
      </c>
      <c r="AI24" s="953">
        <f t="shared" si="7"/>
        <v>0.03</v>
      </c>
      <c r="AJ24" s="1168">
        <f t="shared" si="8"/>
        <v>0</v>
      </c>
      <c r="AK24" s="1166">
        <f t="shared" si="0"/>
        <v>0</v>
      </c>
      <c r="AL24" s="1165">
        <f t="shared" si="9"/>
        <v>0</v>
      </c>
      <c r="AM24" s="1167">
        <f t="shared" si="1"/>
        <v>0</v>
      </c>
      <c r="AN24" s="1340"/>
      <c r="AO24" s="297"/>
      <c r="AP24" s="1157">
        <f t="shared" si="2"/>
        <v>0</v>
      </c>
      <c r="AQ24" s="315">
        <f t="shared" si="3"/>
        <v>0</v>
      </c>
      <c r="AR24" s="1161">
        <f t="shared" si="4"/>
        <v>0</v>
      </c>
      <c r="AS24" s="304">
        <f t="shared" si="5"/>
        <v>0</v>
      </c>
    </row>
    <row r="25" spans="1:45" s="130" customFormat="1" ht="18.75" customHeight="1" x14ac:dyDescent="0.2">
      <c r="A25" s="129"/>
      <c r="B25" s="527"/>
      <c r="C25" s="538">
        <v>61830.25</v>
      </c>
      <c r="D25" s="538">
        <v>62486.75</v>
      </c>
      <c r="E25" s="888" t="s">
        <v>830</v>
      </c>
      <c r="F25" s="895">
        <v>120</v>
      </c>
      <c r="G25" s="896">
        <f>ROUND(($D25-$C25)/$F25,0)+1</f>
        <v>6</v>
      </c>
      <c r="H25" s="896"/>
      <c r="I25" s="896"/>
      <c r="J25" s="896"/>
      <c r="K25" s="896">
        <f t="shared" si="24"/>
        <v>6</v>
      </c>
      <c r="L25" s="896"/>
      <c r="M25" s="896"/>
      <c r="N25" s="896"/>
      <c r="O25" s="896"/>
      <c r="P25" s="897"/>
      <c r="Q25" s="897"/>
      <c r="R25" s="897">
        <f t="shared" si="27"/>
        <v>0.12</v>
      </c>
      <c r="S25" s="896"/>
      <c r="T25" s="896"/>
      <c r="U25" s="1307">
        <f>O25+P25+Q25+R25</f>
        <v>0.12</v>
      </c>
      <c r="V25" s="1307">
        <f t="shared" ref="V25" si="28">T25</f>
        <v>0</v>
      </c>
      <c r="W25" s="1307">
        <f t="shared" ref="W25" si="29">S25</f>
        <v>0</v>
      </c>
      <c r="X25" s="1310"/>
      <c r="Y25" s="1310"/>
      <c r="Z25" s="1310"/>
      <c r="AA25" s="909"/>
      <c r="AB25" s="345"/>
      <c r="AC25" s="292"/>
      <c r="AD25" s="292"/>
      <c r="AE25" s="319">
        <v>1</v>
      </c>
      <c r="AF25" s="310"/>
      <c r="AG25" s="297"/>
      <c r="AH25" s="1163">
        <f t="shared" si="6"/>
        <v>0.12</v>
      </c>
      <c r="AI25" s="953">
        <f t="shared" si="7"/>
        <v>0.12</v>
      </c>
      <c r="AJ25" s="1168">
        <f t="shared" si="8"/>
        <v>0</v>
      </c>
      <c r="AK25" s="1166">
        <f t="shared" si="0"/>
        <v>0</v>
      </c>
      <c r="AL25" s="1165">
        <f t="shared" si="9"/>
        <v>0</v>
      </c>
      <c r="AM25" s="1167">
        <f t="shared" si="1"/>
        <v>0</v>
      </c>
      <c r="AN25" s="1340"/>
      <c r="AO25" s="297"/>
      <c r="AP25" s="1157">
        <f t="shared" si="2"/>
        <v>0</v>
      </c>
      <c r="AQ25" s="315">
        <f t="shared" si="3"/>
        <v>0</v>
      </c>
      <c r="AR25" s="1161">
        <f t="shared" si="4"/>
        <v>0</v>
      </c>
      <c r="AS25" s="304">
        <f t="shared" si="5"/>
        <v>0</v>
      </c>
    </row>
    <row r="26" spans="1:45" s="130" customFormat="1" ht="18.75" customHeight="1" x14ac:dyDescent="0.2">
      <c r="A26" s="129"/>
      <c r="B26" s="536" t="s">
        <v>982</v>
      </c>
      <c r="C26" s="538">
        <v>62486.75</v>
      </c>
      <c r="D26" s="538">
        <v>63183.31</v>
      </c>
      <c r="E26" s="888" t="s">
        <v>830</v>
      </c>
      <c r="F26" s="895"/>
      <c r="G26" s="896"/>
      <c r="H26" s="896"/>
      <c r="I26" s="896"/>
      <c r="J26" s="896"/>
      <c r="K26" s="896"/>
      <c r="L26" s="896"/>
      <c r="M26" s="896"/>
      <c r="N26" s="896"/>
      <c r="O26" s="896"/>
      <c r="P26" s="897"/>
      <c r="Q26" s="897"/>
      <c r="R26" s="897">
        <f t="shared" si="27"/>
        <v>0.13</v>
      </c>
      <c r="S26" s="896"/>
      <c r="T26" s="896"/>
      <c r="U26" s="1310"/>
      <c r="V26" s="1310"/>
      <c r="W26" s="1310"/>
      <c r="X26" s="1307">
        <f>P26+Q26+R26</f>
        <v>0.13</v>
      </c>
      <c r="Y26" s="1307">
        <f>T26</f>
        <v>0</v>
      </c>
      <c r="Z26" s="1307">
        <f>S26</f>
        <v>0</v>
      </c>
      <c r="AA26" s="909"/>
      <c r="AB26" s="873" t="s">
        <v>985</v>
      </c>
      <c r="AC26" s="292"/>
      <c r="AD26" s="292"/>
      <c r="AE26" s="319">
        <v>1</v>
      </c>
      <c r="AF26" s="310"/>
      <c r="AG26" s="297"/>
      <c r="AH26" s="1163">
        <f t="shared" si="6"/>
        <v>0.13</v>
      </c>
      <c r="AI26" s="953">
        <f t="shared" si="7"/>
        <v>0.13</v>
      </c>
      <c r="AJ26" s="1168">
        <f t="shared" si="8"/>
        <v>0</v>
      </c>
      <c r="AK26" s="1166">
        <f t="shared" si="0"/>
        <v>0</v>
      </c>
      <c r="AL26" s="1165">
        <f t="shared" si="9"/>
        <v>0</v>
      </c>
      <c r="AM26" s="1167">
        <f t="shared" si="1"/>
        <v>0</v>
      </c>
      <c r="AN26" s="1340"/>
      <c r="AO26" s="297"/>
      <c r="AP26" s="1157">
        <f t="shared" si="2"/>
        <v>0</v>
      </c>
      <c r="AQ26" s="315">
        <f t="shared" si="3"/>
        <v>0</v>
      </c>
      <c r="AR26" s="1161">
        <f t="shared" si="4"/>
        <v>0</v>
      </c>
      <c r="AS26" s="304">
        <f t="shared" si="5"/>
        <v>0</v>
      </c>
    </row>
    <row r="27" spans="1:45" s="130" customFormat="1" ht="18.75" customHeight="1" x14ac:dyDescent="0.2">
      <c r="A27" s="129"/>
      <c r="B27" s="536"/>
      <c r="C27" s="538">
        <v>63183.31</v>
      </c>
      <c r="D27" s="641">
        <v>65000</v>
      </c>
      <c r="E27" s="888" t="s">
        <v>830</v>
      </c>
      <c r="F27" s="895">
        <v>120</v>
      </c>
      <c r="G27" s="896">
        <f>ROUND(($D27-$C27)/$F27,0)+1</f>
        <v>16</v>
      </c>
      <c r="H27" s="896"/>
      <c r="I27" s="896"/>
      <c r="J27" s="896"/>
      <c r="K27" s="896">
        <f t="shared" si="24"/>
        <v>16</v>
      </c>
      <c r="L27" s="896"/>
      <c r="M27" s="896"/>
      <c r="N27" s="896"/>
      <c r="O27" s="896"/>
      <c r="P27" s="897"/>
      <c r="Q27" s="897"/>
      <c r="R27" s="897">
        <f t="shared" si="27"/>
        <v>0.34</v>
      </c>
      <c r="S27" s="896"/>
      <c r="T27" s="896"/>
      <c r="U27" s="1307">
        <f>O27+P27+Q27+R27</f>
        <v>0.34</v>
      </c>
      <c r="V27" s="1307">
        <f t="shared" ref="V27:V34" si="30">T27</f>
        <v>0</v>
      </c>
      <c r="W27" s="1307">
        <f t="shared" ref="W27:W34" si="31">S27</f>
        <v>0</v>
      </c>
      <c r="X27" s="1310"/>
      <c r="Y27" s="1310"/>
      <c r="Z27" s="1310"/>
      <c r="AA27" s="909"/>
      <c r="AB27" s="345"/>
      <c r="AC27" s="292"/>
      <c r="AD27" s="292"/>
      <c r="AE27" s="319">
        <v>1</v>
      </c>
      <c r="AF27" s="310"/>
      <c r="AG27" s="297"/>
      <c r="AH27" s="1163">
        <f t="shared" si="6"/>
        <v>0.34</v>
      </c>
      <c r="AI27" s="953">
        <f t="shared" si="7"/>
        <v>0.34</v>
      </c>
      <c r="AJ27" s="1168">
        <f t="shared" si="8"/>
        <v>0</v>
      </c>
      <c r="AK27" s="1166">
        <f t="shared" si="0"/>
        <v>0</v>
      </c>
      <c r="AL27" s="1165">
        <f t="shared" si="9"/>
        <v>0</v>
      </c>
      <c r="AM27" s="1167">
        <f t="shared" si="1"/>
        <v>0</v>
      </c>
      <c r="AN27" s="1340"/>
      <c r="AO27" s="297"/>
      <c r="AP27" s="1157">
        <f t="shared" si="2"/>
        <v>0</v>
      </c>
      <c r="AQ27" s="315">
        <f t="shared" si="3"/>
        <v>0</v>
      </c>
      <c r="AR27" s="1161">
        <f t="shared" si="4"/>
        <v>0</v>
      </c>
      <c r="AS27" s="304">
        <f t="shared" si="5"/>
        <v>0</v>
      </c>
    </row>
    <row r="28" spans="1:45" s="130" customFormat="1" ht="18.75" customHeight="1" thickBot="1" x14ac:dyDescent="0.25">
      <c r="A28" s="129"/>
      <c r="B28" s="1331"/>
      <c r="C28" s="1065"/>
      <c r="D28" s="1341"/>
      <c r="E28" s="948"/>
      <c r="F28" s="1342"/>
      <c r="G28" s="930"/>
      <c r="H28" s="930"/>
      <c r="I28" s="930"/>
      <c r="J28" s="930"/>
      <c r="K28" s="930"/>
      <c r="L28" s="930"/>
      <c r="M28" s="930"/>
      <c r="N28" s="930"/>
      <c r="O28" s="930"/>
      <c r="P28" s="1343"/>
      <c r="Q28" s="1343"/>
      <c r="R28" s="1343"/>
      <c r="S28" s="930"/>
      <c r="T28" s="930"/>
      <c r="U28" s="1344"/>
      <c r="V28" s="1344"/>
      <c r="W28" s="1344"/>
      <c r="X28" s="1345"/>
      <c r="Y28" s="1345"/>
      <c r="Z28" s="1345"/>
      <c r="AA28" s="1346"/>
      <c r="AB28" s="367"/>
      <c r="AC28" s="292"/>
      <c r="AD28" s="292"/>
      <c r="AE28" s="319">
        <v>1</v>
      </c>
      <c r="AF28" s="310"/>
      <c r="AG28" s="297"/>
      <c r="AH28" s="1163">
        <f t="shared" si="6"/>
        <v>0</v>
      </c>
      <c r="AI28" s="953">
        <f t="shared" si="7"/>
        <v>0</v>
      </c>
      <c r="AJ28" s="1168">
        <f t="shared" si="8"/>
        <v>0</v>
      </c>
      <c r="AK28" s="1166">
        <f t="shared" si="0"/>
        <v>0</v>
      </c>
      <c r="AL28" s="1165">
        <f t="shared" si="9"/>
        <v>0</v>
      </c>
      <c r="AM28" s="1167">
        <f t="shared" si="1"/>
        <v>0</v>
      </c>
      <c r="AN28" s="1340"/>
      <c r="AO28" s="297"/>
      <c r="AP28" s="1157">
        <f t="shared" si="2"/>
        <v>0</v>
      </c>
      <c r="AQ28" s="315">
        <f t="shared" si="3"/>
        <v>0</v>
      </c>
      <c r="AR28" s="1161">
        <f t="shared" si="4"/>
        <v>0</v>
      </c>
      <c r="AS28" s="304">
        <f t="shared" si="5"/>
        <v>0</v>
      </c>
    </row>
    <row r="29" spans="1:45" s="130" customFormat="1" ht="18.75" customHeight="1" thickBot="1" x14ac:dyDescent="0.25">
      <c r="A29" s="129"/>
      <c r="B29" s="737" t="s">
        <v>650</v>
      </c>
      <c r="C29" s="738"/>
      <c r="D29" s="1066"/>
      <c r="E29" s="1347"/>
      <c r="F29" s="954"/>
      <c r="G29" s="1332"/>
      <c r="H29" s="1332"/>
      <c r="I29" s="1332"/>
      <c r="J29" s="1332"/>
      <c r="K29" s="1332"/>
      <c r="L29" s="1332"/>
      <c r="M29" s="1332"/>
      <c r="N29" s="1332"/>
      <c r="O29" s="1332"/>
      <c r="P29" s="1333"/>
      <c r="Q29" s="1333"/>
      <c r="R29" s="1333"/>
      <c r="S29" s="1332"/>
      <c r="T29" s="1332"/>
      <c r="U29" s="1348">
        <f t="shared" ref="U29:U34" si="32">O29+P29+Q29+(R29*2)</f>
        <v>0</v>
      </c>
      <c r="V29" s="1348">
        <f t="shared" si="30"/>
        <v>0</v>
      </c>
      <c r="W29" s="1348">
        <f t="shared" si="31"/>
        <v>0</v>
      </c>
      <c r="X29" s="1334"/>
      <c r="Y29" s="1334"/>
      <c r="Z29" s="1334"/>
      <c r="AA29" s="1335"/>
      <c r="AB29" s="884"/>
      <c r="AC29" s="292"/>
      <c r="AD29" s="292"/>
      <c r="AE29" s="319">
        <v>1</v>
      </c>
      <c r="AF29" s="310"/>
      <c r="AG29" s="297"/>
      <c r="AH29" s="1163">
        <f t="shared" si="6"/>
        <v>0</v>
      </c>
      <c r="AI29" s="953">
        <f t="shared" si="7"/>
        <v>0</v>
      </c>
      <c r="AJ29" s="1168">
        <f t="shared" si="8"/>
        <v>0</v>
      </c>
      <c r="AK29" s="1166">
        <f t="shared" si="0"/>
        <v>0</v>
      </c>
      <c r="AL29" s="1165">
        <f t="shared" si="9"/>
        <v>0</v>
      </c>
      <c r="AM29" s="1167">
        <f t="shared" si="1"/>
        <v>0</v>
      </c>
      <c r="AN29" s="1340"/>
      <c r="AO29" s="297"/>
      <c r="AP29" s="1157">
        <f t="shared" si="2"/>
        <v>0</v>
      </c>
      <c r="AQ29" s="315">
        <f t="shared" si="3"/>
        <v>0</v>
      </c>
      <c r="AR29" s="1161">
        <f t="shared" si="4"/>
        <v>0</v>
      </c>
      <c r="AS29" s="304">
        <f t="shared" si="5"/>
        <v>0</v>
      </c>
    </row>
    <row r="30" spans="1:45" s="130" customFormat="1" ht="18.75" customHeight="1" x14ac:dyDescent="0.2">
      <c r="A30" s="129"/>
      <c r="B30" s="1327"/>
      <c r="C30" s="1298"/>
      <c r="D30" s="1396"/>
      <c r="E30" s="1389"/>
      <c r="F30" s="1390"/>
      <c r="G30" s="1391"/>
      <c r="H30" s="1391"/>
      <c r="I30" s="1391"/>
      <c r="J30" s="1391"/>
      <c r="K30" s="1391"/>
      <c r="L30" s="1391"/>
      <c r="M30" s="1391"/>
      <c r="N30" s="1391"/>
      <c r="O30" s="1391"/>
      <c r="P30" s="1392"/>
      <c r="Q30" s="1392"/>
      <c r="R30" s="1392"/>
      <c r="S30" s="1391"/>
      <c r="T30" s="1391"/>
      <c r="U30" s="1397"/>
      <c r="V30" s="1397"/>
      <c r="W30" s="1397"/>
      <c r="X30" s="1316"/>
      <c r="Y30" s="1316"/>
      <c r="Z30" s="1316"/>
      <c r="AA30" s="1398"/>
      <c r="AB30" s="927"/>
      <c r="AC30" s="292"/>
      <c r="AD30" s="292"/>
      <c r="AE30" s="319">
        <v>1</v>
      </c>
      <c r="AF30" s="310"/>
      <c r="AG30" s="297"/>
      <c r="AH30" s="1163">
        <f t="shared" si="6"/>
        <v>0</v>
      </c>
      <c r="AI30" s="953">
        <f t="shared" si="7"/>
        <v>0</v>
      </c>
      <c r="AJ30" s="1168">
        <f t="shared" si="8"/>
        <v>0</v>
      </c>
      <c r="AK30" s="1166">
        <f t="shared" si="0"/>
        <v>0</v>
      </c>
      <c r="AL30" s="1165">
        <f t="shared" si="9"/>
        <v>0</v>
      </c>
      <c r="AM30" s="1167">
        <f t="shared" si="1"/>
        <v>0</v>
      </c>
      <c r="AN30" s="1340"/>
      <c r="AO30" s="297"/>
      <c r="AP30" s="1157">
        <f t="shared" si="2"/>
        <v>0</v>
      </c>
      <c r="AQ30" s="315">
        <f t="shared" si="3"/>
        <v>0</v>
      </c>
      <c r="AR30" s="1161">
        <f t="shared" si="4"/>
        <v>0</v>
      </c>
      <c r="AS30" s="304">
        <f t="shared" si="5"/>
        <v>0</v>
      </c>
    </row>
    <row r="31" spans="1:45" s="130" customFormat="1" ht="18.75" customHeight="1" x14ac:dyDescent="0.2">
      <c r="A31" s="129"/>
      <c r="B31" s="721" t="s">
        <v>816</v>
      </c>
      <c r="C31" s="650">
        <v>60250</v>
      </c>
      <c r="D31" s="650">
        <v>60755.94</v>
      </c>
      <c r="E31" s="889" t="s">
        <v>185</v>
      </c>
      <c r="F31" s="916"/>
      <c r="G31" s="917"/>
      <c r="H31" s="917"/>
      <c r="I31" s="917"/>
      <c r="J31" s="917"/>
      <c r="K31" s="917"/>
      <c r="L31" s="917"/>
      <c r="M31" s="917"/>
      <c r="N31" s="917"/>
      <c r="O31" s="917"/>
      <c r="P31" s="918"/>
      <c r="Q31" s="918"/>
      <c r="R31" s="918"/>
      <c r="S31" s="917"/>
      <c r="T31" s="918">
        <f>ROUND(($D31-$C31),2)</f>
        <v>505.94</v>
      </c>
      <c r="U31" s="1314">
        <f t="shared" si="32"/>
        <v>0</v>
      </c>
      <c r="V31" s="1314">
        <f t="shared" si="30"/>
        <v>505.94</v>
      </c>
      <c r="W31" s="1314">
        <f t="shared" si="31"/>
        <v>0</v>
      </c>
      <c r="X31" s="1314"/>
      <c r="Y31" s="1314"/>
      <c r="Z31" s="1314"/>
      <c r="AA31" s="919"/>
      <c r="AB31" s="1338"/>
      <c r="AC31" s="292"/>
      <c r="AD31" s="292"/>
      <c r="AE31" s="319">
        <v>1</v>
      </c>
      <c r="AF31" s="310"/>
      <c r="AG31" s="297" t="e">
        <f>#REF!</f>
        <v>#REF!</v>
      </c>
      <c r="AH31" s="1163">
        <f t="shared" si="6"/>
        <v>0</v>
      </c>
      <c r="AI31" s="953">
        <f t="shared" si="7"/>
        <v>0</v>
      </c>
      <c r="AJ31" s="1168">
        <f t="shared" si="8"/>
        <v>0</v>
      </c>
      <c r="AK31" s="1166">
        <f t="shared" si="0"/>
        <v>0</v>
      </c>
      <c r="AL31" s="1165">
        <f t="shared" si="9"/>
        <v>0</v>
      </c>
      <c r="AM31" s="1167">
        <f t="shared" si="1"/>
        <v>0</v>
      </c>
      <c r="AN31" s="1340" t="e">
        <f>#REF!*AE31</f>
        <v>#REF!</v>
      </c>
      <c r="AO31" s="297" t="e">
        <f>#REF!*AE31</f>
        <v>#REF!</v>
      </c>
      <c r="AP31" s="1157">
        <f t="shared" si="2"/>
        <v>0</v>
      </c>
      <c r="AQ31" s="315">
        <f t="shared" si="3"/>
        <v>0</v>
      </c>
      <c r="AR31" s="1161">
        <f t="shared" si="4"/>
        <v>0</v>
      </c>
      <c r="AS31" s="304">
        <f t="shared" si="5"/>
        <v>0</v>
      </c>
    </row>
    <row r="32" spans="1:45" s="130" customFormat="1" ht="18.75" customHeight="1" x14ac:dyDescent="0.2">
      <c r="A32" s="129"/>
      <c r="B32" s="721"/>
      <c r="C32" s="641">
        <v>60755.94</v>
      </c>
      <c r="D32" s="641">
        <v>60982.89</v>
      </c>
      <c r="E32" s="888" t="s">
        <v>185</v>
      </c>
      <c r="F32" s="895">
        <v>40</v>
      </c>
      <c r="G32" s="896"/>
      <c r="H32" s="896">
        <f>ROUND((S32)/$F32,0)+1</f>
        <v>12</v>
      </c>
      <c r="I32" s="896"/>
      <c r="J32" s="896"/>
      <c r="K32" s="896">
        <f t="shared" ref="K32:K34" si="33">ROUND(G32+H32+I32+J32,0)</f>
        <v>12</v>
      </c>
      <c r="L32" s="896"/>
      <c r="M32" s="896"/>
      <c r="N32" s="896"/>
      <c r="O32" s="896"/>
      <c r="P32" s="897"/>
      <c r="Q32" s="897"/>
      <c r="R32" s="897"/>
      <c r="S32" s="897">
        <f>ROUND(($D32-$C32)*2,2)</f>
        <v>453.9</v>
      </c>
      <c r="T32" s="896"/>
      <c r="U32" s="1307">
        <f t="shared" si="32"/>
        <v>0</v>
      </c>
      <c r="V32" s="1307">
        <f t="shared" si="30"/>
        <v>0</v>
      </c>
      <c r="W32" s="1307">
        <f t="shared" si="31"/>
        <v>453.9</v>
      </c>
      <c r="X32" s="1310"/>
      <c r="Y32" s="1310"/>
      <c r="Z32" s="1310"/>
      <c r="AA32" s="909"/>
      <c r="AB32" s="345"/>
      <c r="AC32" s="292"/>
      <c r="AD32" s="292"/>
      <c r="AE32" s="319">
        <v>1</v>
      </c>
      <c r="AF32" s="310"/>
      <c r="AG32" s="297" t="e">
        <f>#REF!</f>
        <v>#REF!</v>
      </c>
      <c r="AH32" s="1163">
        <f t="shared" si="6"/>
        <v>0</v>
      </c>
      <c r="AI32" s="953">
        <f t="shared" si="7"/>
        <v>0</v>
      </c>
      <c r="AJ32" s="1168">
        <f t="shared" si="8"/>
        <v>0</v>
      </c>
      <c r="AK32" s="1166">
        <f t="shared" si="0"/>
        <v>0</v>
      </c>
      <c r="AL32" s="1165">
        <f t="shared" si="9"/>
        <v>0</v>
      </c>
      <c r="AM32" s="1167">
        <f t="shared" si="1"/>
        <v>0</v>
      </c>
      <c r="AN32" s="1340" t="e">
        <f>#REF!*AE32</f>
        <v>#REF!</v>
      </c>
      <c r="AO32" s="297" t="e">
        <f>#REF!*AE32</f>
        <v>#REF!</v>
      </c>
      <c r="AP32" s="1157">
        <f t="shared" si="2"/>
        <v>0</v>
      </c>
      <c r="AQ32" s="315">
        <f t="shared" si="3"/>
        <v>0</v>
      </c>
      <c r="AR32" s="1161">
        <f t="shared" si="4"/>
        <v>453.9</v>
      </c>
      <c r="AS32" s="304">
        <f t="shared" si="5"/>
        <v>453.9</v>
      </c>
    </row>
    <row r="33" spans="1:45" s="130" customFormat="1" ht="18.75" customHeight="1" x14ac:dyDescent="0.2">
      <c r="A33" s="129"/>
      <c r="B33" s="721"/>
      <c r="C33" s="886"/>
      <c r="D33" s="887"/>
      <c r="E33" s="888"/>
      <c r="F33" s="895"/>
      <c r="G33" s="896"/>
      <c r="H33" s="896"/>
      <c r="I33" s="896"/>
      <c r="J33" s="896"/>
      <c r="K33" s="896"/>
      <c r="L33" s="896"/>
      <c r="M33" s="896"/>
      <c r="N33" s="896"/>
      <c r="O33" s="896"/>
      <c r="P33" s="897"/>
      <c r="Q33" s="897"/>
      <c r="R33" s="897"/>
      <c r="S33" s="896"/>
      <c r="T33" s="896"/>
      <c r="U33" s="1307">
        <f t="shared" si="32"/>
        <v>0</v>
      </c>
      <c r="V33" s="1307">
        <f t="shared" si="30"/>
        <v>0</v>
      </c>
      <c r="W33" s="1307">
        <f t="shared" si="31"/>
        <v>0</v>
      </c>
      <c r="X33" s="1310"/>
      <c r="Y33" s="1310"/>
      <c r="Z33" s="1310"/>
      <c r="AA33" s="909"/>
      <c r="AB33" s="345"/>
      <c r="AC33" s="292"/>
      <c r="AD33" s="292"/>
      <c r="AE33" s="319">
        <v>1</v>
      </c>
      <c r="AF33" s="310"/>
      <c r="AG33" s="297" t="e">
        <f>#REF!</f>
        <v>#REF!</v>
      </c>
      <c r="AH33" s="1163">
        <f t="shared" si="6"/>
        <v>0</v>
      </c>
      <c r="AI33" s="953">
        <f t="shared" si="7"/>
        <v>0</v>
      </c>
      <c r="AJ33" s="1168">
        <f t="shared" si="8"/>
        <v>0</v>
      </c>
      <c r="AK33" s="1166">
        <f t="shared" si="0"/>
        <v>0</v>
      </c>
      <c r="AL33" s="1165">
        <f t="shared" si="9"/>
        <v>0</v>
      </c>
      <c r="AM33" s="1167">
        <f t="shared" si="1"/>
        <v>0</v>
      </c>
      <c r="AN33" s="1340" t="e">
        <f>#REF!*AE33</f>
        <v>#REF!</v>
      </c>
      <c r="AO33" s="297" t="e">
        <f>#REF!*AE33</f>
        <v>#REF!</v>
      </c>
      <c r="AP33" s="1157">
        <f t="shared" si="2"/>
        <v>0</v>
      </c>
      <c r="AQ33" s="315">
        <f t="shared" si="3"/>
        <v>0</v>
      </c>
      <c r="AR33" s="1161">
        <f t="shared" si="4"/>
        <v>0</v>
      </c>
      <c r="AS33" s="304">
        <f t="shared" si="5"/>
        <v>0</v>
      </c>
    </row>
    <row r="34" spans="1:45" s="130" customFormat="1" ht="18.75" x14ac:dyDescent="0.2">
      <c r="A34" s="129"/>
      <c r="B34" s="721" t="s">
        <v>986</v>
      </c>
      <c r="C34" s="641">
        <v>62373.77</v>
      </c>
      <c r="D34" s="538">
        <v>62486.75</v>
      </c>
      <c r="E34" s="888" t="s">
        <v>185</v>
      </c>
      <c r="F34" s="895">
        <v>40</v>
      </c>
      <c r="G34" s="896"/>
      <c r="H34" s="896">
        <f>ROUND((62461.75-$C34)/$F34,0)+1</f>
        <v>3</v>
      </c>
      <c r="I34" s="896"/>
      <c r="J34" s="896"/>
      <c r="K34" s="896">
        <f t="shared" si="33"/>
        <v>3</v>
      </c>
      <c r="L34" s="896"/>
      <c r="M34" s="896"/>
      <c r="N34" s="896"/>
      <c r="O34" s="896"/>
      <c r="P34" s="897"/>
      <c r="Q34" s="897"/>
      <c r="R34" s="897"/>
      <c r="S34" s="897">
        <f>ROUND(($D34-$C34)*2,2)</f>
        <v>225.96</v>
      </c>
      <c r="T34" s="896"/>
      <c r="U34" s="1307">
        <f t="shared" si="32"/>
        <v>0</v>
      </c>
      <c r="V34" s="1307">
        <f t="shared" si="30"/>
        <v>0</v>
      </c>
      <c r="W34" s="1307">
        <f t="shared" si="31"/>
        <v>225.96</v>
      </c>
      <c r="X34" s="1310"/>
      <c r="Y34" s="1310"/>
      <c r="Z34" s="1310"/>
      <c r="AA34" s="909"/>
      <c r="AB34" s="873"/>
      <c r="AC34" s="292"/>
      <c r="AD34" s="292"/>
      <c r="AE34" s="319">
        <v>1</v>
      </c>
      <c r="AF34" s="310"/>
      <c r="AG34" s="297" t="e">
        <f>#REF!</f>
        <v>#REF!</v>
      </c>
      <c r="AH34" s="1163">
        <f t="shared" si="6"/>
        <v>0</v>
      </c>
      <c r="AI34" s="953">
        <f t="shared" si="7"/>
        <v>0</v>
      </c>
      <c r="AJ34" s="1168">
        <f t="shared" si="8"/>
        <v>0</v>
      </c>
      <c r="AK34" s="1166">
        <f t="shared" si="0"/>
        <v>0</v>
      </c>
      <c r="AL34" s="1165">
        <f t="shared" si="9"/>
        <v>0</v>
      </c>
      <c r="AM34" s="1167">
        <f t="shared" si="1"/>
        <v>0</v>
      </c>
      <c r="AN34" s="1340" t="e">
        <f>#REF!*AE34</f>
        <v>#REF!</v>
      </c>
      <c r="AO34" s="297" t="e">
        <f>#REF!*AE34</f>
        <v>#REF!</v>
      </c>
      <c r="AP34" s="1157">
        <f t="shared" si="2"/>
        <v>0</v>
      </c>
      <c r="AQ34" s="315">
        <f t="shared" si="3"/>
        <v>0</v>
      </c>
      <c r="AR34" s="1161">
        <f t="shared" si="4"/>
        <v>225.96</v>
      </c>
      <c r="AS34" s="304">
        <f t="shared" si="5"/>
        <v>225.96</v>
      </c>
    </row>
    <row r="35" spans="1:45" s="130" customFormat="1" ht="18.75" customHeight="1" x14ac:dyDescent="0.2">
      <c r="A35" s="129"/>
      <c r="B35" s="536" t="s">
        <v>982</v>
      </c>
      <c r="C35" s="538">
        <v>62486.75</v>
      </c>
      <c r="D35" s="641">
        <v>62657.85</v>
      </c>
      <c r="E35" s="888" t="s">
        <v>185</v>
      </c>
      <c r="F35" s="895"/>
      <c r="G35" s="896"/>
      <c r="H35" s="896"/>
      <c r="I35" s="896"/>
      <c r="J35" s="896"/>
      <c r="K35" s="896"/>
      <c r="L35" s="896"/>
      <c r="M35" s="896"/>
      <c r="N35" s="896"/>
      <c r="O35" s="896"/>
      <c r="P35" s="897"/>
      <c r="Q35" s="897"/>
      <c r="R35" s="897"/>
      <c r="S35" s="897">
        <f>ROUND(($D35-$C35)*2,2)</f>
        <v>342.2</v>
      </c>
      <c r="T35" s="896"/>
      <c r="U35" s="1310"/>
      <c r="V35" s="1310"/>
      <c r="W35" s="1310"/>
      <c r="X35" s="1307">
        <f>P35+Q35+R35</f>
        <v>0</v>
      </c>
      <c r="Y35" s="1307">
        <f>T35</f>
        <v>0</v>
      </c>
      <c r="Z35" s="1307">
        <f>S35</f>
        <v>342.2</v>
      </c>
      <c r="AA35" s="909"/>
      <c r="AB35" s="873" t="s">
        <v>985</v>
      </c>
      <c r="AC35" s="292"/>
      <c r="AD35" s="292"/>
      <c r="AE35" s="319">
        <v>1</v>
      </c>
      <c r="AF35" s="310"/>
      <c r="AG35" s="297"/>
      <c r="AH35" s="1163">
        <f t="shared" si="6"/>
        <v>0</v>
      </c>
      <c r="AI35" s="953">
        <f t="shared" si="7"/>
        <v>0</v>
      </c>
      <c r="AJ35" s="1168">
        <f t="shared" si="8"/>
        <v>0</v>
      </c>
      <c r="AK35" s="1166">
        <f t="shared" si="0"/>
        <v>0</v>
      </c>
      <c r="AL35" s="1165">
        <f t="shared" si="9"/>
        <v>0</v>
      </c>
      <c r="AM35" s="1167">
        <f t="shared" si="1"/>
        <v>0</v>
      </c>
      <c r="AN35" s="1340"/>
      <c r="AO35" s="297"/>
      <c r="AP35" s="1157">
        <f t="shared" si="2"/>
        <v>0</v>
      </c>
      <c r="AQ35" s="315">
        <f t="shared" si="3"/>
        <v>0</v>
      </c>
      <c r="AR35" s="1161">
        <f t="shared" si="4"/>
        <v>342.2</v>
      </c>
      <c r="AS35" s="304">
        <f t="shared" si="5"/>
        <v>342.2</v>
      </c>
    </row>
    <row r="36" spans="1:45" s="130" customFormat="1" ht="18.75" customHeight="1" x14ac:dyDescent="0.2">
      <c r="A36" s="129"/>
      <c r="B36" s="536"/>
      <c r="C36" s="538"/>
      <c r="D36" s="538"/>
      <c r="E36" s="888"/>
      <c r="F36" s="895"/>
      <c r="G36" s="896"/>
      <c r="H36" s="896"/>
      <c r="I36" s="896"/>
      <c r="J36" s="896"/>
      <c r="K36" s="896"/>
      <c r="L36" s="896"/>
      <c r="M36" s="896"/>
      <c r="N36" s="896"/>
      <c r="O36" s="896"/>
      <c r="P36" s="897"/>
      <c r="Q36" s="897"/>
      <c r="R36" s="897"/>
      <c r="S36" s="896"/>
      <c r="T36" s="896"/>
      <c r="U36" s="1310"/>
      <c r="V36" s="1310"/>
      <c r="W36" s="1310"/>
      <c r="X36" s="1310"/>
      <c r="Y36" s="1310"/>
      <c r="Z36" s="1310"/>
      <c r="AA36" s="909"/>
      <c r="AB36" s="345"/>
      <c r="AC36" s="292"/>
      <c r="AD36" s="292"/>
      <c r="AE36" s="319">
        <v>1</v>
      </c>
      <c r="AF36" s="310"/>
      <c r="AG36" s="297"/>
      <c r="AH36" s="1163">
        <f t="shared" si="6"/>
        <v>0</v>
      </c>
      <c r="AI36" s="953">
        <f t="shared" si="7"/>
        <v>0</v>
      </c>
      <c r="AJ36" s="1168">
        <f t="shared" si="8"/>
        <v>0</v>
      </c>
      <c r="AK36" s="1166">
        <f t="shared" si="0"/>
        <v>0</v>
      </c>
      <c r="AL36" s="1165">
        <f t="shared" si="9"/>
        <v>0</v>
      </c>
      <c r="AM36" s="1167">
        <f t="shared" si="1"/>
        <v>0</v>
      </c>
      <c r="AN36" s="1340"/>
      <c r="AO36" s="297"/>
      <c r="AP36" s="1157">
        <f t="shared" si="2"/>
        <v>0</v>
      </c>
      <c r="AQ36" s="315">
        <f t="shared" si="3"/>
        <v>0</v>
      </c>
      <c r="AR36" s="1161">
        <f t="shared" si="4"/>
        <v>0</v>
      </c>
      <c r="AS36" s="304">
        <f t="shared" si="5"/>
        <v>0</v>
      </c>
    </row>
    <row r="37" spans="1:45" s="130" customFormat="1" ht="18.75" customHeight="1" x14ac:dyDescent="0.2">
      <c r="A37" s="129"/>
      <c r="B37" s="536" t="s">
        <v>982</v>
      </c>
      <c r="C37" s="641">
        <v>62657.85</v>
      </c>
      <c r="D37" s="538">
        <v>63183.31</v>
      </c>
      <c r="E37" s="888" t="s">
        <v>185</v>
      </c>
      <c r="F37" s="895"/>
      <c r="G37" s="896"/>
      <c r="H37" s="896"/>
      <c r="I37" s="896"/>
      <c r="J37" s="896"/>
      <c r="K37" s="896"/>
      <c r="L37" s="896"/>
      <c r="M37" s="896"/>
      <c r="N37" s="896"/>
      <c r="O37" s="896"/>
      <c r="P37" s="897"/>
      <c r="Q37" s="897"/>
      <c r="R37" s="897"/>
      <c r="S37" s="896"/>
      <c r="T37" s="897">
        <f>ROUND(($D37-$C37),2)</f>
        <v>525.46</v>
      </c>
      <c r="U37" s="1310"/>
      <c r="V37" s="1310"/>
      <c r="W37" s="1310"/>
      <c r="X37" s="1307">
        <f>P37+Q37+R37</f>
        <v>0</v>
      </c>
      <c r="Y37" s="1307">
        <f>T37</f>
        <v>525.46</v>
      </c>
      <c r="Z37" s="1307">
        <f>S37</f>
        <v>0</v>
      </c>
      <c r="AA37" s="909"/>
      <c r="AB37" s="873" t="s">
        <v>985</v>
      </c>
      <c r="AC37" s="292"/>
      <c r="AD37" s="292"/>
      <c r="AE37" s="319">
        <v>1</v>
      </c>
      <c r="AF37" s="310"/>
      <c r="AG37" s="297"/>
      <c r="AH37" s="1163">
        <f t="shared" si="6"/>
        <v>0</v>
      </c>
      <c r="AI37" s="953">
        <f t="shared" si="7"/>
        <v>0</v>
      </c>
      <c r="AJ37" s="1168">
        <f t="shared" si="8"/>
        <v>0</v>
      </c>
      <c r="AK37" s="1166">
        <f t="shared" si="0"/>
        <v>0</v>
      </c>
      <c r="AL37" s="1165">
        <f t="shared" si="9"/>
        <v>0</v>
      </c>
      <c r="AM37" s="1167">
        <f t="shared" si="1"/>
        <v>0</v>
      </c>
      <c r="AN37" s="1340"/>
      <c r="AO37" s="297"/>
      <c r="AP37" s="1157">
        <f t="shared" si="2"/>
        <v>0</v>
      </c>
      <c r="AQ37" s="315">
        <f t="shared" si="3"/>
        <v>0</v>
      </c>
      <c r="AR37" s="1161">
        <f t="shared" si="4"/>
        <v>0</v>
      </c>
      <c r="AS37" s="304">
        <f t="shared" si="5"/>
        <v>0</v>
      </c>
    </row>
    <row r="38" spans="1:45" s="130" customFormat="1" ht="18.75" customHeight="1" x14ac:dyDescent="0.2">
      <c r="A38" s="129"/>
      <c r="B38" s="721"/>
      <c r="C38" s="538">
        <v>63183.31</v>
      </c>
      <c r="D38" s="641">
        <v>63787</v>
      </c>
      <c r="E38" s="888" t="s">
        <v>185</v>
      </c>
      <c r="F38" s="895"/>
      <c r="G38" s="898"/>
      <c r="H38" s="898"/>
      <c r="I38" s="898"/>
      <c r="J38" s="898"/>
      <c r="K38" s="896"/>
      <c r="L38" s="896"/>
      <c r="M38" s="896"/>
      <c r="N38" s="896"/>
      <c r="O38" s="896"/>
      <c r="P38" s="897"/>
      <c r="Q38" s="897"/>
      <c r="R38" s="897"/>
      <c r="S38" s="896"/>
      <c r="T38" s="897">
        <f>ROUND(($D38-$C38),2)</f>
        <v>603.69000000000005</v>
      </c>
      <c r="U38" s="1307">
        <f>O38+P38+Q38+(R38*2)</f>
        <v>0</v>
      </c>
      <c r="V38" s="1307">
        <f t="shared" ref="V38" si="34">T38</f>
        <v>603.69000000000005</v>
      </c>
      <c r="W38" s="1307">
        <f t="shared" ref="W38" si="35">S38</f>
        <v>0</v>
      </c>
      <c r="X38" s="1307"/>
      <c r="Y38" s="1307"/>
      <c r="Z38" s="1307"/>
      <c r="AA38" s="909"/>
      <c r="AB38" s="345"/>
      <c r="AC38" s="292"/>
      <c r="AD38" s="292"/>
      <c r="AE38" s="319">
        <v>1</v>
      </c>
      <c r="AF38" s="310"/>
      <c r="AG38" s="297" t="e">
        <f>#REF!</f>
        <v>#REF!</v>
      </c>
      <c r="AH38" s="1163">
        <f t="shared" si="6"/>
        <v>0</v>
      </c>
      <c r="AI38" s="953">
        <f t="shared" si="7"/>
        <v>0</v>
      </c>
      <c r="AJ38" s="1168">
        <f t="shared" si="8"/>
        <v>0</v>
      </c>
      <c r="AK38" s="1166">
        <f t="shared" si="0"/>
        <v>0</v>
      </c>
      <c r="AL38" s="1165">
        <f t="shared" si="9"/>
        <v>0</v>
      </c>
      <c r="AM38" s="1167">
        <f t="shared" si="1"/>
        <v>0</v>
      </c>
      <c r="AN38" s="1340" t="e">
        <f>#REF!*AE38</f>
        <v>#REF!</v>
      </c>
      <c r="AO38" s="297" t="e">
        <f>#REF!*AE38</f>
        <v>#REF!</v>
      </c>
      <c r="AP38" s="1157">
        <f t="shared" si="2"/>
        <v>0</v>
      </c>
      <c r="AQ38" s="315">
        <f t="shared" si="3"/>
        <v>0</v>
      </c>
      <c r="AR38" s="1161">
        <f t="shared" si="4"/>
        <v>0</v>
      </c>
      <c r="AS38" s="304">
        <f t="shared" si="5"/>
        <v>0</v>
      </c>
    </row>
    <row r="39" spans="1:45" s="130" customFormat="1" ht="18.75" customHeight="1" thickBot="1" x14ac:dyDescent="0.25">
      <c r="A39" s="129"/>
      <c r="B39" s="752"/>
      <c r="C39" s="654"/>
      <c r="D39" s="1349"/>
      <c r="E39" s="890"/>
      <c r="F39" s="899"/>
      <c r="G39" s="898"/>
      <c r="H39" s="898"/>
      <c r="I39" s="898"/>
      <c r="J39" s="898"/>
      <c r="K39" s="898"/>
      <c r="L39" s="898"/>
      <c r="M39" s="898"/>
      <c r="N39" s="898"/>
      <c r="O39" s="898"/>
      <c r="P39" s="900"/>
      <c r="Q39" s="900"/>
      <c r="R39" s="900"/>
      <c r="S39" s="898"/>
      <c r="T39" s="898"/>
      <c r="U39" s="1308"/>
      <c r="V39" s="1308"/>
      <c r="W39" s="1308"/>
      <c r="X39" s="1308"/>
      <c r="Y39" s="1308"/>
      <c r="Z39" s="1308"/>
      <c r="AA39" s="910"/>
      <c r="AB39" s="348"/>
      <c r="AC39" s="292"/>
      <c r="AD39" s="292"/>
      <c r="AE39" s="319">
        <v>1</v>
      </c>
      <c r="AF39" s="310"/>
      <c r="AG39" s="297" t="e">
        <f>#REF!</f>
        <v>#REF!</v>
      </c>
      <c r="AH39" s="1163">
        <f t="shared" si="6"/>
        <v>0</v>
      </c>
      <c r="AI39" s="953">
        <f t="shared" si="7"/>
        <v>0</v>
      </c>
      <c r="AJ39" s="1168">
        <f t="shared" si="8"/>
        <v>0</v>
      </c>
      <c r="AK39" s="1166">
        <f t="shared" si="0"/>
        <v>0</v>
      </c>
      <c r="AL39" s="1165">
        <f t="shared" si="9"/>
        <v>0</v>
      </c>
      <c r="AM39" s="1167">
        <f t="shared" si="1"/>
        <v>0</v>
      </c>
      <c r="AN39" s="1340" t="e">
        <f>#REF!*AE39</f>
        <v>#REF!</v>
      </c>
      <c r="AO39" s="297" t="e">
        <f>#REF!*AE39</f>
        <v>#REF!</v>
      </c>
      <c r="AP39" s="1157">
        <f t="shared" si="2"/>
        <v>0</v>
      </c>
      <c r="AQ39" s="315">
        <f t="shared" si="3"/>
        <v>0</v>
      </c>
      <c r="AR39" s="1161">
        <f t="shared" si="4"/>
        <v>0</v>
      </c>
      <c r="AS39" s="304">
        <f t="shared" si="5"/>
        <v>0</v>
      </c>
    </row>
    <row r="40" spans="1:45" s="130" customFormat="1" ht="18.75" customHeight="1" thickBot="1" x14ac:dyDescent="0.25">
      <c r="A40" s="129"/>
      <c r="B40" s="1135" t="s">
        <v>815</v>
      </c>
      <c r="C40" s="1066"/>
      <c r="D40" s="1066"/>
      <c r="E40" s="1347"/>
      <c r="F40" s="954"/>
      <c r="G40" s="1332"/>
      <c r="H40" s="1332"/>
      <c r="I40" s="1332"/>
      <c r="J40" s="1332"/>
      <c r="K40" s="1332"/>
      <c r="L40" s="1332"/>
      <c r="M40" s="1332"/>
      <c r="N40" s="1332"/>
      <c r="O40" s="1332"/>
      <c r="P40" s="1333"/>
      <c r="Q40" s="1333"/>
      <c r="R40" s="1333"/>
      <c r="S40" s="1332"/>
      <c r="T40" s="1332"/>
      <c r="U40" s="1334"/>
      <c r="V40" s="1334"/>
      <c r="W40" s="1334"/>
      <c r="X40" s="1334"/>
      <c r="Y40" s="1334"/>
      <c r="Z40" s="1334"/>
      <c r="AA40" s="1335"/>
      <c r="AB40" s="884"/>
      <c r="AC40" s="292"/>
      <c r="AD40" s="292"/>
      <c r="AE40" s="319">
        <v>1</v>
      </c>
      <c r="AF40" s="310"/>
      <c r="AG40" s="297" t="e">
        <f>#REF!</f>
        <v>#REF!</v>
      </c>
      <c r="AH40" s="1163">
        <f t="shared" si="6"/>
        <v>0</v>
      </c>
      <c r="AI40" s="953">
        <f t="shared" si="7"/>
        <v>0</v>
      </c>
      <c r="AJ40" s="1168">
        <f t="shared" si="8"/>
        <v>0</v>
      </c>
      <c r="AK40" s="1166">
        <f t="shared" ref="AK40:AK57" si="36">Q40*AE40</f>
        <v>0</v>
      </c>
      <c r="AL40" s="1165">
        <f t="shared" si="9"/>
        <v>0</v>
      </c>
      <c r="AM40" s="1167">
        <f t="shared" ref="AM40:AM57" si="37">Q40*AE40</f>
        <v>0</v>
      </c>
      <c r="AN40" s="1340" t="e">
        <f>#REF!*AE40</f>
        <v>#REF!</v>
      </c>
      <c r="AO40" s="297" t="e">
        <f>#REF!*AE40</f>
        <v>#REF!</v>
      </c>
      <c r="AP40" s="1157">
        <f t="shared" ref="AP40:AP57" si="38">L40*AE40</f>
        <v>0</v>
      </c>
      <c r="AQ40" s="315">
        <f t="shared" ref="AQ40:AQ57" si="39">L40*AE40</f>
        <v>0</v>
      </c>
      <c r="AR40" s="1161">
        <f t="shared" ref="AR40:AR57" si="40">S40*$AE40</f>
        <v>0</v>
      </c>
      <c r="AS40" s="304">
        <f t="shared" ref="AS40:AS57" si="41">S40*$AE40</f>
        <v>0</v>
      </c>
    </row>
    <row r="41" spans="1:45" s="130" customFormat="1" ht="18.75" customHeight="1" x14ac:dyDescent="0.2">
      <c r="A41" s="129"/>
      <c r="B41" s="721" t="s">
        <v>540</v>
      </c>
      <c r="C41" s="650"/>
      <c r="D41" s="650"/>
      <c r="E41" s="889"/>
      <c r="F41" s="916"/>
      <c r="G41" s="917"/>
      <c r="H41" s="917"/>
      <c r="I41" s="917"/>
      <c r="J41" s="917"/>
      <c r="K41" s="917"/>
      <c r="L41" s="917"/>
      <c r="M41" s="917"/>
      <c r="N41" s="917"/>
      <c r="O41" s="917"/>
      <c r="P41" s="918"/>
      <c r="Q41" s="918"/>
      <c r="R41" s="918"/>
      <c r="S41" s="917"/>
      <c r="T41" s="917"/>
      <c r="U41" s="1309"/>
      <c r="V41" s="1309"/>
      <c r="W41" s="1309"/>
      <c r="X41" s="1309"/>
      <c r="Y41" s="1309"/>
      <c r="Z41" s="1309"/>
      <c r="AA41" s="919"/>
      <c r="AB41" s="1338"/>
      <c r="AC41" s="292"/>
      <c r="AD41" s="292"/>
      <c r="AE41" s="319">
        <v>1</v>
      </c>
      <c r="AF41" s="310"/>
      <c r="AG41" s="297"/>
      <c r="AH41" s="1163">
        <f t="shared" si="6"/>
        <v>0</v>
      </c>
      <c r="AI41" s="953">
        <f t="shared" si="7"/>
        <v>0</v>
      </c>
      <c r="AJ41" s="1168">
        <f t="shared" si="8"/>
        <v>0</v>
      </c>
      <c r="AK41" s="1166">
        <f t="shared" si="36"/>
        <v>0</v>
      </c>
      <c r="AL41" s="1165">
        <f t="shared" si="9"/>
        <v>0</v>
      </c>
      <c r="AM41" s="1167">
        <f t="shared" si="37"/>
        <v>0</v>
      </c>
      <c r="AN41" s="1340"/>
      <c r="AO41" s="297"/>
      <c r="AP41" s="1157">
        <f t="shared" si="38"/>
        <v>0</v>
      </c>
      <c r="AQ41" s="315">
        <f t="shared" si="39"/>
        <v>0</v>
      </c>
      <c r="AR41" s="1161">
        <f t="shared" si="40"/>
        <v>0</v>
      </c>
      <c r="AS41" s="304">
        <f t="shared" si="41"/>
        <v>0</v>
      </c>
    </row>
    <row r="42" spans="1:45" s="130" customFormat="1" ht="18.75" customHeight="1" x14ac:dyDescent="0.2">
      <c r="A42" s="129"/>
      <c r="B42" s="721"/>
      <c r="C42" s="641">
        <v>60521.46</v>
      </c>
      <c r="D42" s="538">
        <v>62873.89</v>
      </c>
      <c r="E42" s="888" t="s">
        <v>185</v>
      </c>
      <c r="F42" s="895"/>
      <c r="G42" s="896"/>
      <c r="H42" s="896"/>
      <c r="I42" s="896"/>
      <c r="J42" s="896"/>
      <c r="K42" s="896"/>
      <c r="L42" s="896"/>
      <c r="M42" s="896"/>
      <c r="N42" s="896"/>
      <c r="O42" s="896"/>
      <c r="P42" s="897"/>
      <c r="Q42" s="897">
        <f t="shared" ref="P42:R51" si="42">ROUND(($D42-$C42)/5280,2)</f>
        <v>0.45</v>
      </c>
      <c r="R42" s="897"/>
      <c r="S42" s="896"/>
      <c r="T42" s="1307"/>
      <c r="U42" s="1307">
        <f>O42+P42+Q42+R42</f>
        <v>0.45</v>
      </c>
      <c r="V42" s="1307">
        <f t="shared" ref="V42" si="43">T42</f>
        <v>0</v>
      </c>
      <c r="W42" s="1307">
        <f t="shared" ref="W42" si="44">S42</f>
        <v>0</v>
      </c>
      <c r="X42" s="1310"/>
      <c r="Y42" s="1310"/>
      <c r="Z42" s="1310"/>
      <c r="AA42" s="909"/>
      <c r="AB42" s="345"/>
      <c r="AC42" s="292"/>
      <c r="AD42" s="292"/>
      <c r="AE42" s="319">
        <v>1</v>
      </c>
      <c r="AF42" s="310"/>
      <c r="AG42" s="297" t="e">
        <f>#REF!</f>
        <v>#REF!</v>
      </c>
      <c r="AH42" s="1163">
        <f t="shared" si="6"/>
        <v>0</v>
      </c>
      <c r="AI42" s="953">
        <f t="shared" si="7"/>
        <v>0</v>
      </c>
      <c r="AJ42" s="1168">
        <f t="shared" si="8"/>
        <v>0</v>
      </c>
      <c r="AK42" s="1166">
        <f t="shared" si="36"/>
        <v>0.45</v>
      </c>
      <c r="AL42" s="1165">
        <f t="shared" si="9"/>
        <v>0</v>
      </c>
      <c r="AM42" s="1167">
        <f t="shared" si="37"/>
        <v>0.45</v>
      </c>
      <c r="AN42" s="1340" t="e">
        <f>#REF!*AE42</f>
        <v>#REF!</v>
      </c>
      <c r="AO42" s="297" t="e">
        <f>#REF!*AE42</f>
        <v>#REF!</v>
      </c>
      <c r="AP42" s="1157">
        <f t="shared" si="38"/>
        <v>0</v>
      </c>
      <c r="AQ42" s="315">
        <f t="shared" si="39"/>
        <v>0</v>
      </c>
      <c r="AR42" s="1161">
        <f t="shared" si="40"/>
        <v>0</v>
      </c>
      <c r="AS42" s="304">
        <f t="shared" si="41"/>
        <v>0</v>
      </c>
    </row>
    <row r="43" spans="1:45" s="130" customFormat="1" ht="18.75" customHeight="1" x14ac:dyDescent="0.2">
      <c r="A43" s="129"/>
      <c r="B43" s="536" t="s">
        <v>983</v>
      </c>
      <c r="C43" s="538">
        <v>62873.89</v>
      </c>
      <c r="D43" s="538">
        <v>63142.27</v>
      </c>
      <c r="E43" s="888" t="s">
        <v>185</v>
      </c>
      <c r="F43" s="895"/>
      <c r="G43" s="896"/>
      <c r="H43" s="896"/>
      <c r="I43" s="896"/>
      <c r="J43" s="896"/>
      <c r="K43" s="896"/>
      <c r="L43" s="896"/>
      <c r="M43" s="896"/>
      <c r="N43" s="896"/>
      <c r="O43" s="896"/>
      <c r="P43" s="897"/>
      <c r="Q43" s="897">
        <f t="shared" si="42"/>
        <v>0.05</v>
      </c>
      <c r="R43" s="897"/>
      <c r="S43" s="896"/>
      <c r="T43" s="896"/>
      <c r="U43" s="1310"/>
      <c r="V43" s="1310"/>
      <c r="W43" s="1310"/>
      <c r="X43" s="1307">
        <f>P43+Q43+R43</f>
        <v>0.05</v>
      </c>
      <c r="Y43" s="1307">
        <f>T43</f>
        <v>0</v>
      </c>
      <c r="Z43" s="1307">
        <f>S43</f>
        <v>0</v>
      </c>
      <c r="AA43" s="909"/>
      <c r="AB43" s="873" t="s">
        <v>985</v>
      </c>
      <c r="AC43" s="292"/>
      <c r="AD43" s="292"/>
      <c r="AE43" s="319">
        <v>1</v>
      </c>
      <c r="AF43" s="310"/>
      <c r="AG43" s="297"/>
      <c r="AH43" s="1163">
        <f t="shared" si="6"/>
        <v>0</v>
      </c>
      <c r="AI43" s="953">
        <f t="shared" si="7"/>
        <v>0</v>
      </c>
      <c r="AJ43" s="1168">
        <f t="shared" si="8"/>
        <v>0</v>
      </c>
      <c r="AK43" s="1166">
        <f t="shared" si="36"/>
        <v>0.05</v>
      </c>
      <c r="AL43" s="1165">
        <f t="shared" si="9"/>
        <v>0</v>
      </c>
      <c r="AM43" s="1167">
        <f t="shared" si="37"/>
        <v>0.05</v>
      </c>
      <c r="AN43" s="1340"/>
      <c r="AO43" s="297"/>
      <c r="AP43" s="1157">
        <f t="shared" si="38"/>
        <v>0</v>
      </c>
      <c r="AQ43" s="315">
        <f t="shared" si="39"/>
        <v>0</v>
      </c>
      <c r="AR43" s="1161">
        <f t="shared" si="40"/>
        <v>0</v>
      </c>
      <c r="AS43" s="304">
        <f t="shared" si="41"/>
        <v>0</v>
      </c>
    </row>
    <row r="44" spans="1:45" s="130" customFormat="1" ht="18.75" customHeight="1" x14ac:dyDescent="0.2">
      <c r="A44" s="129"/>
      <c r="B44" s="527"/>
      <c r="C44" s="538">
        <v>63142.27</v>
      </c>
      <c r="D44" s="641">
        <v>63491.3</v>
      </c>
      <c r="E44" s="888" t="s">
        <v>185</v>
      </c>
      <c r="F44" s="895"/>
      <c r="G44" s="896"/>
      <c r="H44" s="896"/>
      <c r="I44" s="896"/>
      <c r="J44" s="896"/>
      <c r="K44" s="896"/>
      <c r="L44" s="896"/>
      <c r="M44" s="896"/>
      <c r="N44" s="896"/>
      <c r="O44" s="896"/>
      <c r="P44" s="897"/>
      <c r="Q44" s="897">
        <f t="shared" si="42"/>
        <v>7.0000000000000007E-2</v>
      </c>
      <c r="R44" s="897"/>
      <c r="S44" s="896"/>
      <c r="T44" s="1307"/>
      <c r="U44" s="1307">
        <f t="shared" ref="U44" si="45">O44+P44+Q44+R44</f>
        <v>7.0000000000000007E-2</v>
      </c>
      <c r="V44" s="1307">
        <f t="shared" ref="V44:V45" si="46">T44</f>
        <v>0</v>
      </c>
      <c r="W44" s="1307">
        <f t="shared" ref="W44:W45" si="47">S44</f>
        <v>0</v>
      </c>
      <c r="X44" s="1310"/>
      <c r="Y44" s="1310"/>
      <c r="Z44" s="1310"/>
      <c r="AA44" s="909"/>
      <c r="AB44" s="345"/>
      <c r="AC44" s="292"/>
      <c r="AD44" s="292"/>
      <c r="AE44" s="319">
        <v>1</v>
      </c>
      <c r="AF44" s="310"/>
      <c r="AG44" s="297"/>
      <c r="AH44" s="1163">
        <f t="shared" si="6"/>
        <v>0</v>
      </c>
      <c r="AI44" s="953">
        <f t="shared" si="7"/>
        <v>0</v>
      </c>
      <c r="AJ44" s="1168">
        <f t="shared" si="8"/>
        <v>0</v>
      </c>
      <c r="AK44" s="1166">
        <f t="shared" si="36"/>
        <v>7.0000000000000007E-2</v>
      </c>
      <c r="AL44" s="1165">
        <f t="shared" si="9"/>
        <v>0</v>
      </c>
      <c r="AM44" s="1167">
        <f t="shared" si="37"/>
        <v>7.0000000000000007E-2</v>
      </c>
      <c r="AN44" s="1340"/>
      <c r="AO44" s="297"/>
      <c r="AP44" s="1157">
        <f t="shared" si="38"/>
        <v>0</v>
      </c>
      <c r="AQ44" s="315">
        <f t="shared" si="39"/>
        <v>0</v>
      </c>
      <c r="AR44" s="1161">
        <f t="shared" si="40"/>
        <v>0</v>
      </c>
      <c r="AS44" s="304">
        <f t="shared" si="41"/>
        <v>0</v>
      </c>
    </row>
    <row r="45" spans="1:45" s="130" customFormat="1" ht="18.75" customHeight="1" x14ac:dyDescent="0.2">
      <c r="A45" s="129"/>
      <c r="B45" s="721"/>
      <c r="C45" s="641">
        <v>63491.3</v>
      </c>
      <c r="D45" s="641">
        <v>65000</v>
      </c>
      <c r="E45" s="888" t="s">
        <v>185</v>
      </c>
      <c r="F45" s="895"/>
      <c r="G45" s="896"/>
      <c r="H45" s="896"/>
      <c r="I45" s="896"/>
      <c r="J45" s="896"/>
      <c r="K45" s="896"/>
      <c r="L45" s="896"/>
      <c r="M45" s="896"/>
      <c r="N45" s="896"/>
      <c r="O45" s="896"/>
      <c r="P45" s="897"/>
      <c r="Q45" s="897">
        <f t="shared" si="42"/>
        <v>0.28999999999999998</v>
      </c>
      <c r="R45" s="897"/>
      <c r="S45" s="896"/>
      <c r="T45" s="1307"/>
      <c r="U45" s="1307">
        <f>O45+P45+Q45+R45</f>
        <v>0.28999999999999998</v>
      </c>
      <c r="V45" s="1307">
        <f t="shared" si="46"/>
        <v>0</v>
      </c>
      <c r="W45" s="1307">
        <f t="shared" si="47"/>
        <v>0</v>
      </c>
      <c r="X45" s="1310"/>
      <c r="Y45" s="1310"/>
      <c r="Z45" s="1310"/>
      <c r="AA45" s="909"/>
      <c r="AB45" s="345"/>
      <c r="AC45" s="292"/>
      <c r="AD45" s="292"/>
      <c r="AE45" s="319">
        <v>1</v>
      </c>
      <c r="AF45" s="310"/>
      <c r="AG45" s="297" t="e">
        <f>#REF!</f>
        <v>#REF!</v>
      </c>
      <c r="AH45" s="1163">
        <f t="shared" si="6"/>
        <v>0</v>
      </c>
      <c r="AI45" s="953">
        <f t="shared" si="7"/>
        <v>0</v>
      </c>
      <c r="AJ45" s="1168">
        <f t="shared" si="8"/>
        <v>0</v>
      </c>
      <c r="AK45" s="1166">
        <f t="shared" si="36"/>
        <v>0.28999999999999998</v>
      </c>
      <c r="AL45" s="1165">
        <f t="shared" si="9"/>
        <v>0</v>
      </c>
      <c r="AM45" s="1167">
        <f t="shared" si="37"/>
        <v>0.28999999999999998</v>
      </c>
      <c r="AN45" s="1340" t="e">
        <f>#REF!*AE45</f>
        <v>#REF!</v>
      </c>
      <c r="AO45" s="297" t="e">
        <f>#REF!*AE45</f>
        <v>#REF!</v>
      </c>
      <c r="AP45" s="1157">
        <f t="shared" si="38"/>
        <v>0</v>
      </c>
      <c r="AQ45" s="315">
        <f t="shared" si="39"/>
        <v>0</v>
      </c>
      <c r="AR45" s="1161">
        <f t="shared" si="40"/>
        <v>0</v>
      </c>
      <c r="AS45" s="304">
        <f t="shared" si="41"/>
        <v>0</v>
      </c>
    </row>
    <row r="46" spans="1:45" s="130" customFormat="1" ht="18.75" customHeight="1" x14ac:dyDescent="0.2">
      <c r="A46" s="129"/>
      <c r="B46" s="721"/>
      <c r="C46" s="641"/>
      <c r="D46" s="641"/>
      <c r="E46" s="889"/>
      <c r="F46" s="895"/>
      <c r="G46" s="896"/>
      <c r="H46" s="896"/>
      <c r="I46" s="896"/>
      <c r="J46" s="896"/>
      <c r="K46" s="896"/>
      <c r="L46" s="896"/>
      <c r="M46" s="896"/>
      <c r="N46" s="896"/>
      <c r="O46" s="896"/>
      <c r="P46" s="897"/>
      <c r="Q46" s="897"/>
      <c r="R46" s="897"/>
      <c r="S46" s="896"/>
      <c r="T46" s="896"/>
      <c r="U46" s="1310"/>
      <c r="V46" s="1310"/>
      <c r="W46" s="1310"/>
      <c r="X46" s="1310"/>
      <c r="Y46" s="1310"/>
      <c r="Z46" s="1310"/>
      <c r="AA46" s="909"/>
      <c r="AB46" s="345"/>
      <c r="AC46" s="292"/>
      <c r="AD46" s="292"/>
      <c r="AE46" s="319">
        <v>1</v>
      </c>
      <c r="AF46" s="310"/>
      <c r="AG46" s="297"/>
      <c r="AH46" s="1163">
        <f t="shared" si="6"/>
        <v>0</v>
      </c>
      <c r="AI46" s="953">
        <f t="shared" si="7"/>
        <v>0</v>
      </c>
      <c r="AJ46" s="1168">
        <f t="shared" si="8"/>
        <v>0</v>
      </c>
      <c r="AK46" s="1166">
        <f t="shared" si="36"/>
        <v>0</v>
      </c>
      <c r="AL46" s="1165">
        <f t="shared" si="9"/>
        <v>0</v>
      </c>
      <c r="AM46" s="1167">
        <f t="shared" si="37"/>
        <v>0</v>
      </c>
      <c r="AN46" s="1340"/>
      <c r="AO46" s="297"/>
      <c r="AP46" s="1157">
        <f t="shared" si="38"/>
        <v>0</v>
      </c>
      <c r="AQ46" s="315">
        <f t="shared" si="39"/>
        <v>0</v>
      </c>
      <c r="AR46" s="1161">
        <f t="shared" si="40"/>
        <v>0</v>
      </c>
      <c r="AS46" s="304">
        <f t="shared" si="41"/>
        <v>0</v>
      </c>
    </row>
    <row r="47" spans="1:45" s="130" customFormat="1" ht="18.75" customHeight="1" x14ac:dyDescent="0.2">
      <c r="A47" s="129"/>
      <c r="B47" s="721"/>
      <c r="C47" s="641">
        <v>62298.8</v>
      </c>
      <c r="D47" s="538">
        <v>62873.89</v>
      </c>
      <c r="E47" s="889" t="s">
        <v>128</v>
      </c>
      <c r="F47" s="895"/>
      <c r="G47" s="896"/>
      <c r="H47" s="896"/>
      <c r="I47" s="896"/>
      <c r="J47" s="896"/>
      <c r="K47" s="896"/>
      <c r="L47" s="896"/>
      <c r="M47" s="896"/>
      <c r="N47" s="896"/>
      <c r="O47" s="896"/>
      <c r="P47" s="897">
        <f t="shared" si="42"/>
        <v>0.11</v>
      </c>
      <c r="Q47" s="897"/>
      <c r="R47" s="897"/>
      <c r="S47" s="896"/>
      <c r="T47" s="1307"/>
      <c r="U47" s="1307">
        <f>O47+P47+Q47+R47</f>
        <v>0.11</v>
      </c>
      <c r="V47" s="1307">
        <f t="shared" ref="V47" si="48">T47</f>
        <v>0</v>
      </c>
      <c r="W47" s="1307">
        <f t="shared" ref="W47" si="49">S47</f>
        <v>0</v>
      </c>
      <c r="X47" s="1310"/>
      <c r="Y47" s="1310"/>
      <c r="Z47" s="1310"/>
      <c r="AA47" s="909"/>
      <c r="AB47" s="345"/>
      <c r="AC47" s="292"/>
      <c r="AD47" s="292"/>
      <c r="AE47" s="319">
        <v>1</v>
      </c>
      <c r="AF47" s="310"/>
      <c r="AG47" s="297" t="e">
        <f>#REF!</f>
        <v>#REF!</v>
      </c>
      <c r="AH47" s="1163">
        <f t="shared" si="6"/>
        <v>0</v>
      </c>
      <c r="AI47" s="953">
        <f t="shared" si="7"/>
        <v>0</v>
      </c>
      <c r="AJ47" s="1168">
        <f t="shared" si="8"/>
        <v>0.11</v>
      </c>
      <c r="AK47" s="1166">
        <f t="shared" si="36"/>
        <v>0</v>
      </c>
      <c r="AL47" s="1165">
        <f t="shared" si="9"/>
        <v>0.11</v>
      </c>
      <c r="AM47" s="1167">
        <f t="shared" si="37"/>
        <v>0</v>
      </c>
      <c r="AN47" s="1340" t="e">
        <f>#REF!*AE47</f>
        <v>#REF!</v>
      </c>
      <c r="AO47" s="297" t="e">
        <f>#REF!*AE47</f>
        <v>#REF!</v>
      </c>
      <c r="AP47" s="1157">
        <f t="shared" si="38"/>
        <v>0</v>
      </c>
      <c r="AQ47" s="315">
        <f t="shared" si="39"/>
        <v>0</v>
      </c>
      <c r="AR47" s="1161">
        <f t="shared" si="40"/>
        <v>0</v>
      </c>
      <c r="AS47" s="304">
        <f t="shared" si="41"/>
        <v>0</v>
      </c>
    </row>
    <row r="48" spans="1:45" s="130" customFormat="1" ht="18.75" customHeight="1" x14ac:dyDescent="0.2">
      <c r="A48" s="129"/>
      <c r="B48" s="536" t="s">
        <v>983</v>
      </c>
      <c r="C48" s="538">
        <v>62873.89</v>
      </c>
      <c r="D48" s="538">
        <v>63142.27</v>
      </c>
      <c r="E48" s="889" t="s">
        <v>128</v>
      </c>
      <c r="F48" s="895"/>
      <c r="G48" s="896"/>
      <c r="H48" s="896"/>
      <c r="I48" s="896"/>
      <c r="J48" s="896"/>
      <c r="K48" s="896"/>
      <c r="L48" s="896"/>
      <c r="M48" s="896"/>
      <c r="N48" s="896"/>
      <c r="O48" s="896"/>
      <c r="P48" s="897">
        <f t="shared" si="42"/>
        <v>0.05</v>
      </c>
      <c r="Q48" s="897"/>
      <c r="R48" s="897"/>
      <c r="S48" s="896"/>
      <c r="T48" s="896"/>
      <c r="U48" s="1310"/>
      <c r="V48" s="1310"/>
      <c r="W48" s="1310"/>
      <c r="X48" s="1307">
        <f>P48+Q48+R48</f>
        <v>0.05</v>
      </c>
      <c r="Y48" s="1307">
        <f>T48</f>
        <v>0</v>
      </c>
      <c r="Z48" s="1307">
        <f>S48</f>
        <v>0</v>
      </c>
      <c r="AA48" s="909"/>
      <c r="AB48" s="873" t="s">
        <v>985</v>
      </c>
      <c r="AC48" s="292"/>
      <c r="AD48" s="292"/>
      <c r="AE48" s="319">
        <v>1</v>
      </c>
      <c r="AF48" s="310"/>
      <c r="AG48" s="297"/>
      <c r="AH48" s="1163">
        <f t="shared" si="6"/>
        <v>0</v>
      </c>
      <c r="AI48" s="953">
        <f t="shared" si="7"/>
        <v>0</v>
      </c>
      <c r="AJ48" s="1168">
        <f t="shared" si="8"/>
        <v>0.05</v>
      </c>
      <c r="AK48" s="1166">
        <f t="shared" si="36"/>
        <v>0</v>
      </c>
      <c r="AL48" s="1165">
        <f t="shared" si="9"/>
        <v>0.05</v>
      </c>
      <c r="AM48" s="1167">
        <f t="shared" si="37"/>
        <v>0</v>
      </c>
      <c r="AN48" s="1340"/>
      <c r="AO48" s="297"/>
      <c r="AP48" s="1157">
        <f t="shared" si="38"/>
        <v>0</v>
      </c>
      <c r="AQ48" s="315">
        <f t="shared" si="39"/>
        <v>0</v>
      </c>
      <c r="AR48" s="1161">
        <f t="shared" si="40"/>
        <v>0</v>
      </c>
      <c r="AS48" s="304">
        <f t="shared" si="41"/>
        <v>0</v>
      </c>
    </row>
    <row r="49" spans="1:81" s="130" customFormat="1" ht="18.75" customHeight="1" x14ac:dyDescent="0.2">
      <c r="A49" s="129"/>
      <c r="B49" s="721"/>
      <c r="C49" s="538">
        <v>63142.27</v>
      </c>
      <c r="D49" s="641">
        <v>65000</v>
      </c>
      <c r="E49" s="889" t="s">
        <v>128</v>
      </c>
      <c r="F49" s="895"/>
      <c r="G49" s="896"/>
      <c r="H49" s="896"/>
      <c r="I49" s="896"/>
      <c r="J49" s="896"/>
      <c r="K49" s="896"/>
      <c r="L49" s="896"/>
      <c r="M49" s="896"/>
      <c r="N49" s="896"/>
      <c r="O49" s="896"/>
      <c r="P49" s="897">
        <f t="shared" si="42"/>
        <v>0.35</v>
      </c>
      <c r="Q49" s="897"/>
      <c r="R49" s="897"/>
      <c r="S49" s="896"/>
      <c r="T49" s="896"/>
      <c r="U49" s="1307">
        <f>O49+P49+Q49+R49</f>
        <v>0.35</v>
      </c>
      <c r="V49" s="1307">
        <f t="shared" ref="V49:V56" si="50">T49</f>
        <v>0</v>
      </c>
      <c r="W49" s="1307">
        <f t="shared" ref="W49:W56" si="51">S49</f>
        <v>0</v>
      </c>
      <c r="X49" s="1310"/>
      <c r="Y49" s="1310"/>
      <c r="Z49" s="1310"/>
      <c r="AA49" s="909"/>
      <c r="AB49" s="345"/>
      <c r="AC49" s="292"/>
      <c r="AD49" s="292"/>
      <c r="AE49" s="319">
        <v>1</v>
      </c>
      <c r="AF49" s="310"/>
      <c r="AG49" s="297"/>
      <c r="AH49" s="1163">
        <f t="shared" si="6"/>
        <v>0</v>
      </c>
      <c r="AI49" s="953">
        <f t="shared" si="7"/>
        <v>0</v>
      </c>
      <c r="AJ49" s="1168">
        <f t="shared" si="8"/>
        <v>0.35</v>
      </c>
      <c r="AK49" s="1166">
        <f t="shared" si="36"/>
        <v>0</v>
      </c>
      <c r="AL49" s="1165">
        <f t="shared" si="9"/>
        <v>0.35</v>
      </c>
      <c r="AM49" s="1167">
        <f t="shared" si="37"/>
        <v>0</v>
      </c>
      <c r="AN49" s="1340"/>
      <c r="AO49" s="297"/>
      <c r="AP49" s="1157">
        <f t="shared" si="38"/>
        <v>0</v>
      </c>
      <c r="AQ49" s="315">
        <f t="shared" si="39"/>
        <v>0</v>
      </c>
      <c r="AR49" s="1161">
        <f t="shared" si="40"/>
        <v>0</v>
      </c>
      <c r="AS49" s="304">
        <f t="shared" si="41"/>
        <v>0</v>
      </c>
    </row>
    <row r="50" spans="1:81" s="130" customFormat="1" ht="18.75" customHeight="1" x14ac:dyDescent="0.2">
      <c r="A50" s="129"/>
      <c r="B50" s="721"/>
      <c r="C50" s="641"/>
      <c r="D50" s="641"/>
      <c r="E50" s="889"/>
      <c r="F50" s="895"/>
      <c r="G50" s="896"/>
      <c r="H50" s="896"/>
      <c r="I50" s="896"/>
      <c r="J50" s="896"/>
      <c r="K50" s="896"/>
      <c r="L50" s="896"/>
      <c r="M50" s="896"/>
      <c r="N50" s="896"/>
      <c r="O50" s="896"/>
      <c r="P50" s="897"/>
      <c r="Q50" s="897"/>
      <c r="R50" s="897"/>
      <c r="S50" s="896"/>
      <c r="T50" s="896"/>
      <c r="U50" s="1307">
        <f t="shared" ref="U50:U56" si="52">O50+P50+Q50+(R50*2)</f>
        <v>0</v>
      </c>
      <c r="V50" s="1307">
        <f t="shared" si="50"/>
        <v>0</v>
      </c>
      <c r="W50" s="1307">
        <f t="shared" si="51"/>
        <v>0</v>
      </c>
      <c r="X50" s="1310"/>
      <c r="Y50" s="1310"/>
      <c r="Z50" s="1310"/>
      <c r="AA50" s="909"/>
      <c r="AB50" s="345"/>
      <c r="AC50" s="292"/>
      <c r="AD50" s="292"/>
      <c r="AE50" s="319">
        <v>1</v>
      </c>
      <c r="AF50" s="310"/>
      <c r="AG50" s="297"/>
      <c r="AH50" s="1163">
        <f t="shared" si="6"/>
        <v>0</v>
      </c>
      <c r="AI50" s="953">
        <f t="shared" si="7"/>
        <v>0</v>
      </c>
      <c r="AJ50" s="1168">
        <f t="shared" si="8"/>
        <v>0</v>
      </c>
      <c r="AK50" s="1166">
        <f t="shared" si="36"/>
        <v>0</v>
      </c>
      <c r="AL50" s="1165">
        <f t="shared" si="9"/>
        <v>0</v>
      </c>
      <c r="AM50" s="1167">
        <f t="shared" si="37"/>
        <v>0</v>
      </c>
      <c r="AN50" s="1340"/>
      <c r="AO50" s="297"/>
      <c r="AP50" s="1157">
        <f t="shared" si="38"/>
        <v>0</v>
      </c>
      <c r="AQ50" s="315">
        <f t="shared" si="39"/>
        <v>0</v>
      </c>
      <c r="AR50" s="1161">
        <f t="shared" si="40"/>
        <v>0</v>
      </c>
      <c r="AS50" s="304">
        <f t="shared" si="41"/>
        <v>0</v>
      </c>
    </row>
    <row r="51" spans="1:81" s="130" customFormat="1" ht="18.75" customHeight="1" x14ac:dyDescent="0.2">
      <c r="A51" s="129"/>
      <c r="B51" s="527"/>
      <c r="C51" s="538">
        <v>63142.27</v>
      </c>
      <c r="D51" s="641">
        <v>65000</v>
      </c>
      <c r="E51" s="888" t="s">
        <v>830</v>
      </c>
      <c r="F51" s="895">
        <v>120</v>
      </c>
      <c r="G51" s="896">
        <f>ROUND(($D51-$C51)/$F51,0)+1</f>
        <v>16</v>
      </c>
      <c r="H51" s="896"/>
      <c r="I51" s="896"/>
      <c r="J51" s="896"/>
      <c r="K51" s="896">
        <f t="shared" ref="K51" si="53">ROUND(G51+H51+I51+J51,0)</f>
        <v>16</v>
      </c>
      <c r="L51" s="896"/>
      <c r="M51" s="896"/>
      <c r="N51" s="896"/>
      <c r="O51" s="896"/>
      <c r="P51" s="897"/>
      <c r="Q51" s="897"/>
      <c r="R51" s="897">
        <f t="shared" si="42"/>
        <v>0.35</v>
      </c>
      <c r="S51" s="896"/>
      <c r="T51" s="896"/>
      <c r="U51" s="1307">
        <f>O51+P51+Q51+R51</f>
        <v>0.35</v>
      </c>
      <c r="V51" s="1307">
        <f t="shared" si="50"/>
        <v>0</v>
      </c>
      <c r="W51" s="1307">
        <f t="shared" si="51"/>
        <v>0</v>
      </c>
      <c r="X51" s="1310"/>
      <c r="Y51" s="1310"/>
      <c r="Z51" s="1310"/>
      <c r="AA51" s="909"/>
      <c r="AB51" s="345"/>
      <c r="AC51" s="292"/>
      <c r="AD51" s="292"/>
      <c r="AE51" s="319">
        <v>1</v>
      </c>
      <c r="AF51" s="310"/>
      <c r="AG51" s="297"/>
      <c r="AH51" s="1163">
        <f t="shared" si="6"/>
        <v>0.35</v>
      </c>
      <c r="AI51" s="953">
        <f t="shared" si="7"/>
        <v>0.35</v>
      </c>
      <c r="AJ51" s="1168">
        <f t="shared" si="8"/>
        <v>0</v>
      </c>
      <c r="AK51" s="1166">
        <f t="shared" si="36"/>
        <v>0</v>
      </c>
      <c r="AL51" s="1165">
        <f t="shared" si="9"/>
        <v>0</v>
      </c>
      <c r="AM51" s="1167">
        <f t="shared" si="37"/>
        <v>0</v>
      </c>
      <c r="AN51" s="1340"/>
      <c r="AO51" s="297"/>
      <c r="AP51" s="1157">
        <f t="shared" si="38"/>
        <v>0</v>
      </c>
      <c r="AQ51" s="315">
        <f t="shared" si="39"/>
        <v>0</v>
      </c>
      <c r="AR51" s="1161">
        <f t="shared" si="40"/>
        <v>0</v>
      </c>
      <c r="AS51" s="304">
        <f t="shared" si="41"/>
        <v>0</v>
      </c>
    </row>
    <row r="52" spans="1:81" s="130" customFormat="1" ht="18.75" customHeight="1" thickBot="1" x14ac:dyDescent="0.25">
      <c r="A52" s="129"/>
      <c r="B52" s="1331"/>
      <c r="C52" s="1065"/>
      <c r="D52" s="1341"/>
      <c r="E52" s="948"/>
      <c r="F52" s="1342"/>
      <c r="G52" s="930"/>
      <c r="H52" s="930"/>
      <c r="I52" s="930"/>
      <c r="J52" s="930"/>
      <c r="K52" s="930"/>
      <c r="L52" s="930"/>
      <c r="M52" s="930"/>
      <c r="N52" s="930"/>
      <c r="O52" s="930"/>
      <c r="P52" s="1343"/>
      <c r="Q52" s="1343"/>
      <c r="R52" s="1343"/>
      <c r="S52" s="930"/>
      <c r="T52" s="930"/>
      <c r="U52" s="1344"/>
      <c r="V52" s="1344"/>
      <c r="W52" s="1344"/>
      <c r="X52" s="1345"/>
      <c r="Y52" s="1345"/>
      <c r="Z52" s="1345"/>
      <c r="AA52" s="1346"/>
      <c r="AB52" s="367"/>
      <c r="AC52" s="292"/>
      <c r="AD52" s="292"/>
      <c r="AE52" s="319">
        <v>1</v>
      </c>
      <c r="AF52" s="310"/>
      <c r="AG52" s="297"/>
      <c r="AH52" s="1163">
        <f t="shared" si="6"/>
        <v>0</v>
      </c>
      <c r="AI52" s="953">
        <f t="shared" si="7"/>
        <v>0</v>
      </c>
      <c r="AJ52" s="1168">
        <f t="shared" si="8"/>
        <v>0</v>
      </c>
      <c r="AK52" s="1166">
        <f t="shared" si="36"/>
        <v>0</v>
      </c>
      <c r="AL52" s="1165">
        <f t="shared" si="9"/>
        <v>0</v>
      </c>
      <c r="AM52" s="1167">
        <f t="shared" si="37"/>
        <v>0</v>
      </c>
      <c r="AN52" s="1340"/>
      <c r="AO52" s="297"/>
      <c r="AP52" s="1157">
        <f t="shared" si="38"/>
        <v>0</v>
      </c>
      <c r="AQ52" s="315">
        <f t="shared" si="39"/>
        <v>0</v>
      </c>
      <c r="AR52" s="1161">
        <f t="shared" si="40"/>
        <v>0</v>
      </c>
      <c r="AS52" s="304">
        <f t="shared" si="41"/>
        <v>0</v>
      </c>
    </row>
    <row r="53" spans="1:81" s="130" customFormat="1" ht="18.75" customHeight="1" thickBot="1" x14ac:dyDescent="0.25">
      <c r="A53" s="129"/>
      <c r="B53" s="737" t="s">
        <v>650</v>
      </c>
      <c r="C53" s="738"/>
      <c r="D53" s="1066"/>
      <c r="E53" s="1347"/>
      <c r="F53" s="954"/>
      <c r="G53" s="1332"/>
      <c r="H53" s="1332"/>
      <c r="I53" s="1332"/>
      <c r="J53" s="1332"/>
      <c r="K53" s="1332"/>
      <c r="L53" s="1332"/>
      <c r="M53" s="1332"/>
      <c r="N53" s="1332"/>
      <c r="O53" s="1332"/>
      <c r="P53" s="1333"/>
      <c r="Q53" s="1333"/>
      <c r="R53" s="1333"/>
      <c r="S53" s="1332"/>
      <c r="T53" s="1332"/>
      <c r="U53" s="1348">
        <f t="shared" si="52"/>
        <v>0</v>
      </c>
      <c r="V53" s="1348">
        <f t="shared" si="50"/>
        <v>0</v>
      </c>
      <c r="W53" s="1348">
        <f t="shared" si="51"/>
        <v>0</v>
      </c>
      <c r="X53" s="1334"/>
      <c r="Y53" s="1334"/>
      <c r="Z53" s="1334"/>
      <c r="AA53" s="1335"/>
      <c r="AB53" s="884"/>
      <c r="AC53" s="292"/>
      <c r="AD53" s="292"/>
      <c r="AE53" s="319">
        <v>1</v>
      </c>
      <c r="AF53" s="310"/>
      <c r="AG53" s="297"/>
      <c r="AH53" s="1163">
        <f t="shared" si="6"/>
        <v>0</v>
      </c>
      <c r="AI53" s="953">
        <f t="shared" si="7"/>
        <v>0</v>
      </c>
      <c r="AJ53" s="1168">
        <f t="shared" si="8"/>
        <v>0</v>
      </c>
      <c r="AK53" s="1166">
        <f t="shared" si="36"/>
        <v>0</v>
      </c>
      <c r="AL53" s="1165">
        <f t="shared" si="9"/>
        <v>0</v>
      </c>
      <c r="AM53" s="1167">
        <f t="shared" si="37"/>
        <v>0</v>
      </c>
      <c r="AN53" s="1340" t="e">
        <f>#REF!*AE53</f>
        <v>#REF!</v>
      </c>
      <c r="AO53" s="297" t="e">
        <f>#REF!*AE53</f>
        <v>#REF!</v>
      </c>
      <c r="AP53" s="1157">
        <f t="shared" si="38"/>
        <v>0</v>
      </c>
      <c r="AQ53" s="315">
        <f t="shared" si="39"/>
        <v>0</v>
      </c>
      <c r="AR53" s="1161">
        <f t="shared" si="40"/>
        <v>0</v>
      </c>
      <c r="AS53" s="304">
        <f t="shared" si="41"/>
        <v>0</v>
      </c>
    </row>
    <row r="54" spans="1:81" s="130" customFormat="1" ht="18.75" customHeight="1" x14ac:dyDescent="0.2">
      <c r="A54" s="129"/>
      <c r="B54" s="1376"/>
      <c r="C54" s="1065"/>
      <c r="D54" s="1341"/>
      <c r="E54" s="948"/>
      <c r="F54" s="1342"/>
      <c r="G54" s="930"/>
      <c r="H54" s="930"/>
      <c r="I54" s="930"/>
      <c r="J54" s="930"/>
      <c r="K54" s="930"/>
      <c r="L54" s="930"/>
      <c r="M54" s="930"/>
      <c r="N54" s="930"/>
      <c r="O54" s="930"/>
      <c r="P54" s="1343"/>
      <c r="Q54" s="1343"/>
      <c r="R54" s="1343"/>
      <c r="S54" s="930"/>
      <c r="T54" s="930"/>
      <c r="U54" s="1344"/>
      <c r="V54" s="1344"/>
      <c r="W54" s="1344"/>
      <c r="X54" s="1345"/>
      <c r="Y54" s="1345"/>
      <c r="Z54" s="1345"/>
      <c r="AA54" s="1346"/>
      <c r="AB54" s="367"/>
      <c r="AC54" s="292"/>
      <c r="AD54" s="292"/>
      <c r="AE54" s="319">
        <v>1</v>
      </c>
      <c r="AF54" s="310"/>
      <c r="AG54" s="297"/>
      <c r="AH54" s="1163">
        <f t="shared" si="6"/>
        <v>0</v>
      </c>
      <c r="AI54" s="953">
        <f t="shared" si="7"/>
        <v>0</v>
      </c>
      <c r="AJ54" s="1168">
        <f t="shared" si="8"/>
        <v>0</v>
      </c>
      <c r="AK54" s="1166">
        <f t="shared" si="36"/>
        <v>0</v>
      </c>
      <c r="AL54" s="1165">
        <f t="shared" si="9"/>
        <v>0</v>
      </c>
      <c r="AM54" s="1167">
        <f t="shared" si="37"/>
        <v>0</v>
      </c>
      <c r="AN54" s="1340"/>
      <c r="AO54" s="297"/>
      <c r="AP54" s="1157">
        <f t="shared" si="38"/>
        <v>0</v>
      </c>
      <c r="AQ54" s="315">
        <f t="shared" si="39"/>
        <v>0</v>
      </c>
      <c r="AR54" s="1161">
        <f t="shared" si="40"/>
        <v>0</v>
      </c>
      <c r="AS54" s="304">
        <f t="shared" si="41"/>
        <v>0</v>
      </c>
    </row>
    <row r="55" spans="1:81" s="130" customFormat="1" ht="18.75" customHeight="1" x14ac:dyDescent="0.2">
      <c r="A55" s="129"/>
      <c r="B55" s="721" t="s">
        <v>817</v>
      </c>
      <c r="C55" s="641">
        <v>63491.3</v>
      </c>
      <c r="D55" s="641">
        <v>63706.28</v>
      </c>
      <c r="E55" s="1350" t="s">
        <v>185</v>
      </c>
      <c r="F55" s="891">
        <v>40</v>
      </c>
      <c r="G55" s="892"/>
      <c r="H55" s="892">
        <f>ROUND((S55)/$F55,0)+1</f>
        <v>12</v>
      </c>
      <c r="I55" s="892"/>
      <c r="J55" s="892"/>
      <c r="K55" s="892">
        <f t="shared" ref="K55" si="54">ROUND(G55+H55+I55+J55,0)</f>
        <v>12</v>
      </c>
      <c r="L55" s="892"/>
      <c r="M55" s="892"/>
      <c r="N55" s="892"/>
      <c r="O55" s="892"/>
      <c r="P55" s="893"/>
      <c r="Q55" s="893"/>
      <c r="R55" s="893"/>
      <c r="S55" s="893">
        <f>ROUND(($D55-$C55)*2,2)</f>
        <v>429.96</v>
      </c>
      <c r="T55" s="892"/>
      <c r="U55" s="1307">
        <f t="shared" si="52"/>
        <v>0</v>
      </c>
      <c r="V55" s="1307">
        <f t="shared" si="50"/>
        <v>0</v>
      </c>
      <c r="W55" s="1307">
        <f t="shared" si="51"/>
        <v>429.96</v>
      </c>
      <c r="X55" s="1324"/>
      <c r="Y55" s="1324"/>
      <c r="Z55" s="1324"/>
      <c r="AA55" s="913"/>
      <c r="AB55" s="871"/>
      <c r="AC55" s="292"/>
      <c r="AD55" s="292"/>
      <c r="AE55" s="319">
        <v>1</v>
      </c>
      <c r="AF55" s="310"/>
      <c r="AG55" s="297" t="e">
        <f>#REF!</f>
        <v>#REF!</v>
      </c>
      <c r="AH55" s="1163">
        <f t="shared" si="6"/>
        <v>0</v>
      </c>
      <c r="AI55" s="953">
        <f t="shared" si="7"/>
        <v>0</v>
      </c>
      <c r="AJ55" s="1168">
        <f t="shared" si="8"/>
        <v>0</v>
      </c>
      <c r="AK55" s="1166">
        <f t="shared" si="36"/>
        <v>0</v>
      </c>
      <c r="AL55" s="1165">
        <f t="shared" si="9"/>
        <v>0</v>
      </c>
      <c r="AM55" s="1167">
        <f t="shared" si="37"/>
        <v>0</v>
      </c>
      <c r="AN55" s="1340" t="e">
        <f>#REF!*AE55</f>
        <v>#REF!</v>
      </c>
      <c r="AO55" s="297" t="e">
        <f>#REF!*AE55</f>
        <v>#REF!</v>
      </c>
      <c r="AP55" s="1157">
        <f t="shared" si="38"/>
        <v>0</v>
      </c>
      <c r="AQ55" s="315">
        <f t="shared" si="39"/>
        <v>0</v>
      </c>
      <c r="AR55" s="1161">
        <f t="shared" si="40"/>
        <v>429.96</v>
      </c>
      <c r="AS55" s="304">
        <f t="shared" si="41"/>
        <v>429.96</v>
      </c>
    </row>
    <row r="56" spans="1:81" s="130" customFormat="1" ht="18.75" customHeight="1" x14ac:dyDescent="0.2">
      <c r="A56" s="129"/>
      <c r="B56" s="721"/>
      <c r="C56" s="641">
        <v>63706.28</v>
      </c>
      <c r="D56" s="641">
        <v>64300</v>
      </c>
      <c r="E56" s="1350" t="s">
        <v>185</v>
      </c>
      <c r="F56" s="891"/>
      <c r="G56" s="892"/>
      <c r="H56" s="892"/>
      <c r="I56" s="892"/>
      <c r="J56" s="892"/>
      <c r="K56" s="892"/>
      <c r="L56" s="893"/>
      <c r="M56" s="892"/>
      <c r="N56" s="892"/>
      <c r="O56" s="892"/>
      <c r="P56" s="893"/>
      <c r="Q56" s="893"/>
      <c r="R56" s="893"/>
      <c r="S56" s="892"/>
      <c r="T56" s="893">
        <f>ROUND(($D56-$C56),2)</f>
        <v>593.72</v>
      </c>
      <c r="U56" s="1307">
        <f t="shared" si="52"/>
        <v>0</v>
      </c>
      <c r="V56" s="1307">
        <f t="shared" si="50"/>
        <v>593.72</v>
      </c>
      <c r="W56" s="1307">
        <f t="shared" si="51"/>
        <v>0</v>
      </c>
      <c r="X56" s="1325"/>
      <c r="Y56" s="1325"/>
      <c r="Z56" s="1325"/>
      <c r="AA56" s="913"/>
      <c r="AB56" s="871"/>
      <c r="AC56" s="292"/>
      <c r="AD56" s="292"/>
      <c r="AE56" s="319">
        <v>1</v>
      </c>
      <c r="AF56" s="310"/>
      <c r="AG56" s="297" t="e">
        <f>#REF!</f>
        <v>#REF!</v>
      </c>
      <c r="AH56" s="1163">
        <f t="shared" si="6"/>
        <v>0</v>
      </c>
      <c r="AI56" s="953">
        <f t="shared" si="7"/>
        <v>0</v>
      </c>
      <c r="AJ56" s="1168">
        <f t="shared" si="8"/>
        <v>0</v>
      </c>
      <c r="AK56" s="1166">
        <f t="shared" si="36"/>
        <v>0</v>
      </c>
      <c r="AL56" s="1165">
        <f t="shared" si="9"/>
        <v>0</v>
      </c>
      <c r="AM56" s="1167">
        <f t="shared" si="37"/>
        <v>0</v>
      </c>
      <c r="AN56" s="1340" t="e">
        <f>#REF!*AE56</f>
        <v>#REF!</v>
      </c>
      <c r="AO56" s="297" t="e">
        <f>#REF!*AE56</f>
        <v>#REF!</v>
      </c>
      <c r="AP56" s="1157">
        <f t="shared" si="38"/>
        <v>0</v>
      </c>
      <c r="AQ56" s="315">
        <f t="shared" si="39"/>
        <v>0</v>
      </c>
      <c r="AR56" s="1161">
        <f t="shared" si="40"/>
        <v>0</v>
      </c>
      <c r="AS56" s="304">
        <f t="shared" si="41"/>
        <v>0</v>
      </c>
    </row>
    <row r="57" spans="1:81" s="131" customFormat="1" ht="18.75" customHeight="1" thickBot="1" x14ac:dyDescent="0.25">
      <c r="A57" s="129"/>
      <c r="B57" s="721"/>
      <c r="C57" s="650"/>
      <c r="D57" s="650"/>
      <c r="E57" s="885"/>
      <c r="F57" s="891"/>
      <c r="G57" s="892"/>
      <c r="H57" s="892"/>
      <c r="I57" s="892"/>
      <c r="J57" s="892"/>
      <c r="K57" s="903"/>
      <c r="L57" s="893"/>
      <c r="M57" s="903"/>
      <c r="N57" s="903"/>
      <c r="O57" s="903"/>
      <c r="P57" s="893"/>
      <c r="Q57" s="893"/>
      <c r="R57" s="893"/>
      <c r="S57" s="892"/>
      <c r="T57" s="893"/>
      <c r="U57" s="1325"/>
      <c r="V57" s="1325"/>
      <c r="W57" s="1325"/>
      <c r="X57" s="1325"/>
      <c r="Y57" s="1325"/>
      <c r="Z57" s="1325"/>
      <c r="AA57" s="913"/>
      <c r="AB57" s="871"/>
      <c r="AC57" s="292"/>
      <c r="AD57" s="292"/>
      <c r="AE57" s="319">
        <v>1</v>
      </c>
      <c r="AF57" s="311"/>
      <c r="AG57" s="297"/>
      <c r="AH57" s="1163">
        <f t="shared" si="6"/>
        <v>0</v>
      </c>
      <c r="AI57" s="953">
        <f t="shared" si="7"/>
        <v>0</v>
      </c>
      <c r="AJ57" s="1168">
        <f t="shared" si="8"/>
        <v>0</v>
      </c>
      <c r="AK57" s="1166">
        <f t="shared" si="36"/>
        <v>0</v>
      </c>
      <c r="AL57" s="1165">
        <f t="shared" si="9"/>
        <v>0</v>
      </c>
      <c r="AM57" s="1167">
        <f t="shared" si="37"/>
        <v>0</v>
      </c>
      <c r="AN57" s="299"/>
      <c r="AO57" s="302"/>
      <c r="AP57" s="1157">
        <f t="shared" si="38"/>
        <v>0</v>
      </c>
      <c r="AQ57" s="315">
        <f t="shared" si="39"/>
        <v>0</v>
      </c>
      <c r="AR57" s="1161">
        <f t="shared" si="40"/>
        <v>0</v>
      </c>
      <c r="AS57" s="304">
        <f t="shared" si="41"/>
        <v>0</v>
      </c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</row>
    <row r="58" spans="1:81" s="134" customFormat="1" ht="20.100000000000001" customHeight="1" thickBot="1" x14ac:dyDescent="0.25">
      <c r="A58" s="129"/>
      <c r="B58" s="1731"/>
      <c r="C58" s="1732"/>
      <c r="D58" s="1732"/>
      <c r="E58" s="1733"/>
      <c r="F58" s="352"/>
      <c r="G58" s="923">
        <f t="shared" ref="G58:U58" si="55">SUM(G8:G57)</f>
        <v>54</v>
      </c>
      <c r="H58" s="923">
        <f t="shared" si="55"/>
        <v>27</v>
      </c>
      <c r="I58" s="923">
        <f t="shared" si="55"/>
        <v>0</v>
      </c>
      <c r="J58" s="923">
        <f t="shared" si="55"/>
        <v>0</v>
      </c>
      <c r="K58" s="923">
        <f t="shared" si="55"/>
        <v>81</v>
      </c>
      <c r="L58" s="923">
        <f t="shared" si="55"/>
        <v>0</v>
      </c>
      <c r="M58" s="923">
        <f t="shared" si="55"/>
        <v>0</v>
      </c>
      <c r="N58" s="923">
        <f t="shared" si="55"/>
        <v>0</v>
      </c>
      <c r="O58" s="923">
        <f t="shared" si="55"/>
        <v>0</v>
      </c>
      <c r="P58" s="924">
        <f t="shared" si="55"/>
        <v>1.4100000000000001</v>
      </c>
      <c r="Q58" s="924">
        <f t="shared" si="55"/>
        <v>1.9600000000000002</v>
      </c>
      <c r="R58" s="924">
        <f t="shared" si="55"/>
        <v>1.31</v>
      </c>
      <c r="S58" s="924">
        <f t="shared" si="55"/>
        <v>1452.02</v>
      </c>
      <c r="T58" s="924">
        <f t="shared" si="55"/>
        <v>2228.8100000000004</v>
      </c>
      <c r="U58" s="924">
        <f t="shared" si="55"/>
        <v>4.0999999999999996</v>
      </c>
      <c r="V58" s="924">
        <f t="shared" ref="V58:W58" si="56">SUM(V8:V57)</f>
        <v>1703.3500000000001</v>
      </c>
      <c r="W58" s="924">
        <f t="shared" si="56"/>
        <v>1109.82</v>
      </c>
      <c r="X58" s="924">
        <f>SUM(X8:X57)</f>
        <v>0.58000000000000007</v>
      </c>
      <c r="Y58" s="924">
        <f t="shared" ref="Y58:Z58" si="57">SUM(Y8:Y57)</f>
        <v>525.46</v>
      </c>
      <c r="Z58" s="924">
        <f t="shared" si="57"/>
        <v>342.2</v>
      </c>
      <c r="AA58" s="943"/>
      <c r="AB58" s="868"/>
      <c r="AC58" s="402" t="s">
        <v>276</v>
      </c>
      <c r="AD58" s="144" t="s">
        <v>277</v>
      </c>
      <c r="AE58" s="295" t="s">
        <v>218</v>
      </c>
      <c r="AF58" s="306"/>
      <c r="AG58" s="307"/>
      <c r="AH58" s="308">
        <f t="shared" ref="AH58:AS58" si="58">SUM(AH7:AH57)</f>
        <v>1.31</v>
      </c>
      <c r="AI58" s="308">
        <f t="shared" si="58"/>
        <v>1.31</v>
      </c>
      <c r="AJ58" s="308">
        <f t="shared" si="58"/>
        <v>1.4100000000000001</v>
      </c>
      <c r="AK58" s="308">
        <f>SUM(AK7:AK57)</f>
        <v>1.9600000000000002</v>
      </c>
      <c r="AL58" s="308">
        <f t="shared" si="58"/>
        <v>1.4100000000000001</v>
      </c>
      <c r="AM58" s="308">
        <f t="shared" si="58"/>
        <v>1.9600000000000002</v>
      </c>
      <c r="AN58" s="308" t="e">
        <f t="shared" si="58"/>
        <v>#REF!</v>
      </c>
      <c r="AO58" s="308" t="e">
        <f t="shared" si="58"/>
        <v>#REF!</v>
      </c>
      <c r="AP58" s="308">
        <f t="shared" si="58"/>
        <v>0</v>
      </c>
      <c r="AQ58" s="308">
        <f t="shared" si="58"/>
        <v>0</v>
      </c>
      <c r="AR58" s="307">
        <f t="shared" si="58"/>
        <v>1452.02</v>
      </c>
      <c r="AS58" s="307">
        <f t="shared" si="58"/>
        <v>1452.02</v>
      </c>
      <c r="AZ58" s="402" t="s">
        <v>276</v>
      </c>
      <c r="BA58" s="144" t="s">
        <v>277</v>
      </c>
    </row>
    <row r="59" spans="1:81" s="135" customFormat="1" ht="39.950000000000003" customHeight="1" thickBot="1" x14ac:dyDescent="0.3">
      <c r="A59" s="413"/>
      <c r="B59" s="1621" t="s">
        <v>1037</v>
      </c>
      <c r="C59" s="1734"/>
      <c r="D59" s="1734"/>
      <c r="E59" s="1622"/>
      <c r="F59" s="869"/>
      <c r="G59" s="1735">
        <f>G58+H58+I58+J58</f>
        <v>81</v>
      </c>
      <c r="H59" s="1736"/>
      <c r="I59" s="1736"/>
      <c r="J59" s="1737"/>
      <c r="K59" s="906">
        <f t="shared" ref="K59:O59" si="59">K58</f>
        <v>81</v>
      </c>
      <c r="L59" s="906">
        <f t="shared" si="59"/>
        <v>0</v>
      </c>
      <c r="M59" s="906">
        <f t="shared" si="59"/>
        <v>0</v>
      </c>
      <c r="N59" s="906">
        <f t="shared" si="59"/>
        <v>0</v>
      </c>
      <c r="O59" s="906">
        <f t="shared" si="59"/>
        <v>0</v>
      </c>
      <c r="P59" s="1596">
        <f>P58+Q58</f>
        <v>3.37</v>
      </c>
      <c r="Q59" s="1597"/>
      <c r="R59" s="908">
        <f>R58</f>
        <v>1.31</v>
      </c>
      <c r="S59" s="906">
        <f t="shared" ref="S59" si="60">ROUND(S58,0)</f>
        <v>1452</v>
      </c>
      <c r="T59" s="906">
        <f>ROUND(T58,0)</f>
        <v>2229</v>
      </c>
      <c r="U59" s="908">
        <f>U58</f>
        <v>4.0999999999999996</v>
      </c>
      <c r="V59" s="906">
        <f t="shared" ref="V59:W59" si="61">ROUND(V58,0)</f>
        <v>1703</v>
      </c>
      <c r="W59" s="906">
        <f t="shared" si="61"/>
        <v>1110</v>
      </c>
      <c r="X59" s="908">
        <f>X58</f>
        <v>0.58000000000000007</v>
      </c>
      <c r="Y59" s="906">
        <f t="shared" ref="Y59:Z59" si="62">ROUND(Y58,0)</f>
        <v>525</v>
      </c>
      <c r="Z59" s="906">
        <f t="shared" si="62"/>
        <v>342</v>
      </c>
      <c r="AA59" s="914" t="s">
        <v>218</v>
      </c>
      <c r="AB59" s="915"/>
      <c r="AC59" s="877" t="s">
        <v>140</v>
      </c>
      <c r="AD59" s="446">
        <v>44663</v>
      </c>
      <c r="AE59" s="296"/>
      <c r="AF59" s="329"/>
      <c r="AG59" s="334"/>
      <c r="AH59" s="335">
        <f>ROUND(AH58,2)</f>
        <v>1.31</v>
      </c>
      <c r="AI59" s="335">
        <f t="shared" ref="AI59:AM59" si="63">ROUND(AI58,2)</f>
        <v>1.31</v>
      </c>
      <c r="AJ59" s="335">
        <f>ROUND(AJ58,2)</f>
        <v>1.41</v>
      </c>
      <c r="AK59" s="335">
        <f>ROUND(AK58,2)</f>
        <v>1.96</v>
      </c>
      <c r="AL59" s="335">
        <f>ROUND(AL58,2)</f>
        <v>1.41</v>
      </c>
      <c r="AM59" s="335">
        <f t="shared" si="63"/>
        <v>1.96</v>
      </c>
      <c r="AN59" s="335" t="e">
        <f>ROUND(AN58,0)</f>
        <v>#REF!</v>
      </c>
      <c r="AO59" s="335" t="e">
        <f t="shared" ref="AO59:AS59" si="64">ROUND(AO58,0)</f>
        <v>#REF!</v>
      </c>
      <c r="AP59" s="1173">
        <f t="shared" si="64"/>
        <v>0</v>
      </c>
      <c r="AQ59" s="1173">
        <f t="shared" si="64"/>
        <v>0</v>
      </c>
      <c r="AR59" s="1173">
        <f t="shared" si="64"/>
        <v>1452</v>
      </c>
      <c r="AS59" s="1173">
        <f t="shared" si="64"/>
        <v>1452</v>
      </c>
      <c r="AZ59" s="877" t="s">
        <v>140</v>
      </c>
      <c r="BA59" s="446">
        <v>44670</v>
      </c>
    </row>
    <row r="60" spans="1:81" x14ac:dyDescent="0.2">
      <c r="G60" s="907"/>
      <c r="H60" s="907"/>
      <c r="I60" s="907"/>
      <c r="J60" s="907"/>
      <c r="K60" s="907"/>
      <c r="L60" s="907"/>
      <c r="M60" s="907"/>
      <c r="N60" s="907"/>
      <c r="O60" s="907"/>
      <c r="P60" s="907"/>
      <c r="Q60" s="907"/>
      <c r="R60" s="907"/>
      <c r="S60" s="907"/>
      <c r="T60" s="907"/>
      <c r="U60" s="907"/>
      <c r="V60" s="907"/>
      <c r="W60" s="907"/>
      <c r="X60" s="907"/>
      <c r="Y60" s="907"/>
      <c r="Z60" s="907"/>
      <c r="AH60" s="300"/>
      <c r="AI60" s="300"/>
      <c r="AN60" s="300"/>
      <c r="AO60" s="300"/>
      <c r="AP60" s="300"/>
      <c r="AQ60" s="300"/>
      <c r="AR60" s="300"/>
      <c r="AS60" s="300"/>
    </row>
  </sheetData>
  <mergeCells count="67">
    <mergeCell ref="P59:Q59"/>
    <mergeCell ref="B7:AB7"/>
    <mergeCell ref="AB2:AB6"/>
    <mergeCell ref="P2:T2"/>
    <mergeCell ref="L2:O2"/>
    <mergeCell ref="L3:L5"/>
    <mergeCell ref="S3:S5"/>
    <mergeCell ref="B58:E58"/>
    <mergeCell ref="B59:E59"/>
    <mergeCell ref="G59:J59"/>
    <mergeCell ref="Y3:Y5"/>
    <mergeCell ref="U2:Z2"/>
    <mergeCell ref="AF4:AF6"/>
    <mergeCell ref="AE4:AE6"/>
    <mergeCell ref="AN4:AN6"/>
    <mergeCell ref="N3:N5"/>
    <mergeCell ref="Q3:Q5"/>
    <mergeCell ref="P3:P5"/>
    <mergeCell ref="T3:T5"/>
    <mergeCell ref="U3:U5"/>
    <mergeCell ref="V3:V5"/>
    <mergeCell ref="W3:W5"/>
    <mergeCell ref="X3:X5"/>
    <mergeCell ref="Z3:Z5"/>
    <mergeCell ref="AE3:AS3"/>
    <mergeCell ref="B1:AB1"/>
    <mergeCell ref="G4:G5"/>
    <mergeCell ref="H4:H5"/>
    <mergeCell ref="I4:I5"/>
    <mergeCell ref="B2:B6"/>
    <mergeCell ref="C2:D5"/>
    <mergeCell ref="E2:E6"/>
    <mergeCell ref="F2:K2"/>
    <mergeCell ref="AA2:AA6"/>
    <mergeCell ref="F3:J3"/>
    <mergeCell ref="K3:K5"/>
    <mergeCell ref="J4:J5"/>
    <mergeCell ref="R3:R5"/>
    <mergeCell ref="F4:F5"/>
    <mergeCell ref="M3:M5"/>
    <mergeCell ref="O3:O5"/>
    <mergeCell ref="AT4:AT6"/>
    <mergeCell ref="AU4:AU6"/>
    <mergeCell ref="AV4:AV6"/>
    <mergeCell ref="AG4:AG6"/>
    <mergeCell ref="AH4:AH6"/>
    <mergeCell ref="AI4:AI6"/>
    <mergeCell ref="AK4:AK6"/>
    <mergeCell ref="AJ4:AJ6"/>
    <mergeCell ref="AO4:AO6"/>
    <mergeCell ref="AL4:AL6"/>
    <mergeCell ref="AQ4:AQ6"/>
    <mergeCell ref="AR4:AR6"/>
    <mergeCell ref="AS4:AS6"/>
    <mergeCell ref="AM4:AM6"/>
    <mergeCell ref="AP4:AP6"/>
    <mergeCell ref="BG4:BG6"/>
    <mergeCell ref="AY4:AY6"/>
    <mergeCell ref="AZ4:AZ6"/>
    <mergeCell ref="BA4:BA6"/>
    <mergeCell ref="BB4:BB6"/>
    <mergeCell ref="BC4:BC6"/>
    <mergeCell ref="AW4:AW6"/>
    <mergeCell ref="AX4:AX6"/>
    <mergeCell ref="BD4:BD6"/>
    <mergeCell ref="BE4:BE6"/>
    <mergeCell ref="BF4:BF6"/>
  </mergeCells>
  <conditionalFormatting sqref="AC59:AD59">
    <cfRule type="containsBlanks" dxfId="40" priority="3">
      <formula>LEN(TRIM(AC59))=0</formula>
    </cfRule>
  </conditionalFormatting>
  <conditionalFormatting sqref="AZ59:BA59">
    <cfRule type="containsBlanks" dxfId="39" priority="1">
      <formula>LEN(TRIM(AZ59))=0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F3EDE-B367-4FC4-89FF-4E5E0AF11094}">
  <sheetPr>
    <tabColor rgb="FF002060"/>
    <pageSetUpPr fitToPage="1"/>
  </sheetPr>
  <dimension ref="A1:CC43"/>
  <sheetViews>
    <sheetView showGridLines="0" showZeros="0" topLeftCell="AD2" zoomScale="60" zoomScaleNormal="60" workbookViewId="0">
      <selection activeCell="AB42" sqref="B1:AB42"/>
    </sheetView>
  </sheetViews>
  <sheetFormatPr defaultColWidth="20.83203125" defaultRowHeight="12.75" x14ac:dyDescent="0.2"/>
  <cols>
    <col min="1" max="1" width="11.33203125" style="124" customWidth="1"/>
    <col min="2" max="2" width="50.83203125" style="124" customWidth="1"/>
    <col min="3" max="4" width="15.83203125" style="124" customWidth="1"/>
    <col min="5" max="5" width="10.83203125" style="124" customWidth="1"/>
    <col min="6" max="10" width="11.83203125" style="124" customWidth="1"/>
    <col min="11" max="26" width="15.83203125" style="124" customWidth="1"/>
    <col min="27" max="27" width="20.83203125" style="124" customWidth="1"/>
    <col min="28" max="28" width="50.83203125" style="124" customWidth="1"/>
    <col min="29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5" width="10.83203125" style="293" customWidth="1"/>
    <col min="36" max="39" width="10.83203125" style="294" customWidth="1"/>
    <col min="40" max="45" width="10.83203125" style="293" customWidth="1"/>
    <col min="52" max="16384" width="20.83203125" style="124"/>
  </cols>
  <sheetData>
    <row r="1" spans="1:81" ht="24.95" customHeight="1" thickTop="1" thickBot="1" x14ac:dyDescent="0.25">
      <c r="A1" s="122"/>
      <c r="B1" s="1623" t="s">
        <v>994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81" ht="20.100000000000001" customHeight="1" thickBot="1" x14ac:dyDescent="0.25">
      <c r="A2" s="125"/>
      <c r="B2" s="1710" t="s">
        <v>355</v>
      </c>
      <c r="C2" s="1713" t="s">
        <v>535</v>
      </c>
      <c r="D2" s="1714"/>
      <c r="E2" s="1719" t="s">
        <v>992</v>
      </c>
      <c r="F2" s="1627">
        <v>621</v>
      </c>
      <c r="G2" s="1627"/>
      <c r="H2" s="1627"/>
      <c r="I2" s="1627"/>
      <c r="J2" s="1627"/>
      <c r="K2" s="1628"/>
      <c r="L2" s="1626">
        <v>646</v>
      </c>
      <c r="M2" s="1627"/>
      <c r="N2" s="1627"/>
      <c r="O2" s="1627"/>
      <c r="P2" s="1626">
        <v>807</v>
      </c>
      <c r="Q2" s="1627"/>
      <c r="R2" s="1627"/>
      <c r="S2" s="1627"/>
      <c r="T2" s="1628"/>
      <c r="U2" s="1626">
        <v>850</v>
      </c>
      <c r="V2" s="1627"/>
      <c r="W2" s="1627"/>
      <c r="X2" s="1627"/>
      <c r="Y2" s="1627"/>
      <c r="Z2" s="1628"/>
      <c r="AA2" s="1722" t="s">
        <v>134</v>
      </c>
      <c r="AB2" s="1629" t="s">
        <v>838</v>
      </c>
      <c r="AC2" s="291"/>
      <c r="AD2" s="291"/>
      <c r="AE2" s="126"/>
      <c r="AH2" s="298"/>
      <c r="AI2" s="298"/>
      <c r="AN2" s="298"/>
      <c r="AO2" s="298"/>
      <c r="AP2" s="298"/>
      <c r="AQ2" s="298"/>
      <c r="AR2" s="298"/>
      <c r="AS2" s="298"/>
    </row>
    <row r="3" spans="1:81" ht="99.95" customHeight="1" thickBot="1" x14ac:dyDescent="0.25">
      <c r="A3" s="125"/>
      <c r="B3" s="1711"/>
      <c r="C3" s="1715"/>
      <c r="D3" s="1716"/>
      <c r="E3" s="1720"/>
      <c r="F3" s="1725" t="s">
        <v>64</v>
      </c>
      <c r="G3" s="1725"/>
      <c r="H3" s="1725"/>
      <c r="I3" s="1725"/>
      <c r="J3" s="1726"/>
      <c r="K3" s="1593" t="s">
        <v>145</v>
      </c>
      <c r="L3" s="1593" t="s">
        <v>803</v>
      </c>
      <c r="M3" s="1593" t="s">
        <v>1044</v>
      </c>
      <c r="N3" s="1593" t="s">
        <v>804</v>
      </c>
      <c r="O3" s="1593" t="s">
        <v>828</v>
      </c>
      <c r="P3" s="1593" t="s">
        <v>813</v>
      </c>
      <c r="Q3" s="1593" t="s">
        <v>812</v>
      </c>
      <c r="R3" s="1593" t="s">
        <v>861</v>
      </c>
      <c r="S3" s="1593" t="s">
        <v>814</v>
      </c>
      <c r="T3" s="1593" t="s">
        <v>837</v>
      </c>
      <c r="U3" s="1593" t="s">
        <v>975</v>
      </c>
      <c r="V3" s="1593" t="s">
        <v>975</v>
      </c>
      <c r="W3" s="1593" t="s">
        <v>976</v>
      </c>
      <c r="X3" s="1593" t="s">
        <v>979</v>
      </c>
      <c r="Y3" s="1593" t="s">
        <v>979</v>
      </c>
      <c r="Z3" s="1593" t="s">
        <v>980</v>
      </c>
      <c r="AA3" s="1723"/>
      <c r="AB3" s="1630"/>
      <c r="AC3" s="291"/>
      <c r="AD3" s="291"/>
      <c r="AE3" s="1176" t="s">
        <v>341</v>
      </c>
      <c r="AF3" s="1177"/>
      <c r="AG3" s="1177"/>
      <c r="AH3" s="1177"/>
      <c r="AI3" s="1177"/>
      <c r="AJ3" s="1177"/>
      <c r="AK3" s="1177"/>
      <c r="AL3" s="1177"/>
      <c r="AM3" s="1177"/>
      <c r="AN3" s="1177"/>
      <c r="AO3" s="1177"/>
      <c r="AP3" s="1177"/>
      <c r="AQ3" s="1177"/>
      <c r="AR3" s="1177"/>
      <c r="AS3" s="1178"/>
    </row>
    <row r="4" spans="1:81" s="128" customFormat="1" ht="39.950000000000003" customHeight="1" x14ac:dyDescent="0.2">
      <c r="A4" s="127"/>
      <c r="B4" s="1711"/>
      <c r="C4" s="1715"/>
      <c r="D4" s="1716"/>
      <c r="E4" s="1720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291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899</v>
      </c>
      <c r="AL4" s="1590" t="s">
        <v>807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897</v>
      </c>
      <c r="AS4" s="1609" t="s">
        <v>904</v>
      </c>
      <c r="AT4" s="1609"/>
      <c r="AU4" s="1590"/>
      <c r="AV4" s="1590"/>
      <c r="AW4" s="1590"/>
      <c r="AX4" s="1590"/>
      <c r="AY4" s="1590"/>
      <c r="AZ4" s="1609"/>
      <c r="BA4" s="1609"/>
      <c r="BB4" s="1609"/>
      <c r="BC4" s="1609"/>
      <c r="BD4" s="1609"/>
      <c r="BE4" s="1609"/>
      <c r="BF4" s="1609"/>
      <c r="BG4" s="1609"/>
    </row>
    <row r="5" spans="1:81" s="128" customFormat="1" ht="20.100000000000001" customHeight="1" x14ac:dyDescent="0.2">
      <c r="A5" s="127"/>
      <c r="B5" s="1711"/>
      <c r="C5" s="1717"/>
      <c r="D5" s="1718"/>
      <c r="E5" s="1720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291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591"/>
      <c r="AV5" s="1591"/>
      <c r="AW5" s="1591"/>
      <c r="AX5" s="1591"/>
      <c r="AY5" s="1591"/>
      <c r="AZ5" s="1610"/>
      <c r="BA5" s="1610"/>
      <c r="BB5" s="1610"/>
      <c r="BC5" s="1610"/>
      <c r="BD5" s="1610"/>
      <c r="BE5" s="1610"/>
      <c r="BF5" s="1610"/>
      <c r="BG5" s="1610"/>
    </row>
    <row r="6" spans="1:81" ht="20.100000000000001" customHeight="1" thickBot="1" x14ac:dyDescent="0.25">
      <c r="A6" s="125"/>
      <c r="B6" s="1712"/>
      <c r="C6" s="1428" t="s">
        <v>65</v>
      </c>
      <c r="D6" s="1428" t="s">
        <v>66</v>
      </c>
      <c r="E6" s="1721"/>
      <c r="F6" s="876" t="s">
        <v>67</v>
      </c>
      <c r="G6" s="875" t="s">
        <v>56</v>
      </c>
      <c r="H6" s="875" t="s">
        <v>56</v>
      </c>
      <c r="I6" s="875" t="s">
        <v>56</v>
      </c>
      <c r="J6" s="875" t="s">
        <v>56</v>
      </c>
      <c r="K6" s="875" t="s">
        <v>56</v>
      </c>
      <c r="L6" s="875" t="s">
        <v>67</v>
      </c>
      <c r="M6" s="875" t="s">
        <v>67</v>
      </c>
      <c r="N6" s="875" t="s">
        <v>56</v>
      </c>
      <c r="O6" s="875" t="s">
        <v>56</v>
      </c>
      <c r="P6" s="875" t="s">
        <v>55</v>
      </c>
      <c r="Q6" s="875" t="s">
        <v>55</v>
      </c>
      <c r="R6" s="875" t="s">
        <v>55</v>
      </c>
      <c r="S6" s="875" t="s">
        <v>67</v>
      </c>
      <c r="T6" s="875" t="s">
        <v>67</v>
      </c>
      <c r="U6" s="875" t="s">
        <v>55</v>
      </c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291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592"/>
      <c r="AV6" s="1592"/>
      <c r="AW6" s="1592"/>
      <c r="AX6" s="1592"/>
      <c r="AY6" s="1592"/>
      <c r="AZ6" s="1611"/>
      <c r="BA6" s="1611"/>
      <c r="BB6" s="1611"/>
      <c r="BC6" s="1611"/>
      <c r="BD6" s="1611"/>
      <c r="BE6" s="1611"/>
      <c r="BF6" s="1611"/>
      <c r="BG6" s="1611"/>
    </row>
    <row r="7" spans="1:81" s="131" customFormat="1" ht="18.75" customHeight="1" thickBot="1" x14ac:dyDescent="0.25">
      <c r="A7" s="129"/>
      <c r="B7" s="1532" t="s">
        <v>229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>T7</f>
        <v>0</v>
      </c>
      <c r="AH7" s="1162">
        <f>R7*AE7</f>
        <v>0</v>
      </c>
      <c r="AI7" s="953">
        <f t="shared" ref="AI7:AI26" si="0">R7*AE7</f>
        <v>0</v>
      </c>
      <c r="AJ7" s="1171">
        <f>P7*AE7</f>
        <v>0</v>
      </c>
      <c r="AK7" s="1169"/>
      <c r="AL7" s="1172"/>
      <c r="AM7" s="1170"/>
      <c r="AN7" s="313">
        <f>AG7*AE7</f>
        <v>0</v>
      </c>
      <c r="AO7" s="314">
        <f>AG7*AE7</f>
        <v>0</v>
      </c>
      <c r="AP7" s="1157"/>
      <c r="AQ7" s="315"/>
      <c r="AR7" s="1160"/>
      <c r="AS7" s="317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</row>
    <row r="8" spans="1:81" s="131" customFormat="1" ht="18.75" customHeight="1" thickBot="1" x14ac:dyDescent="0.25">
      <c r="A8" s="129"/>
      <c r="B8" s="736" t="s">
        <v>811</v>
      </c>
      <c r="C8" s="528"/>
      <c r="D8" s="528"/>
      <c r="E8" s="889"/>
      <c r="F8" s="916"/>
      <c r="G8" s="917"/>
      <c r="H8" s="917"/>
      <c r="I8" s="917"/>
      <c r="J8" s="917"/>
      <c r="K8" s="917"/>
      <c r="L8" s="918"/>
      <c r="M8" s="917"/>
      <c r="N8" s="917"/>
      <c r="O8" s="917"/>
      <c r="P8" s="918"/>
      <c r="Q8" s="918"/>
      <c r="R8" s="918"/>
      <c r="S8" s="917"/>
      <c r="T8" s="903"/>
      <c r="U8" s="1323"/>
      <c r="V8" s="1323"/>
      <c r="W8" s="1323"/>
      <c r="X8" s="1323"/>
      <c r="Y8" s="1323"/>
      <c r="Z8" s="1323"/>
      <c r="AA8" s="912"/>
      <c r="AB8" s="904"/>
      <c r="AC8" s="292"/>
      <c r="AD8" s="292"/>
      <c r="AE8" s="319">
        <v>1</v>
      </c>
      <c r="AF8" s="311"/>
      <c r="AG8" s="297"/>
      <c r="AH8" s="1162">
        <f>R8*AE8</f>
        <v>0</v>
      </c>
      <c r="AI8" s="953">
        <f t="shared" si="0"/>
        <v>0</v>
      </c>
      <c r="AJ8" s="1168"/>
      <c r="AK8" s="1166"/>
      <c r="AL8" s="1165"/>
      <c r="AM8" s="1167"/>
      <c r="AN8" s="299"/>
      <c r="AO8" s="302"/>
      <c r="AP8" s="1157"/>
      <c r="AQ8" s="315"/>
      <c r="AR8" s="1161"/>
      <c r="AS8" s="304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</row>
    <row r="9" spans="1:81" s="131" customFormat="1" ht="18.75" customHeight="1" thickBot="1" x14ac:dyDescent="0.25">
      <c r="A9" s="129"/>
      <c r="B9" s="737" t="s">
        <v>650</v>
      </c>
      <c r="C9" s="738"/>
      <c r="D9" s="738"/>
      <c r="E9" s="1347"/>
      <c r="F9" s="954"/>
      <c r="G9" s="1332"/>
      <c r="H9" s="1332"/>
      <c r="I9" s="1332"/>
      <c r="J9" s="1332"/>
      <c r="K9" s="1332"/>
      <c r="L9" s="1333"/>
      <c r="M9" s="1332"/>
      <c r="N9" s="1332"/>
      <c r="O9" s="1332"/>
      <c r="P9" s="1333"/>
      <c r="Q9" s="1333"/>
      <c r="R9" s="1333"/>
      <c r="S9" s="1332"/>
      <c r="T9" s="1328"/>
      <c r="U9" s="1318"/>
      <c r="V9" s="1318"/>
      <c r="W9" s="1318"/>
      <c r="X9" s="1318"/>
      <c r="Y9" s="1318"/>
      <c r="Z9" s="1318"/>
      <c r="AA9" s="1329"/>
      <c r="AB9" s="1330"/>
      <c r="AC9" s="292"/>
      <c r="AD9" s="292"/>
      <c r="AE9" s="319">
        <v>1</v>
      </c>
      <c r="AF9" s="311"/>
      <c r="AG9" s="297"/>
      <c r="AH9" s="1162">
        <f t="shared" ref="AH9:AH40" si="1">R9*AE9</f>
        <v>0</v>
      </c>
      <c r="AI9" s="953">
        <f t="shared" si="0"/>
        <v>0</v>
      </c>
      <c r="AJ9" s="1168">
        <f>P9*AE9</f>
        <v>0</v>
      </c>
      <c r="AK9" s="1166">
        <f>Q9*AE9</f>
        <v>0</v>
      </c>
      <c r="AL9" s="1165">
        <f>P9*AE9</f>
        <v>0</v>
      </c>
      <c r="AM9" s="1167">
        <f>Q9*AE9</f>
        <v>0</v>
      </c>
      <c r="AN9" s="299" t="e">
        <f>#REF!*AE9</f>
        <v>#REF!</v>
      </c>
      <c r="AO9" s="302" t="e">
        <f>#REF!*AE9</f>
        <v>#REF!</v>
      </c>
      <c r="AP9" s="1157">
        <f>L9*AE9</f>
        <v>0</v>
      </c>
      <c r="AQ9" s="315">
        <f>L9*AE9</f>
        <v>0</v>
      </c>
      <c r="AR9" s="1161">
        <f>S9*$AE9</f>
        <v>0</v>
      </c>
      <c r="AS9" s="304">
        <f>S9*$AE9</f>
        <v>0</v>
      </c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</row>
    <row r="10" spans="1:81" s="130" customFormat="1" ht="18.75" customHeight="1" x14ac:dyDescent="0.2">
      <c r="A10" s="129"/>
      <c r="B10" s="721"/>
      <c r="C10" s="650"/>
      <c r="D10" s="650"/>
      <c r="E10" s="889"/>
      <c r="F10" s="895"/>
      <c r="G10" s="896"/>
      <c r="H10" s="896"/>
      <c r="I10" s="896"/>
      <c r="J10" s="896"/>
      <c r="K10" s="917"/>
      <c r="L10" s="896"/>
      <c r="M10" s="917"/>
      <c r="N10" s="917"/>
      <c r="O10" s="917"/>
      <c r="P10" s="897"/>
      <c r="Q10" s="897"/>
      <c r="R10" s="897"/>
      <c r="S10" s="896"/>
      <c r="T10" s="892"/>
      <c r="U10" s="1307">
        <f>O10+P10+Q10+(R10*2)</f>
        <v>0</v>
      </c>
      <c r="V10" s="1307">
        <f t="shared" ref="V10" si="2">T10</f>
        <v>0</v>
      </c>
      <c r="W10" s="1307">
        <f t="shared" ref="W10" si="3">S10</f>
        <v>0</v>
      </c>
      <c r="X10" s="1324"/>
      <c r="Y10" s="1324"/>
      <c r="Z10" s="1324"/>
      <c r="AA10" s="913"/>
      <c r="AB10" s="1326"/>
      <c r="AC10" s="292"/>
      <c r="AD10" s="292"/>
      <c r="AE10" s="319">
        <v>1</v>
      </c>
      <c r="AF10" s="311"/>
      <c r="AG10" s="297"/>
      <c r="AH10" s="1162">
        <f t="shared" si="1"/>
        <v>0</v>
      </c>
      <c r="AI10" s="953">
        <f t="shared" si="0"/>
        <v>0</v>
      </c>
      <c r="AJ10" s="1168"/>
      <c r="AK10" s="1166"/>
      <c r="AL10" s="1165"/>
      <c r="AM10" s="1167"/>
      <c r="AN10" s="299"/>
      <c r="AO10" s="302"/>
      <c r="AP10" s="1157"/>
      <c r="AQ10" s="315"/>
      <c r="AR10" s="1161"/>
      <c r="AS10" s="304"/>
      <c r="AZ10" s="292"/>
      <c r="BA10" s="292"/>
    </row>
    <row r="11" spans="1:81" s="131" customFormat="1" ht="18.75" customHeight="1" x14ac:dyDescent="0.2">
      <c r="A11" s="129"/>
      <c r="B11" s="721" t="s">
        <v>818</v>
      </c>
      <c r="C11" s="650"/>
      <c r="D11" s="650"/>
      <c r="E11" s="889"/>
      <c r="F11" s="895"/>
      <c r="G11" s="896"/>
      <c r="H11" s="896"/>
      <c r="I11" s="896"/>
      <c r="J11" s="896"/>
      <c r="K11" s="917"/>
      <c r="L11" s="897"/>
      <c r="M11" s="917"/>
      <c r="N11" s="917"/>
      <c r="O11" s="917"/>
      <c r="P11" s="897"/>
      <c r="Q11" s="897"/>
      <c r="R11" s="897"/>
      <c r="S11" s="896"/>
      <c r="T11" s="892"/>
      <c r="U11" s="1324"/>
      <c r="V11" s="1324"/>
      <c r="W11" s="1324"/>
      <c r="X11" s="1324"/>
      <c r="Y11" s="1324"/>
      <c r="Z11" s="1324"/>
      <c r="AA11" s="913"/>
      <c r="AB11" s="871"/>
      <c r="AC11" s="292"/>
      <c r="AD11" s="292"/>
      <c r="AE11" s="319">
        <v>1</v>
      </c>
      <c r="AF11" s="311"/>
      <c r="AG11" s="297"/>
      <c r="AH11" s="1162">
        <f t="shared" si="1"/>
        <v>0</v>
      </c>
      <c r="AI11" s="953">
        <f t="shared" si="0"/>
        <v>0</v>
      </c>
      <c r="AJ11" s="1168">
        <f>P11*AE11</f>
        <v>0</v>
      </c>
      <c r="AK11" s="1166">
        <f>Q11*AE11</f>
        <v>0</v>
      </c>
      <c r="AL11" s="1165">
        <f>P11*AE11</f>
        <v>0</v>
      </c>
      <c r="AM11" s="1167">
        <f>Q11*AE11</f>
        <v>0</v>
      </c>
      <c r="AN11" s="299" t="e">
        <f>#REF!*AE11</f>
        <v>#REF!</v>
      </c>
      <c r="AO11" s="302" t="e">
        <f>#REF!*AE11</f>
        <v>#REF!</v>
      </c>
      <c r="AP11" s="1157">
        <f>L11*AE11</f>
        <v>0</v>
      </c>
      <c r="AQ11" s="315">
        <f>L11*AE11</f>
        <v>0</v>
      </c>
      <c r="AR11" s="1161">
        <f>S11*$AE11</f>
        <v>0</v>
      </c>
      <c r="AS11" s="304">
        <f>S11*$AE11</f>
        <v>0</v>
      </c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</row>
    <row r="12" spans="1:81" s="131" customFormat="1" ht="18.75" customHeight="1" x14ac:dyDescent="0.2">
      <c r="A12" s="129">
        <v>23</v>
      </c>
      <c r="B12" s="721"/>
      <c r="C12" s="650" t="s">
        <v>819</v>
      </c>
      <c r="D12" s="650">
        <v>669.3</v>
      </c>
      <c r="E12" s="889" t="s">
        <v>128</v>
      </c>
      <c r="F12" s="895">
        <v>80</v>
      </c>
      <c r="G12" s="896"/>
      <c r="H12" s="896"/>
      <c r="I12" s="896">
        <f>ROUND(($D12-$A12)/$F12,0)+1</f>
        <v>9</v>
      </c>
      <c r="J12" s="896"/>
      <c r="K12" s="896">
        <f t="shared" ref="K12:K13" si="4">ROUND(G12+H12+I12+J12,0)</f>
        <v>9</v>
      </c>
      <c r="L12" s="897"/>
      <c r="M12" s="917"/>
      <c r="N12" s="917"/>
      <c r="O12" s="917"/>
      <c r="P12" s="897">
        <f>ROUND(($D12-$A12)/5280,2)</f>
        <v>0.12</v>
      </c>
      <c r="Q12" s="897"/>
      <c r="R12" s="897"/>
      <c r="S12" s="896"/>
      <c r="T12" s="892"/>
      <c r="U12" s="1307">
        <f>O12+P12+Q12+R12</f>
        <v>0.12</v>
      </c>
      <c r="V12" s="1307">
        <f t="shared" ref="V12:V14" si="5">T12</f>
        <v>0</v>
      </c>
      <c r="W12" s="1307">
        <f t="shared" ref="W12:W14" si="6">S12</f>
        <v>0</v>
      </c>
      <c r="X12" s="1324"/>
      <c r="Y12" s="1324"/>
      <c r="Z12" s="1324"/>
      <c r="AA12" s="913"/>
      <c r="AB12" s="871"/>
      <c r="AC12" s="292"/>
      <c r="AD12" s="292"/>
      <c r="AE12" s="319">
        <v>1</v>
      </c>
      <c r="AF12" s="311"/>
      <c r="AG12" s="297"/>
      <c r="AH12" s="1162">
        <f t="shared" si="1"/>
        <v>0</v>
      </c>
      <c r="AI12" s="953">
        <f t="shared" si="0"/>
        <v>0</v>
      </c>
      <c r="AJ12" s="1168">
        <f>P12*AE12</f>
        <v>0.12</v>
      </c>
      <c r="AK12" s="1166">
        <f>Q12*AE12</f>
        <v>0</v>
      </c>
      <c r="AL12" s="1165">
        <f>P12*AE12</f>
        <v>0.12</v>
      </c>
      <c r="AM12" s="1167">
        <f>Q12*AE12</f>
        <v>0</v>
      </c>
      <c r="AN12" s="299" t="e">
        <f>#REF!*AE12</f>
        <v>#REF!</v>
      </c>
      <c r="AO12" s="302" t="e">
        <f>#REF!*AE12</f>
        <v>#REF!</v>
      </c>
      <c r="AP12" s="1157">
        <f>L12*AE12</f>
        <v>0</v>
      </c>
      <c r="AQ12" s="315">
        <f>L12*AE12</f>
        <v>0</v>
      </c>
      <c r="AR12" s="1161">
        <f>S12*$AE12</f>
        <v>0</v>
      </c>
      <c r="AS12" s="304">
        <f>S12*$AE12</f>
        <v>0</v>
      </c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</row>
    <row r="13" spans="1:81" s="131" customFormat="1" ht="18.75" customHeight="1" x14ac:dyDescent="0.2">
      <c r="A13" s="129"/>
      <c r="B13" s="721"/>
      <c r="C13" s="650">
        <v>310</v>
      </c>
      <c r="D13" s="650">
        <v>378.35</v>
      </c>
      <c r="E13" s="888" t="s">
        <v>185</v>
      </c>
      <c r="F13" s="895">
        <v>40</v>
      </c>
      <c r="G13" s="896"/>
      <c r="H13" s="896">
        <f>ROUND((S13)/$F13,0)+1</f>
        <v>3</v>
      </c>
      <c r="I13" s="896"/>
      <c r="J13" s="896"/>
      <c r="K13" s="896">
        <f t="shared" si="4"/>
        <v>3</v>
      </c>
      <c r="L13" s="897"/>
      <c r="M13" s="917"/>
      <c r="N13" s="917"/>
      <c r="O13" s="917"/>
      <c r="P13" s="897"/>
      <c r="Q13" s="897"/>
      <c r="R13" s="897"/>
      <c r="S13" s="897">
        <f>ROUND(($D13-$C13),2)</f>
        <v>68.349999999999994</v>
      </c>
      <c r="T13" s="892"/>
      <c r="U13" s="1307">
        <f>O13+P13+Q13+(R13*2)</f>
        <v>0</v>
      </c>
      <c r="V13" s="1307">
        <f t="shared" si="5"/>
        <v>0</v>
      </c>
      <c r="W13" s="1307">
        <f t="shared" si="6"/>
        <v>68.349999999999994</v>
      </c>
      <c r="X13" s="1324"/>
      <c r="Y13" s="1324"/>
      <c r="Z13" s="1324"/>
      <c r="AA13" s="913"/>
      <c r="AB13" s="871"/>
      <c r="AC13" s="292"/>
      <c r="AD13" s="292"/>
      <c r="AE13" s="319">
        <v>1</v>
      </c>
      <c r="AF13" s="311"/>
      <c r="AG13" s="297"/>
      <c r="AH13" s="1162">
        <f t="shared" si="1"/>
        <v>0</v>
      </c>
      <c r="AI13" s="953">
        <f t="shared" si="0"/>
        <v>0</v>
      </c>
      <c r="AJ13" s="1168">
        <f>P13*AE13</f>
        <v>0</v>
      </c>
      <c r="AK13" s="1166">
        <f>Q13*AE13</f>
        <v>0</v>
      </c>
      <c r="AL13" s="1165">
        <f>P13*AE13</f>
        <v>0</v>
      </c>
      <c r="AM13" s="1167">
        <f>Q13*AE13</f>
        <v>0</v>
      </c>
      <c r="AN13" s="299" t="e">
        <f>#REF!*AE13</f>
        <v>#REF!</v>
      </c>
      <c r="AO13" s="302" t="e">
        <f>#REF!*AE13</f>
        <v>#REF!</v>
      </c>
      <c r="AP13" s="1157">
        <f>L13*AE13</f>
        <v>0</v>
      </c>
      <c r="AQ13" s="315">
        <f>L13*AE13</f>
        <v>0</v>
      </c>
      <c r="AR13" s="1161">
        <f>S13*$AE13</f>
        <v>68.349999999999994</v>
      </c>
      <c r="AS13" s="304">
        <f>S13*$AE13</f>
        <v>68.349999999999994</v>
      </c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</row>
    <row r="14" spans="1:81" s="131" customFormat="1" ht="18.75" customHeight="1" x14ac:dyDescent="0.2">
      <c r="A14" s="129"/>
      <c r="B14" s="721"/>
      <c r="C14" s="650">
        <v>378.35</v>
      </c>
      <c r="D14" s="650">
        <v>669.3</v>
      </c>
      <c r="E14" s="888" t="s">
        <v>185</v>
      </c>
      <c r="F14" s="895"/>
      <c r="G14" s="896"/>
      <c r="H14" s="896"/>
      <c r="I14" s="896"/>
      <c r="J14" s="896"/>
      <c r="K14" s="917"/>
      <c r="L14" s="897"/>
      <c r="M14" s="917"/>
      <c r="N14" s="917"/>
      <c r="O14" s="917"/>
      <c r="P14" s="897"/>
      <c r="Q14" s="897">
        <f t="shared" ref="Q14" si="7">ROUND(($D14-$C14)/5280,2)</f>
        <v>0.06</v>
      </c>
      <c r="R14" s="897"/>
      <c r="S14" s="896"/>
      <c r="T14" s="892"/>
      <c r="U14" s="1307">
        <f>P14+Q14+R14</f>
        <v>0.06</v>
      </c>
      <c r="V14" s="1307">
        <f t="shared" si="5"/>
        <v>0</v>
      </c>
      <c r="W14" s="1307">
        <f t="shared" si="6"/>
        <v>0</v>
      </c>
      <c r="X14" s="1324"/>
      <c r="Y14" s="1324"/>
      <c r="Z14" s="1324"/>
      <c r="AA14" s="913"/>
      <c r="AB14" s="871"/>
      <c r="AC14" s="292"/>
      <c r="AD14" s="292"/>
      <c r="AE14" s="319">
        <v>1</v>
      </c>
      <c r="AF14" s="311"/>
      <c r="AG14" s="297"/>
      <c r="AH14" s="1162">
        <f t="shared" si="1"/>
        <v>0</v>
      </c>
      <c r="AI14" s="953">
        <f t="shared" si="0"/>
        <v>0</v>
      </c>
      <c r="AJ14" s="1168">
        <f>P14*AE14</f>
        <v>0</v>
      </c>
      <c r="AK14" s="1166">
        <f>Q14*AE14</f>
        <v>0.06</v>
      </c>
      <c r="AL14" s="1165">
        <f>P14*AE14</f>
        <v>0</v>
      </c>
      <c r="AM14" s="1167">
        <f>Q14*AE14</f>
        <v>0.06</v>
      </c>
      <c r="AN14" s="299" t="e">
        <f>#REF!*AE14</f>
        <v>#REF!</v>
      </c>
      <c r="AO14" s="302" t="e">
        <f>#REF!*AE14</f>
        <v>#REF!</v>
      </c>
      <c r="AP14" s="1157">
        <f>L14*AE14</f>
        <v>0</v>
      </c>
      <c r="AQ14" s="315">
        <f>L14*AE14</f>
        <v>0</v>
      </c>
      <c r="AR14" s="1161">
        <f>S14*$AE14</f>
        <v>0</v>
      </c>
      <c r="AS14" s="304">
        <f>S14*$AE14</f>
        <v>0</v>
      </c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</row>
    <row r="15" spans="1:81" s="131" customFormat="1" ht="18.75" customHeight="1" x14ac:dyDescent="0.2">
      <c r="A15" s="129"/>
      <c r="B15" s="721"/>
      <c r="C15" s="650"/>
      <c r="D15" s="650"/>
      <c r="E15" s="889"/>
      <c r="F15" s="895"/>
      <c r="G15" s="896"/>
      <c r="H15" s="896"/>
      <c r="I15" s="896"/>
      <c r="J15" s="896"/>
      <c r="K15" s="917"/>
      <c r="L15" s="897"/>
      <c r="M15" s="917"/>
      <c r="N15" s="917"/>
      <c r="O15" s="917"/>
      <c r="P15" s="897"/>
      <c r="Q15" s="897"/>
      <c r="R15" s="897"/>
      <c r="S15" s="896"/>
      <c r="T15" s="892"/>
      <c r="U15" s="1324"/>
      <c r="V15" s="1324"/>
      <c r="W15" s="1324"/>
      <c r="X15" s="1324"/>
      <c r="Y15" s="1324"/>
      <c r="Z15" s="1324"/>
      <c r="AA15" s="913"/>
      <c r="AB15" s="871"/>
      <c r="AC15" s="292"/>
      <c r="AD15" s="292"/>
      <c r="AE15" s="319">
        <v>1</v>
      </c>
      <c r="AF15" s="311"/>
      <c r="AG15" s="297"/>
      <c r="AH15" s="1162">
        <f t="shared" si="1"/>
        <v>0</v>
      </c>
      <c r="AI15" s="953">
        <f t="shared" si="0"/>
        <v>0</v>
      </c>
      <c r="AJ15" s="1168"/>
      <c r="AK15" s="1166"/>
      <c r="AL15" s="1165"/>
      <c r="AM15" s="1167"/>
      <c r="AN15" s="299"/>
      <c r="AO15" s="302"/>
      <c r="AP15" s="1157"/>
      <c r="AQ15" s="315"/>
      <c r="AR15" s="1161"/>
      <c r="AS15" s="304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</row>
    <row r="16" spans="1:81" s="130" customFormat="1" ht="18.75" customHeight="1" thickBot="1" x14ac:dyDescent="0.25">
      <c r="A16" s="129"/>
      <c r="B16" s="736" t="s">
        <v>815</v>
      </c>
      <c r="C16" s="650"/>
      <c r="D16" s="650"/>
      <c r="E16" s="889"/>
      <c r="F16" s="895"/>
      <c r="G16" s="896"/>
      <c r="H16" s="896"/>
      <c r="I16" s="896"/>
      <c r="J16" s="896"/>
      <c r="K16" s="917"/>
      <c r="L16" s="896"/>
      <c r="M16" s="917"/>
      <c r="N16" s="917"/>
      <c r="O16" s="917"/>
      <c r="P16" s="897"/>
      <c r="Q16" s="897"/>
      <c r="R16" s="897"/>
      <c r="S16" s="896"/>
      <c r="T16" s="892"/>
      <c r="U16" s="1324"/>
      <c r="V16" s="1324"/>
      <c r="W16" s="1324"/>
      <c r="X16" s="1324"/>
      <c r="Y16" s="1324"/>
      <c r="Z16" s="1324"/>
      <c r="AA16" s="913"/>
      <c r="AB16" s="871"/>
      <c r="AC16" s="292"/>
      <c r="AD16" s="292"/>
      <c r="AE16" s="319">
        <v>1</v>
      </c>
      <c r="AF16" s="311"/>
      <c r="AG16" s="297" t="e">
        <f>#REF!</f>
        <v>#REF!</v>
      </c>
      <c r="AH16" s="1162">
        <f t="shared" si="1"/>
        <v>0</v>
      </c>
      <c r="AI16" s="953">
        <f t="shared" si="0"/>
        <v>0</v>
      </c>
      <c r="AJ16" s="1168">
        <f>P16*AE16</f>
        <v>0</v>
      </c>
      <c r="AK16" s="1166">
        <f>Q16*AE16</f>
        <v>0</v>
      </c>
      <c r="AL16" s="1165">
        <f>P16*AE16</f>
        <v>0</v>
      </c>
      <c r="AM16" s="1167">
        <f>Q16*AE16</f>
        <v>0</v>
      </c>
      <c r="AN16" s="299" t="e">
        <f>#REF!*AE16</f>
        <v>#REF!</v>
      </c>
      <c r="AO16" s="302" t="e">
        <f>#REF!*AE16</f>
        <v>#REF!</v>
      </c>
      <c r="AP16" s="1157">
        <f>L16*AE16</f>
        <v>0</v>
      </c>
      <c r="AQ16" s="315">
        <f>L16*AE16</f>
        <v>0</v>
      </c>
      <c r="AR16" s="1161">
        <f>S16*$AE16</f>
        <v>0</v>
      </c>
      <c r="AS16" s="304">
        <f>S16*$AE16</f>
        <v>0</v>
      </c>
      <c r="AZ16" s="292"/>
      <c r="BA16" s="292"/>
    </row>
    <row r="17" spans="1:81" s="131" customFormat="1" ht="18.75" customHeight="1" thickBot="1" x14ac:dyDescent="0.25">
      <c r="A17" s="129"/>
      <c r="B17" s="737" t="s">
        <v>650</v>
      </c>
      <c r="C17" s="738"/>
      <c r="D17" s="738"/>
      <c r="E17" s="1347"/>
      <c r="F17" s="954"/>
      <c r="G17" s="1332"/>
      <c r="H17" s="1332"/>
      <c r="I17" s="1332"/>
      <c r="J17" s="1332"/>
      <c r="K17" s="1332"/>
      <c r="L17" s="1333"/>
      <c r="M17" s="1332"/>
      <c r="N17" s="1332"/>
      <c r="O17" s="1332"/>
      <c r="P17" s="1333"/>
      <c r="Q17" s="1333"/>
      <c r="R17" s="1333"/>
      <c r="S17" s="1332"/>
      <c r="T17" s="1328"/>
      <c r="U17" s="1318"/>
      <c r="V17" s="1318"/>
      <c r="W17" s="1318"/>
      <c r="X17" s="1318"/>
      <c r="Y17" s="1318"/>
      <c r="Z17" s="1318"/>
      <c r="AA17" s="1329"/>
      <c r="AB17" s="1330"/>
      <c r="AC17" s="292"/>
      <c r="AD17" s="292"/>
      <c r="AE17" s="319">
        <v>1</v>
      </c>
      <c r="AF17" s="311"/>
      <c r="AG17" s="297"/>
      <c r="AH17" s="1162">
        <f t="shared" si="1"/>
        <v>0</v>
      </c>
      <c r="AI17" s="953">
        <f t="shared" si="0"/>
        <v>0</v>
      </c>
      <c r="AJ17" s="1168">
        <f>P17*AE17</f>
        <v>0</v>
      </c>
      <c r="AK17" s="1166">
        <f>Q17*AE17</f>
        <v>0</v>
      </c>
      <c r="AL17" s="1165">
        <f>P17*AE17</f>
        <v>0</v>
      </c>
      <c r="AM17" s="1167">
        <f>Q17*AE17</f>
        <v>0</v>
      </c>
      <c r="AN17" s="299" t="e">
        <f>#REF!*AE17</f>
        <v>#REF!</v>
      </c>
      <c r="AO17" s="302" t="e">
        <f>#REF!*AE17</f>
        <v>#REF!</v>
      </c>
      <c r="AP17" s="1157">
        <f>L17*AE17</f>
        <v>0</v>
      </c>
      <c r="AQ17" s="315">
        <f>L17*AE17</f>
        <v>0</v>
      </c>
      <c r="AR17" s="1161">
        <f>S17*$AE17</f>
        <v>0</v>
      </c>
      <c r="AS17" s="304">
        <f>S17*$AE17</f>
        <v>0</v>
      </c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</row>
    <row r="18" spans="1:81" s="131" customFormat="1" ht="18.75" customHeight="1" x14ac:dyDescent="0.2">
      <c r="A18" s="129"/>
      <c r="B18" s="1327"/>
      <c r="C18" s="1298"/>
      <c r="D18" s="1298"/>
      <c r="E18" s="1389"/>
      <c r="F18" s="1390"/>
      <c r="G18" s="1391"/>
      <c r="H18" s="1391"/>
      <c r="I18" s="1391"/>
      <c r="J18" s="1391"/>
      <c r="K18" s="1391"/>
      <c r="L18" s="1392"/>
      <c r="M18" s="1391"/>
      <c r="N18" s="1391"/>
      <c r="O18" s="1391"/>
      <c r="P18" s="1392"/>
      <c r="Q18" s="1392"/>
      <c r="R18" s="1392"/>
      <c r="S18" s="1391"/>
      <c r="T18" s="1358"/>
      <c r="U18" s="1359"/>
      <c r="V18" s="1359"/>
      <c r="W18" s="1359"/>
      <c r="X18" s="1359"/>
      <c r="Y18" s="1358"/>
      <c r="Z18" s="1322"/>
      <c r="AA18" s="1336"/>
      <c r="AB18" s="952"/>
      <c r="AC18" s="292"/>
      <c r="AD18" s="292"/>
      <c r="AE18" s="319">
        <v>1</v>
      </c>
      <c r="AF18" s="311"/>
      <c r="AG18" s="297"/>
      <c r="AH18" s="1162">
        <f t="shared" si="1"/>
        <v>0</v>
      </c>
      <c r="AI18" s="953">
        <f t="shared" si="0"/>
        <v>0</v>
      </c>
      <c r="AJ18" s="1168"/>
      <c r="AK18" s="1166"/>
      <c r="AL18" s="1165"/>
      <c r="AM18" s="1167"/>
      <c r="AN18" s="299"/>
      <c r="AO18" s="302"/>
      <c r="AP18" s="1157"/>
      <c r="AQ18" s="315"/>
      <c r="AR18" s="1161"/>
      <c r="AS18" s="304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</row>
    <row r="19" spans="1:81" s="130" customFormat="1" ht="18.75" customHeight="1" x14ac:dyDescent="0.2">
      <c r="A19" s="129"/>
      <c r="B19" s="721" t="s">
        <v>821</v>
      </c>
      <c r="C19" s="650"/>
      <c r="D19" s="650"/>
      <c r="E19" s="889"/>
      <c r="F19" s="916"/>
      <c r="G19" s="917"/>
      <c r="H19" s="917"/>
      <c r="I19" s="917"/>
      <c r="J19" s="917"/>
      <c r="K19" s="917"/>
      <c r="L19" s="917"/>
      <c r="M19" s="917"/>
      <c r="N19" s="917"/>
      <c r="O19" s="917"/>
      <c r="P19" s="918"/>
      <c r="Q19" s="918"/>
      <c r="R19" s="918"/>
      <c r="S19" s="917"/>
      <c r="T19" s="903"/>
      <c r="U19" s="1323"/>
      <c r="V19" s="1323"/>
      <c r="W19" s="1323"/>
      <c r="X19" s="1323"/>
      <c r="Y19" s="1323"/>
      <c r="Z19" s="1324"/>
      <c r="AA19" s="913"/>
      <c r="AB19" s="871"/>
      <c r="AC19" s="292"/>
      <c r="AD19" s="292"/>
      <c r="AE19" s="319">
        <v>1</v>
      </c>
      <c r="AF19" s="311"/>
      <c r="AG19" s="297"/>
      <c r="AH19" s="1162">
        <f t="shared" si="1"/>
        <v>0</v>
      </c>
      <c r="AI19" s="953">
        <f t="shared" si="0"/>
        <v>0</v>
      </c>
      <c r="AJ19" s="1168">
        <f>P19*AE19</f>
        <v>0</v>
      </c>
      <c r="AK19" s="1166">
        <f>Q19*AE19</f>
        <v>0</v>
      </c>
      <c r="AL19" s="1165">
        <f>P19*AE19</f>
        <v>0</v>
      </c>
      <c r="AM19" s="1167">
        <f>Q19*AE19</f>
        <v>0</v>
      </c>
      <c r="AN19" s="299" t="e">
        <f>#REF!*AE19</f>
        <v>#REF!</v>
      </c>
      <c r="AO19" s="302" t="e">
        <f>#REF!*AE19</f>
        <v>#REF!</v>
      </c>
      <c r="AP19" s="1157">
        <f>L19*AE19</f>
        <v>0</v>
      </c>
      <c r="AQ19" s="315">
        <f>L19*AE19</f>
        <v>0</v>
      </c>
      <c r="AR19" s="1161">
        <f>S19*$AE19</f>
        <v>0</v>
      </c>
      <c r="AS19" s="304">
        <f>S19*$AE19</f>
        <v>0</v>
      </c>
      <c r="AZ19" s="292"/>
      <c r="BA19" s="292"/>
    </row>
    <row r="20" spans="1:81" s="130" customFormat="1" ht="18.75" customHeight="1" x14ac:dyDescent="0.2">
      <c r="A20" s="129">
        <v>50.07</v>
      </c>
      <c r="B20" s="721"/>
      <c r="C20" s="650" t="s">
        <v>822</v>
      </c>
      <c r="D20" s="650">
        <v>585.5</v>
      </c>
      <c r="E20" s="889" t="s">
        <v>185</v>
      </c>
      <c r="F20" s="895">
        <v>40</v>
      </c>
      <c r="G20" s="896"/>
      <c r="H20" s="896">
        <v>11</v>
      </c>
      <c r="I20" s="896"/>
      <c r="J20" s="896"/>
      <c r="K20" s="896">
        <f t="shared" ref="K20:K21" si="8">ROUND(G20+H20+I20+J20,0)</f>
        <v>11</v>
      </c>
      <c r="L20" s="896"/>
      <c r="M20" s="917"/>
      <c r="N20" s="917"/>
      <c r="O20" s="917"/>
      <c r="P20" s="897"/>
      <c r="Q20" s="897">
        <f>ROUND(($D20-$A20)/5280,2)</f>
        <v>0.1</v>
      </c>
      <c r="R20" s="897"/>
      <c r="S20" s="896"/>
      <c r="T20" s="892"/>
      <c r="U20" s="1307">
        <f>P20+Q20+R20</f>
        <v>0.1</v>
      </c>
      <c r="V20" s="1307">
        <f t="shared" ref="V20:V37" si="9">T20</f>
        <v>0</v>
      </c>
      <c r="W20" s="1307">
        <f t="shared" ref="W20:W37" si="10">S20</f>
        <v>0</v>
      </c>
      <c r="X20" s="1324"/>
      <c r="Y20" s="1324"/>
      <c r="Z20" s="1324"/>
      <c r="AA20" s="913"/>
      <c r="AB20" s="1326" t="s">
        <v>862</v>
      </c>
      <c r="AC20" s="292"/>
      <c r="AD20" s="292"/>
      <c r="AE20" s="319">
        <v>1</v>
      </c>
      <c r="AF20" s="311"/>
      <c r="AG20" s="297"/>
      <c r="AH20" s="1162">
        <f t="shared" si="1"/>
        <v>0</v>
      </c>
      <c r="AI20" s="953">
        <f t="shared" si="0"/>
        <v>0</v>
      </c>
      <c r="AJ20" s="1168">
        <f>P20*AE20</f>
        <v>0</v>
      </c>
      <c r="AK20" s="1166">
        <f>Q20*AE20</f>
        <v>0.1</v>
      </c>
      <c r="AL20" s="1165">
        <f>P20*AE20</f>
        <v>0</v>
      </c>
      <c r="AM20" s="1167">
        <f>Q20*AE20</f>
        <v>0.1</v>
      </c>
      <c r="AN20" s="299" t="e">
        <f>#REF!*AE20</f>
        <v>#REF!</v>
      </c>
      <c r="AO20" s="302" t="e">
        <f>#REF!*AE20</f>
        <v>#REF!</v>
      </c>
      <c r="AP20" s="1157">
        <f>L20*AE20</f>
        <v>0</v>
      </c>
      <c r="AQ20" s="315">
        <f>L20*AE20</f>
        <v>0</v>
      </c>
      <c r="AR20" s="1161">
        <f>S20*$AE20</f>
        <v>0</v>
      </c>
      <c r="AS20" s="304">
        <f>S20*$AE20</f>
        <v>0</v>
      </c>
      <c r="AZ20" s="292"/>
      <c r="BA20" s="292"/>
    </row>
    <row r="21" spans="1:81" s="130" customFormat="1" ht="18.75" customHeight="1" x14ac:dyDescent="0.2">
      <c r="A21" s="129">
        <v>85</v>
      </c>
      <c r="B21" s="721"/>
      <c r="C21" s="650" t="s">
        <v>823</v>
      </c>
      <c r="D21" s="650">
        <v>588.39</v>
      </c>
      <c r="E21" s="889" t="s">
        <v>128</v>
      </c>
      <c r="F21" s="895">
        <v>40</v>
      </c>
      <c r="G21" s="896"/>
      <c r="H21" s="896"/>
      <c r="I21" s="896">
        <v>11</v>
      </c>
      <c r="J21" s="896"/>
      <c r="K21" s="896">
        <f t="shared" si="8"/>
        <v>11</v>
      </c>
      <c r="L21" s="896"/>
      <c r="M21" s="917"/>
      <c r="N21" s="917"/>
      <c r="O21" s="917"/>
      <c r="P21" s="897">
        <f>ROUND(($D21-$A21)/5280,2)</f>
        <v>0.1</v>
      </c>
      <c r="Q21" s="897"/>
      <c r="R21" s="897"/>
      <c r="S21" s="896"/>
      <c r="T21" s="892"/>
      <c r="U21" s="1307">
        <f>P21+Q21+R21</f>
        <v>0.1</v>
      </c>
      <c r="V21" s="1307">
        <f t="shared" si="9"/>
        <v>0</v>
      </c>
      <c r="W21" s="1307">
        <f t="shared" si="10"/>
        <v>0</v>
      </c>
      <c r="X21" s="1324"/>
      <c r="Y21" s="1324"/>
      <c r="Z21" s="1324"/>
      <c r="AA21" s="913"/>
      <c r="AB21" s="1326" t="s">
        <v>862</v>
      </c>
      <c r="AC21" s="292"/>
      <c r="AD21" s="292"/>
      <c r="AE21" s="319">
        <v>1</v>
      </c>
      <c r="AF21" s="311"/>
      <c r="AG21" s="297"/>
      <c r="AH21" s="1162">
        <f t="shared" si="1"/>
        <v>0</v>
      </c>
      <c r="AI21" s="953">
        <f t="shared" si="0"/>
        <v>0</v>
      </c>
      <c r="AJ21" s="1168">
        <f>P21*AE21</f>
        <v>0.1</v>
      </c>
      <c r="AK21" s="1166">
        <f>Q21*AE21</f>
        <v>0</v>
      </c>
      <c r="AL21" s="1165">
        <f>P21*AE21</f>
        <v>0.1</v>
      </c>
      <c r="AM21" s="1167">
        <f>Q21*AE21</f>
        <v>0</v>
      </c>
      <c r="AN21" s="299" t="e">
        <f>#REF!*AE21</f>
        <v>#REF!</v>
      </c>
      <c r="AO21" s="302" t="e">
        <f>#REF!*AE21</f>
        <v>#REF!</v>
      </c>
      <c r="AP21" s="1157">
        <f>L21*AE21</f>
        <v>0</v>
      </c>
      <c r="AQ21" s="315">
        <f>L21*AE21</f>
        <v>0</v>
      </c>
      <c r="AR21" s="1161">
        <f>S21*$AE21</f>
        <v>0</v>
      </c>
      <c r="AS21" s="304">
        <f>S21*$AE21</f>
        <v>0</v>
      </c>
      <c r="AZ21" s="292"/>
      <c r="BA21" s="292"/>
    </row>
    <row r="22" spans="1:81" s="130" customFormat="1" ht="18.75" customHeight="1" x14ac:dyDescent="0.2">
      <c r="A22" s="129"/>
      <c r="B22" s="721"/>
      <c r="C22" s="650"/>
      <c r="D22" s="650"/>
      <c r="E22" s="889"/>
      <c r="F22" s="895"/>
      <c r="G22" s="896"/>
      <c r="H22" s="896"/>
      <c r="I22" s="896"/>
      <c r="J22" s="896"/>
      <c r="K22" s="917"/>
      <c r="L22" s="896"/>
      <c r="M22" s="917"/>
      <c r="N22" s="917"/>
      <c r="O22" s="917"/>
      <c r="P22" s="897"/>
      <c r="Q22" s="897"/>
      <c r="R22" s="897"/>
      <c r="S22" s="896"/>
      <c r="T22" s="892"/>
      <c r="U22" s="1307">
        <f t="shared" ref="U22:U36" si="11">O22+P22+Q22+(R22*2)</f>
        <v>0</v>
      </c>
      <c r="V22" s="1307">
        <f t="shared" si="9"/>
        <v>0</v>
      </c>
      <c r="W22" s="1307">
        <f t="shared" si="10"/>
        <v>0</v>
      </c>
      <c r="X22" s="1324"/>
      <c r="Y22" s="1324"/>
      <c r="Z22" s="1324"/>
      <c r="AA22" s="913"/>
      <c r="AB22" s="1326"/>
      <c r="AC22" s="292"/>
      <c r="AD22" s="292"/>
      <c r="AE22" s="319">
        <v>1</v>
      </c>
      <c r="AF22" s="311"/>
      <c r="AG22" s="297"/>
      <c r="AH22" s="1162">
        <f t="shared" si="1"/>
        <v>0</v>
      </c>
      <c r="AI22" s="953">
        <f t="shared" si="0"/>
        <v>0</v>
      </c>
      <c r="AJ22" s="1168"/>
      <c r="AK22" s="1166"/>
      <c r="AL22" s="1165"/>
      <c r="AM22" s="1167"/>
      <c r="AN22" s="299"/>
      <c r="AO22" s="302"/>
      <c r="AP22" s="1157"/>
      <c r="AQ22" s="315"/>
      <c r="AR22" s="1161"/>
      <c r="AS22" s="304"/>
      <c r="AZ22" s="292"/>
      <c r="BA22" s="292"/>
    </row>
    <row r="23" spans="1:81" s="130" customFormat="1" ht="18.75" customHeight="1" x14ac:dyDescent="0.2">
      <c r="A23" s="129"/>
      <c r="B23" s="721" t="s">
        <v>1045</v>
      </c>
      <c r="C23" s="650">
        <v>6353.85</v>
      </c>
      <c r="D23" s="650">
        <v>6434.7</v>
      </c>
      <c r="E23" s="888" t="s">
        <v>185</v>
      </c>
      <c r="F23" s="895"/>
      <c r="G23" s="896"/>
      <c r="H23" s="896"/>
      <c r="I23" s="896"/>
      <c r="J23" s="896"/>
      <c r="K23" s="917"/>
      <c r="L23" s="896"/>
      <c r="M23" s="917">
        <v>100</v>
      </c>
      <c r="N23" s="917"/>
      <c r="O23" s="917"/>
      <c r="P23" s="897"/>
      <c r="Q23" s="897"/>
      <c r="R23" s="897"/>
      <c r="S23" s="896"/>
      <c r="T23" s="892"/>
      <c r="U23" s="1307">
        <f t="shared" si="11"/>
        <v>0</v>
      </c>
      <c r="V23" s="1307">
        <f t="shared" si="9"/>
        <v>0</v>
      </c>
      <c r="W23" s="1307">
        <f t="shared" si="10"/>
        <v>0</v>
      </c>
      <c r="X23" s="1324"/>
      <c r="Y23" s="1324"/>
      <c r="Z23" s="1324"/>
      <c r="AA23" s="913"/>
      <c r="AB23" s="1326" t="s">
        <v>1046</v>
      </c>
      <c r="AC23" s="292"/>
      <c r="AD23" s="292"/>
      <c r="AE23" s="319">
        <v>1</v>
      </c>
      <c r="AF23" s="311"/>
      <c r="AG23" s="297"/>
      <c r="AH23" s="1162">
        <f t="shared" si="1"/>
        <v>0</v>
      </c>
      <c r="AI23" s="953">
        <f t="shared" si="0"/>
        <v>0</v>
      </c>
      <c r="AJ23" s="1168">
        <f>P23*AE23</f>
        <v>0</v>
      </c>
      <c r="AK23" s="1166">
        <f>Q23*AE23</f>
        <v>0</v>
      </c>
      <c r="AL23" s="1165">
        <f>P23*AE23</f>
        <v>0</v>
      </c>
      <c r="AM23" s="1167">
        <f>Q23*AE23</f>
        <v>0</v>
      </c>
      <c r="AN23" s="299" t="e">
        <f>#REF!*AE23</f>
        <v>#REF!</v>
      </c>
      <c r="AO23" s="302" t="e">
        <f>#REF!*AE23</f>
        <v>#REF!</v>
      </c>
      <c r="AP23" s="1157">
        <f t="shared" ref="AP23:AP40" si="12">L23*AE23</f>
        <v>0</v>
      </c>
      <c r="AQ23" s="315">
        <f t="shared" ref="AQ23:AQ40" si="13">L23*AE23</f>
        <v>0</v>
      </c>
      <c r="AR23" s="1161">
        <f>S23*$AE23</f>
        <v>0</v>
      </c>
      <c r="AS23" s="304">
        <f>S23*$AE23</f>
        <v>0</v>
      </c>
      <c r="AZ23" s="292"/>
      <c r="BA23" s="292"/>
    </row>
    <row r="24" spans="1:81" s="130" customFormat="1" ht="18.75" customHeight="1" x14ac:dyDescent="0.2">
      <c r="A24" s="129"/>
      <c r="B24" s="721"/>
      <c r="C24" s="650" t="s">
        <v>824</v>
      </c>
      <c r="D24" s="650"/>
      <c r="E24" s="888" t="s">
        <v>809</v>
      </c>
      <c r="F24" s="895"/>
      <c r="G24" s="896"/>
      <c r="H24" s="896"/>
      <c r="I24" s="896"/>
      <c r="J24" s="896"/>
      <c r="K24" s="917"/>
      <c r="L24" s="896">
        <v>68</v>
      </c>
      <c r="M24" s="917"/>
      <c r="N24" s="917"/>
      <c r="O24" s="917"/>
      <c r="P24" s="897"/>
      <c r="Q24" s="897"/>
      <c r="R24" s="897"/>
      <c r="S24" s="896"/>
      <c r="T24" s="892"/>
      <c r="U24" s="1307">
        <f t="shared" si="11"/>
        <v>0</v>
      </c>
      <c r="V24" s="1307">
        <f t="shared" si="9"/>
        <v>0</v>
      </c>
      <c r="W24" s="1307">
        <f t="shared" si="10"/>
        <v>0</v>
      </c>
      <c r="X24" s="1324"/>
      <c r="Y24" s="1324"/>
      <c r="Z24" s="1324"/>
      <c r="AA24" s="913"/>
      <c r="AB24" s="1326"/>
      <c r="AC24" s="292"/>
      <c r="AD24" s="292"/>
      <c r="AE24" s="319">
        <v>1</v>
      </c>
      <c r="AF24" s="311"/>
      <c r="AG24" s="297"/>
      <c r="AH24" s="1162">
        <f t="shared" si="1"/>
        <v>0</v>
      </c>
      <c r="AI24" s="953">
        <f t="shared" si="0"/>
        <v>0</v>
      </c>
      <c r="AJ24" s="1168">
        <f>P24*AE24</f>
        <v>0</v>
      </c>
      <c r="AK24" s="1166">
        <f>Q24*AE24</f>
        <v>0</v>
      </c>
      <c r="AL24" s="1165">
        <f>P24*AE24</f>
        <v>0</v>
      </c>
      <c r="AM24" s="1167">
        <f>Q24*AE24</f>
        <v>0</v>
      </c>
      <c r="AN24" s="299" t="e">
        <f>#REF!*AE24</f>
        <v>#REF!</v>
      </c>
      <c r="AO24" s="302" t="e">
        <f>#REF!*AE24</f>
        <v>#REF!</v>
      </c>
      <c r="AP24" s="1157">
        <f t="shared" si="12"/>
        <v>68</v>
      </c>
      <c r="AQ24" s="315">
        <f t="shared" si="13"/>
        <v>68</v>
      </c>
      <c r="AR24" s="1161">
        <f>S24*$AE24</f>
        <v>0</v>
      </c>
      <c r="AS24" s="304">
        <f>S24*$AE24</f>
        <v>0</v>
      </c>
      <c r="AZ24" s="292"/>
      <c r="BA24" s="292"/>
    </row>
    <row r="25" spans="1:81" s="130" customFormat="1" ht="18.75" customHeight="1" x14ac:dyDescent="0.2">
      <c r="A25" s="129">
        <v>42.96</v>
      </c>
      <c r="B25" s="721"/>
      <c r="C25" s="650" t="s">
        <v>825</v>
      </c>
      <c r="D25" s="650">
        <v>315</v>
      </c>
      <c r="E25" s="888" t="s">
        <v>185</v>
      </c>
      <c r="F25" s="895">
        <v>40</v>
      </c>
      <c r="G25" s="896"/>
      <c r="H25" s="896">
        <f>ROUND(($D25-$A25)/$F25,0)+1</f>
        <v>8</v>
      </c>
      <c r="I25" s="896"/>
      <c r="J25" s="896"/>
      <c r="K25" s="896">
        <f t="shared" ref="K25:K28" si="14">ROUND(G25+H25+I25+J25,0)</f>
        <v>8</v>
      </c>
      <c r="L25" s="896"/>
      <c r="M25" s="917"/>
      <c r="N25" s="917"/>
      <c r="O25" s="917"/>
      <c r="P25" s="897"/>
      <c r="Q25" s="897"/>
      <c r="R25" s="897"/>
      <c r="S25" s="897">
        <f>ROUND(($D25-A25),2)</f>
        <v>272.04000000000002</v>
      </c>
      <c r="T25" s="892"/>
      <c r="U25" s="1307">
        <f t="shared" si="11"/>
        <v>0</v>
      </c>
      <c r="V25" s="1307">
        <f t="shared" si="9"/>
        <v>0</v>
      </c>
      <c r="W25" s="1307">
        <f t="shared" si="10"/>
        <v>272.04000000000002</v>
      </c>
      <c r="X25" s="1324"/>
      <c r="Y25" s="1324"/>
      <c r="Z25" s="1324"/>
      <c r="AA25" s="913"/>
      <c r="AB25" s="871"/>
      <c r="AC25" s="292"/>
      <c r="AD25" s="292"/>
      <c r="AE25" s="319">
        <v>1</v>
      </c>
      <c r="AF25" s="311"/>
      <c r="AG25" s="297"/>
      <c r="AH25" s="1162">
        <f>R25*AE25</f>
        <v>0</v>
      </c>
      <c r="AI25" s="953">
        <f t="shared" si="0"/>
        <v>0</v>
      </c>
      <c r="AJ25" s="1168">
        <f>P25*AE25</f>
        <v>0</v>
      </c>
      <c r="AK25" s="1166">
        <f>Q25*AE25</f>
        <v>0</v>
      </c>
      <c r="AL25" s="1165">
        <f>P25*AE25</f>
        <v>0</v>
      </c>
      <c r="AM25" s="1167">
        <f>Q25*AE25</f>
        <v>0</v>
      </c>
      <c r="AN25" s="299" t="e">
        <f>#REF!*AE25</f>
        <v>#REF!</v>
      </c>
      <c r="AO25" s="302" t="e">
        <f>#REF!*AE25</f>
        <v>#REF!</v>
      </c>
      <c r="AP25" s="1157">
        <f t="shared" si="12"/>
        <v>0</v>
      </c>
      <c r="AQ25" s="315">
        <f t="shared" si="13"/>
        <v>0</v>
      </c>
      <c r="AR25" s="1161">
        <f>S25*$AE25</f>
        <v>272.04000000000002</v>
      </c>
      <c r="AS25" s="304">
        <f>S25*$AE25</f>
        <v>272.04000000000002</v>
      </c>
      <c r="AZ25" s="292"/>
      <c r="BA25" s="292"/>
    </row>
    <row r="26" spans="1:81" s="130" customFormat="1" ht="18.75" customHeight="1" x14ac:dyDescent="0.2">
      <c r="A26" s="129">
        <v>44.32</v>
      </c>
      <c r="B26" s="721"/>
      <c r="C26" s="650" t="s">
        <v>826</v>
      </c>
      <c r="D26" s="650">
        <v>315</v>
      </c>
      <c r="E26" s="888" t="s">
        <v>185</v>
      </c>
      <c r="F26" s="895">
        <v>40</v>
      </c>
      <c r="G26" s="896"/>
      <c r="H26" s="896">
        <f>ROUND(($D26-$A26)/$F26,0)+1</f>
        <v>8</v>
      </c>
      <c r="I26" s="896"/>
      <c r="J26" s="896"/>
      <c r="K26" s="896">
        <f t="shared" si="14"/>
        <v>8</v>
      </c>
      <c r="L26" s="896"/>
      <c r="M26" s="917"/>
      <c r="N26" s="917"/>
      <c r="O26" s="917"/>
      <c r="P26" s="897"/>
      <c r="Q26" s="897"/>
      <c r="R26" s="897"/>
      <c r="S26" s="897">
        <f>ROUND(($D26-A26),2)</f>
        <v>270.68</v>
      </c>
      <c r="T26" s="892"/>
      <c r="U26" s="1307">
        <f t="shared" si="11"/>
        <v>0</v>
      </c>
      <c r="V26" s="1307">
        <f t="shared" si="9"/>
        <v>0</v>
      </c>
      <c r="W26" s="1307">
        <f t="shared" si="10"/>
        <v>270.68</v>
      </c>
      <c r="X26" s="1324"/>
      <c r="Y26" s="1324"/>
      <c r="Z26" s="1324"/>
      <c r="AA26" s="913"/>
      <c r="AB26" s="871"/>
      <c r="AC26" s="292"/>
      <c r="AD26" s="292"/>
      <c r="AE26" s="319">
        <v>1</v>
      </c>
      <c r="AF26" s="311"/>
      <c r="AG26" s="297"/>
      <c r="AH26" s="1162">
        <f t="shared" si="1"/>
        <v>0</v>
      </c>
      <c r="AI26" s="953">
        <f t="shared" si="0"/>
        <v>0</v>
      </c>
      <c r="AJ26" s="1168">
        <f>P26*AE26</f>
        <v>0</v>
      </c>
      <c r="AK26" s="1166">
        <f>Q26*AE26</f>
        <v>0</v>
      </c>
      <c r="AL26" s="1165">
        <f>P26*AE26</f>
        <v>0</v>
      </c>
      <c r="AM26" s="1167">
        <f>Q26*AE26</f>
        <v>0</v>
      </c>
      <c r="AN26" s="299" t="e">
        <f>#REF!*AE26</f>
        <v>#REF!</v>
      </c>
      <c r="AO26" s="302" t="e">
        <f>#REF!*AE26</f>
        <v>#REF!</v>
      </c>
      <c r="AP26" s="1157">
        <f t="shared" si="12"/>
        <v>0</v>
      </c>
      <c r="AQ26" s="315">
        <f t="shared" si="13"/>
        <v>0</v>
      </c>
      <c r="AR26" s="1161">
        <f>S26*$AE26</f>
        <v>270.68</v>
      </c>
      <c r="AS26" s="304">
        <f>S26*$AE26</f>
        <v>270.68</v>
      </c>
      <c r="AZ26" s="292"/>
      <c r="BA26" s="292"/>
    </row>
    <row r="27" spans="1:81" s="130" customFormat="1" ht="18.75" customHeight="1" x14ac:dyDescent="0.2">
      <c r="A27" s="129"/>
      <c r="B27" s="721"/>
      <c r="C27" s="650">
        <v>315</v>
      </c>
      <c r="D27" s="650">
        <v>500</v>
      </c>
      <c r="E27" s="888" t="s">
        <v>830</v>
      </c>
      <c r="F27" s="895">
        <v>80</v>
      </c>
      <c r="G27" s="896"/>
      <c r="H27" s="896">
        <f>ROUND(($D27-$A27)/$F27,0)+1</f>
        <v>7</v>
      </c>
      <c r="I27" s="896"/>
      <c r="J27" s="896"/>
      <c r="K27" s="896">
        <f t="shared" si="14"/>
        <v>7</v>
      </c>
      <c r="L27" s="896"/>
      <c r="M27" s="917"/>
      <c r="N27" s="917"/>
      <c r="O27" s="917"/>
      <c r="P27" s="897"/>
      <c r="Q27" s="897"/>
      <c r="R27" s="897">
        <f t="shared" ref="R27" si="15">ROUND(($D27-$C27)/5280,2)</f>
        <v>0.04</v>
      </c>
      <c r="S27" s="897"/>
      <c r="T27" s="892"/>
      <c r="U27" s="1307">
        <f>P27+Q27+R27</f>
        <v>0.04</v>
      </c>
      <c r="V27" s="1307">
        <f t="shared" si="9"/>
        <v>0</v>
      </c>
      <c r="W27" s="1307">
        <f t="shared" si="10"/>
        <v>0</v>
      </c>
      <c r="X27" s="1324"/>
      <c r="Y27" s="1324"/>
      <c r="Z27" s="1324"/>
      <c r="AA27" s="913"/>
      <c r="AB27" s="871"/>
      <c r="AC27" s="292"/>
      <c r="AD27" s="292"/>
      <c r="AE27" s="319">
        <v>1</v>
      </c>
      <c r="AF27" s="311"/>
      <c r="AG27" s="297"/>
      <c r="AH27" s="1162">
        <f t="shared" si="1"/>
        <v>0.04</v>
      </c>
      <c r="AI27" s="953">
        <f>R27*AE27</f>
        <v>0.04</v>
      </c>
      <c r="AJ27" s="1168"/>
      <c r="AK27" s="1166"/>
      <c r="AL27" s="1165"/>
      <c r="AM27" s="1167"/>
      <c r="AN27" s="299"/>
      <c r="AO27" s="302"/>
      <c r="AP27" s="1157">
        <f t="shared" si="12"/>
        <v>0</v>
      </c>
      <c r="AQ27" s="315">
        <f t="shared" si="13"/>
        <v>0</v>
      </c>
      <c r="AR27" s="1161"/>
      <c r="AS27" s="304"/>
      <c r="AZ27" s="292"/>
      <c r="BA27" s="292"/>
    </row>
    <row r="28" spans="1:81" s="130" customFormat="1" ht="18.75" customHeight="1" x14ac:dyDescent="0.2">
      <c r="A28" s="129"/>
      <c r="B28" s="721"/>
      <c r="C28" s="650">
        <v>500</v>
      </c>
      <c r="D28" s="650">
        <v>585.5</v>
      </c>
      <c r="E28" s="888"/>
      <c r="F28" s="895">
        <v>40</v>
      </c>
      <c r="G28" s="896"/>
      <c r="H28" s="896">
        <f>ROUND(($D28-$C28)/$F28,0)+1*2</f>
        <v>4</v>
      </c>
      <c r="I28" s="896"/>
      <c r="J28" s="896"/>
      <c r="K28" s="896">
        <f t="shared" si="14"/>
        <v>4</v>
      </c>
      <c r="L28" s="896"/>
      <c r="M28" s="917"/>
      <c r="N28" s="917"/>
      <c r="O28" s="917"/>
      <c r="P28" s="897"/>
      <c r="Q28" s="897"/>
      <c r="R28" s="897"/>
      <c r="S28" s="897">
        <f>ROUND(($D28-C28)*2,2)</f>
        <v>171</v>
      </c>
      <c r="T28" s="892"/>
      <c r="U28" s="1307">
        <f t="shared" si="11"/>
        <v>0</v>
      </c>
      <c r="V28" s="1307">
        <f t="shared" si="9"/>
        <v>0</v>
      </c>
      <c r="W28" s="1307">
        <f t="shared" si="10"/>
        <v>171</v>
      </c>
      <c r="X28" s="1324"/>
      <c r="Y28" s="1324"/>
      <c r="Z28" s="1324"/>
      <c r="AA28" s="913"/>
      <c r="AB28" s="871"/>
      <c r="AC28" s="292"/>
      <c r="AD28" s="292"/>
      <c r="AE28" s="319">
        <v>1</v>
      </c>
      <c r="AF28" s="311"/>
      <c r="AG28" s="297"/>
      <c r="AH28" s="1162">
        <f t="shared" si="1"/>
        <v>0</v>
      </c>
      <c r="AI28" s="953">
        <f t="shared" ref="AI28:AI40" si="16">R28*AE28</f>
        <v>0</v>
      </c>
      <c r="AJ28" s="1168"/>
      <c r="AK28" s="1166"/>
      <c r="AL28" s="1165"/>
      <c r="AM28" s="1167"/>
      <c r="AN28" s="299"/>
      <c r="AO28" s="302"/>
      <c r="AP28" s="1157">
        <f t="shared" si="12"/>
        <v>0</v>
      </c>
      <c r="AQ28" s="315">
        <f t="shared" si="13"/>
        <v>0</v>
      </c>
      <c r="AR28" s="1161"/>
      <c r="AS28" s="304"/>
      <c r="AZ28" s="292"/>
      <c r="BA28" s="292"/>
    </row>
    <row r="29" spans="1:81" s="130" customFormat="1" ht="18.75" customHeight="1" x14ac:dyDescent="0.2">
      <c r="A29" s="129"/>
      <c r="B29" s="721"/>
      <c r="C29" s="650" t="s">
        <v>827</v>
      </c>
      <c r="D29" s="650"/>
      <c r="E29" s="888" t="s">
        <v>809</v>
      </c>
      <c r="F29" s="895"/>
      <c r="G29" s="896"/>
      <c r="H29" s="896"/>
      <c r="I29" s="896"/>
      <c r="J29" s="896"/>
      <c r="K29" s="917"/>
      <c r="L29" s="896"/>
      <c r="M29" s="917"/>
      <c r="N29" s="917">
        <v>3</v>
      </c>
      <c r="O29" s="917"/>
      <c r="P29" s="897"/>
      <c r="Q29" s="897"/>
      <c r="R29" s="897"/>
      <c r="S29" s="896"/>
      <c r="T29" s="892"/>
      <c r="U29" s="1307">
        <f t="shared" si="11"/>
        <v>0</v>
      </c>
      <c r="V29" s="1307">
        <f t="shared" si="9"/>
        <v>0</v>
      </c>
      <c r="W29" s="1307">
        <f t="shared" si="10"/>
        <v>0</v>
      </c>
      <c r="X29" s="1324"/>
      <c r="Y29" s="1324"/>
      <c r="Z29" s="1324"/>
      <c r="AA29" s="913"/>
      <c r="AB29" s="872" t="s">
        <v>845</v>
      </c>
      <c r="AC29" s="292"/>
      <c r="AD29" s="292"/>
      <c r="AE29" s="319">
        <v>1</v>
      </c>
      <c r="AF29" s="311"/>
      <c r="AG29" s="297"/>
      <c r="AH29" s="1162">
        <f t="shared" si="1"/>
        <v>0</v>
      </c>
      <c r="AI29" s="953">
        <f t="shared" si="16"/>
        <v>0</v>
      </c>
      <c r="AJ29" s="1168">
        <f>P29*AE29</f>
        <v>0</v>
      </c>
      <c r="AK29" s="1166">
        <f>Q29*AE29</f>
        <v>0</v>
      </c>
      <c r="AL29" s="1165">
        <f>P29*AE29</f>
        <v>0</v>
      </c>
      <c r="AM29" s="1167">
        <f>Q29*AE29</f>
        <v>0</v>
      </c>
      <c r="AN29" s="299" t="e">
        <f>#REF!*AE29</f>
        <v>#REF!</v>
      </c>
      <c r="AO29" s="302" t="e">
        <f>#REF!*AE29</f>
        <v>#REF!</v>
      </c>
      <c r="AP29" s="1157">
        <f t="shared" si="12"/>
        <v>0</v>
      </c>
      <c r="AQ29" s="315">
        <f t="shared" si="13"/>
        <v>0</v>
      </c>
      <c r="AR29" s="1161">
        <f>S29*$AE29</f>
        <v>0</v>
      </c>
      <c r="AS29" s="304">
        <f>S29*$AE29</f>
        <v>0</v>
      </c>
      <c r="AZ29" s="292"/>
      <c r="BA29" s="292"/>
    </row>
    <row r="30" spans="1:81" s="130" customFormat="1" ht="18.75" customHeight="1" x14ac:dyDescent="0.2">
      <c r="A30" s="129"/>
      <c r="B30" s="721"/>
      <c r="C30" s="650">
        <v>123</v>
      </c>
      <c r="D30" s="650"/>
      <c r="E30" s="888" t="s">
        <v>809</v>
      </c>
      <c r="F30" s="895"/>
      <c r="G30" s="896"/>
      <c r="H30" s="896"/>
      <c r="I30" s="896"/>
      <c r="J30" s="896"/>
      <c r="K30" s="917"/>
      <c r="L30" s="896"/>
      <c r="M30" s="917"/>
      <c r="N30" s="917">
        <v>3</v>
      </c>
      <c r="O30" s="917"/>
      <c r="P30" s="897"/>
      <c r="Q30" s="897"/>
      <c r="R30" s="897"/>
      <c r="S30" s="896"/>
      <c r="T30" s="892"/>
      <c r="U30" s="1307">
        <f t="shared" si="11"/>
        <v>0</v>
      </c>
      <c r="V30" s="1307">
        <f t="shared" si="9"/>
        <v>0</v>
      </c>
      <c r="W30" s="1307">
        <f t="shared" si="10"/>
        <v>0</v>
      </c>
      <c r="X30" s="1324"/>
      <c r="Y30" s="1324"/>
      <c r="Z30" s="1324"/>
      <c r="AA30" s="913"/>
      <c r="AB30" s="872" t="s">
        <v>845</v>
      </c>
      <c r="AC30" s="292"/>
      <c r="AD30" s="292"/>
      <c r="AE30" s="319">
        <v>1</v>
      </c>
      <c r="AF30" s="311"/>
      <c r="AG30" s="297"/>
      <c r="AH30" s="1162">
        <f t="shared" si="1"/>
        <v>0</v>
      </c>
      <c r="AI30" s="953">
        <f t="shared" si="16"/>
        <v>0</v>
      </c>
      <c r="AJ30" s="1168">
        <f>P30*AE30</f>
        <v>0</v>
      </c>
      <c r="AK30" s="1166">
        <f>Q30*AE30</f>
        <v>0</v>
      </c>
      <c r="AL30" s="1165">
        <f>P30*AE30</f>
        <v>0</v>
      </c>
      <c r="AM30" s="1167">
        <f>Q30*AE30</f>
        <v>0</v>
      </c>
      <c r="AN30" s="299" t="e">
        <f>#REF!*AE30</f>
        <v>#REF!</v>
      </c>
      <c r="AO30" s="302" t="e">
        <f>#REF!*AE30</f>
        <v>#REF!</v>
      </c>
      <c r="AP30" s="1157">
        <f t="shared" si="12"/>
        <v>0</v>
      </c>
      <c r="AQ30" s="315">
        <f t="shared" si="13"/>
        <v>0</v>
      </c>
      <c r="AR30" s="1161">
        <f>S30*$AE30</f>
        <v>0</v>
      </c>
      <c r="AS30" s="304">
        <f>S30*$AE30</f>
        <v>0</v>
      </c>
      <c r="AZ30" s="292"/>
      <c r="BA30" s="292"/>
    </row>
    <row r="31" spans="1:81" s="130" customFormat="1" ht="18.75" customHeight="1" x14ac:dyDescent="0.2">
      <c r="A31" s="129"/>
      <c r="B31" s="721"/>
      <c r="C31" s="650">
        <v>189</v>
      </c>
      <c r="D31" s="650"/>
      <c r="E31" s="888" t="s">
        <v>809</v>
      </c>
      <c r="F31" s="895"/>
      <c r="G31" s="896"/>
      <c r="H31" s="896"/>
      <c r="I31" s="896"/>
      <c r="J31" s="896"/>
      <c r="K31" s="917"/>
      <c r="L31" s="896"/>
      <c r="M31" s="917"/>
      <c r="N31" s="917">
        <v>3</v>
      </c>
      <c r="O31" s="917"/>
      <c r="P31" s="897"/>
      <c r="Q31" s="897"/>
      <c r="R31" s="897"/>
      <c r="S31" s="896"/>
      <c r="T31" s="892"/>
      <c r="U31" s="1307">
        <f t="shared" si="11"/>
        <v>0</v>
      </c>
      <c r="V31" s="1307">
        <f t="shared" si="9"/>
        <v>0</v>
      </c>
      <c r="W31" s="1307">
        <f t="shared" si="10"/>
        <v>0</v>
      </c>
      <c r="X31" s="1324"/>
      <c r="Y31" s="1324"/>
      <c r="Z31" s="1324"/>
      <c r="AA31" s="913"/>
      <c r="AB31" s="872" t="s">
        <v>845</v>
      </c>
      <c r="AC31" s="292"/>
      <c r="AD31" s="292"/>
      <c r="AE31" s="319">
        <v>1</v>
      </c>
      <c r="AF31" s="311"/>
      <c r="AG31" s="297"/>
      <c r="AH31" s="1162">
        <f t="shared" si="1"/>
        <v>0</v>
      </c>
      <c r="AI31" s="953">
        <f t="shared" si="16"/>
        <v>0</v>
      </c>
      <c r="AJ31" s="1168">
        <f>P31*AE31</f>
        <v>0</v>
      </c>
      <c r="AK31" s="1166">
        <f>Q31*AE31</f>
        <v>0</v>
      </c>
      <c r="AL31" s="1165">
        <f>P31*AE31</f>
        <v>0</v>
      </c>
      <c r="AM31" s="1167">
        <f>Q31*AE31</f>
        <v>0</v>
      </c>
      <c r="AN31" s="299" t="e">
        <f>#REF!*AE31</f>
        <v>#REF!</v>
      </c>
      <c r="AO31" s="302" t="e">
        <f>#REF!*AE31</f>
        <v>#REF!</v>
      </c>
      <c r="AP31" s="1157">
        <f t="shared" si="12"/>
        <v>0</v>
      </c>
      <c r="AQ31" s="315">
        <f t="shared" si="13"/>
        <v>0</v>
      </c>
      <c r="AR31" s="1161">
        <f>S31*$AE31</f>
        <v>0</v>
      </c>
      <c r="AS31" s="304">
        <f>S31*$AE31</f>
        <v>0</v>
      </c>
      <c r="AZ31" s="292"/>
      <c r="BA31" s="292"/>
    </row>
    <row r="32" spans="1:81" s="130" customFormat="1" ht="18.75" customHeight="1" x14ac:dyDescent="0.2">
      <c r="A32" s="129"/>
      <c r="B32" s="721"/>
      <c r="C32" s="650">
        <v>255</v>
      </c>
      <c r="D32" s="650"/>
      <c r="E32" s="888" t="s">
        <v>809</v>
      </c>
      <c r="F32" s="895"/>
      <c r="G32" s="896"/>
      <c r="H32" s="896"/>
      <c r="I32" s="896"/>
      <c r="J32" s="896"/>
      <c r="K32" s="917"/>
      <c r="L32" s="896"/>
      <c r="M32" s="917"/>
      <c r="N32" s="917">
        <v>3</v>
      </c>
      <c r="O32" s="917"/>
      <c r="P32" s="897"/>
      <c r="Q32" s="897"/>
      <c r="R32" s="897"/>
      <c r="S32" s="896"/>
      <c r="T32" s="892"/>
      <c r="U32" s="1307">
        <f t="shared" si="11"/>
        <v>0</v>
      </c>
      <c r="V32" s="1307">
        <f t="shared" si="9"/>
        <v>0</v>
      </c>
      <c r="W32" s="1307">
        <f t="shared" si="10"/>
        <v>0</v>
      </c>
      <c r="X32" s="1324"/>
      <c r="Y32" s="1324"/>
      <c r="Z32" s="1324"/>
      <c r="AA32" s="913"/>
      <c r="AB32" s="872" t="s">
        <v>845</v>
      </c>
      <c r="AC32" s="292"/>
      <c r="AD32" s="292"/>
      <c r="AE32" s="319">
        <v>1</v>
      </c>
      <c r="AF32" s="311"/>
      <c r="AG32" s="297"/>
      <c r="AH32" s="1162">
        <f t="shared" si="1"/>
        <v>0</v>
      </c>
      <c r="AI32" s="953">
        <f t="shared" si="16"/>
        <v>0</v>
      </c>
      <c r="AJ32" s="1168">
        <f>P32*AE32</f>
        <v>0</v>
      </c>
      <c r="AK32" s="1166">
        <f>Q32*AE32</f>
        <v>0</v>
      </c>
      <c r="AL32" s="1165">
        <f>P32*AE32</f>
        <v>0</v>
      </c>
      <c r="AM32" s="1167">
        <f>Q32*AE32</f>
        <v>0</v>
      </c>
      <c r="AN32" s="299" t="e">
        <f>#REF!*AE32</f>
        <v>#REF!</v>
      </c>
      <c r="AO32" s="302" t="e">
        <f>#REF!*AE32</f>
        <v>#REF!</v>
      </c>
      <c r="AP32" s="1157">
        <f t="shared" si="12"/>
        <v>0</v>
      </c>
      <c r="AQ32" s="315">
        <f t="shared" si="13"/>
        <v>0</v>
      </c>
      <c r="AR32" s="1161">
        <f>S32*$AE32</f>
        <v>0</v>
      </c>
      <c r="AS32" s="304">
        <f>S32*$AE32</f>
        <v>0</v>
      </c>
      <c r="AZ32" s="292"/>
      <c r="BA32" s="292"/>
    </row>
    <row r="33" spans="1:53" s="130" customFormat="1" ht="18.75" customHeight="1" x14ac:dyDescent="0.2">
      <c r="A33" s="129"/>
      <c r="B33" s="721"/>
      <c r="C33" s="650">
        <v>321</v>
      </c>
      <c r="D33" s="650"/>
      <c r="E33" s="888" t="s">
        <v>809</v>
      </c>
      <c r="F33" s="895"/>
      <c r="G33" s="896"/>
      <c r="H33" s="896"/>
      <c r="I33" s="896"/>
      <c r="J33" s="896"/>
      <c r="K33" s="917"/>
      <c r="L33" s="896"/>
      <c r="M33" s="917"/>
      <c r="N33" s="917"/>
      <c r="O33" s="917">
        <v>2</v>
      </c>
      <c r="P33" s="897"/>
      <c r="Q33" s="897"/>
      <c r="R33" s="897"/>
      <c r="S33" s="896"/>
      <c r="T33" s="892"/>
      <c r="U33" s="1307"/>
      <c r="V33" s="1307">
        <f t="shared" si="9"/>
        <v>0</v>
      </c>
      <c r="W33" s="1307">
        <f t="shared" si="10"/>
        <v>0</v>
      </c>
      <c r="X33" s="1324"/>
      <c r="Y33" s="1324"/>
      <c r="Z33" s="1324"/>
      <c r="AA33" s="913"/>
      <c r="AB33" s="871"/>
      <c r="AC33" s="292"/>
      <c r="AD33" s="292"/>
      <c r="AE33" s="319">
        <v>1</v>
      </c>
      <c r="AF33" s="311"/>
      <c r="AG33" s="297"/>
      <c r="AH33" s="1162">
        <f t="shared" si="1"/>
        <v>0</v>
      </c>
      <c r="AI33" s="953">
        <f t="shared" si="16"/>
        <v>0</v>
      </c>
      <c r="AJ33" s="1168">
        <f>P33*AE33</f>
        <v>0</v>
      </c>
      <c r="AK33" s="1166">
        <f>Q33*AE33</f>
        <v>0</v>
      </c>
      <c r="AL33" s="1165">
        <f>P33*AE33</f>
        <v>0</v>
      </c>
      <c r="AM33" s="1167">
        <f>Q33*AE33</f>
        <v>0</v>
      </c>
      <c r="AN33" s="299" t="e">
        <f>#REF!*AE33</f>
        <v>#REF!</v>
      </c>
      <c r="AO33" s="302" t="e">
        <f>#REF!*AE33</f>
        <v>#REF!</v>
      </c>
      <c r="AP33" s="1157">
        <f t="shared" si="12"/>
        <v>0</v>
      </c>
      <c r="AQ33" s="315">
        <f t="shared" si="13"/>
        <v>0</v>
      </c>
      <c r="AR33" s="1161">
        <f>S33*$AE33</f>
        <v>0</v>
      </c>
      <c r="AS33" s="304">
        <f>S33*$AE33</f>
        <v>0</v>
      </c>
      <c r="AZ33" s="292"/>
      <c r="BA33" s="292"/>
    </row>
    <row r="34" spans="1:53" s="130" customFormat="1" ht="18.75" customHeight="1" x14ac:dyDescent="0.2">
      <c r="A34" s="129"/>
      <c r="B34" s="721"/>
      <c r="C34" s="650"/>
      <c r="D34" s="650"/>
      <c r="E34" s="889"/>
      <c r="F34" s="895"/>
      <c r="G34" s="896"/>
      <c r="H34" s="896"/>
      <c r="I34" s="896"/>
      <c r="J34" s="896"/>
      <c r="K34" s="917"/>
      <c r="L34" s="896"/>
      <c r="M34" s="917"/>
      <c r="N34" s="917"/>
      <c r="O34" s="917"/>
      <c r="P34" s="897"/>
      <c r="Q34" s="897"/>
      <c r="R34" s="897"/>
      <c r="S34" s="896"/>
      <c r="T34" s="892"/>
      <c r="U34" s="1307">
        <f t="shared" si="11"/>
        <v>0</v>
      </c>
      <c r="V34" s="1307">
        <f t="shared" si="9"/>
        <v>0</v>
      </c>
      <c r="W34" s="1307">
        <f t="shared" si="10"/>
        <v>0</v>
      </c>
      <c r="X34" s="1324"/>
      <c r="Y34" s="1324"/>
      <c r="Z34" s="1324"/>
      <c r="AA34" s="913"/>
      <c r="AB34" s="871"/>
      <c r="AC34" s="292"/>
      <c r="AD34" s="292"/>
      <c r="AE34" s="319">
        <v>1</v>
      </c>
      <c r="AF34" s="311"/>
      <c r="AG34" s="297"/>
      <c r="AH34" s="1162">
        <f t="shared" si="1"/>
        <v>0</v>
      </c>
      <c r="AI34" s="953">
        <f t="shared" si="16"/>
        <v>0</v>
      </c>
      <c r="AJ34" s="1168"/>
      <c r="AK34" s="1166"/>
      <c r="AL34" s="1165"/>
      <c r="AM34" s="1167"/>
      <c r="AN34" s="299"/>
      <c r="AO34" s="302"/>
      <c r="AP34" s="1157">
        <f t="shared" si="12"/>
        <v>0</v>
      </c>
      <c r="AQ34" s="315">
        <f t="shared" si="13"/>
        <v>0</v>
      </c>
      <c r="AR34" s="1161"/>
      <c r="AS34" s="304"/>
      <c r="AZ34" s="292"/>
      <c r="BA34" s="292"/>
    </row>
    <row r="35" spans="1:53" s="130" customFormat="1" ht="18.75" customHeight="1" x14ac:dyDescent="0.2">
      <c r="A35" s="129"/>
      <c r="B35" s="721"/>
      <c r="C35" s="650"/>
      <c r="D35" s="650"/>
      <c r="E35" s="889"/>
      <c r="F35" s="895"/>
      <c r="G35" s="896"/>
      <c r="H35" s="896"/>
      <c r="I35" s="896"/>
      <c r="J35" s="896"/>
      <c r="K35" s="917"/>
      <c r="L35" s="896"/>
      <c r="M35" s="917"/>
      <c r="N35" s="917"/>
      <c r="O35" s="917"/>
      <c r="P35" s="897"/>
      <c r="Q35" s="897"/>
      <c r="R35" s="897"/>
      <c r="S35" s="896"/>
      <c r="T35" s="892"/>
      <c r="U35" s="1307">
        <f t="shared" si="11"/>
        <v>0</v>
      </c>
      <c r="V35" s="1307">
        <f t="shared" si="9"/>
        <v>0</v>
      </c>
      <c r="W35" s="1307">
        <f t="shared" si="10"/>
        <v>0</v>
      </c>
      <c r="X35" s="1324"/>
      <c r="Y35" s="1324"/>
      <c r="Z35" s="1324"/>
      <c r="AA35" s="913"/>
      <c r="AB35" s="872"/>
      <c r="AC35" s="292"/>
      <c r="AD35" s="292"/>
      <c r="AE35" s="319">
        <v>1</v>
      </c>
      <c r="AF35" s="311"/>
      <c r="AG35" s="297"/>
      <c r="AH35" s="1162">
        <f t="shared" si="1"/>
        <v>0</v>
      </c>
      <c r="AI35" s="953">
        <f t="shared" si="16"/>
        <v>0</v>
      </c>
      <c r="AJ35" s="1168">
        <f t="shared" ref="AJ35:AJ40" si="17">P35*AE35</f>
        <v>0</v>
      </c>
      <c r="AK35" s="1166">
        <f t="shared" ref="AK35:AK40" si="18">Q35*AE35</f>
        <v>0</v>
      </c>
      <c r="AL35" s="1165">
        <f t="shared" ref="AL35:AL40" si="19">P35*AE35</f>
        <v>0</v>
      </c>
      <c r="AM35" s="1167">
        <f t="shared" ref="AM35:AM40" si="20">Q35*AE35</f>
        <v>0</v>
      </c>
      <c r="AN35" s="299" t="e">
        <f>#REF!*AE35</f>
        <v>#REF!</v>
      </c>
      <c r="AO35" s="302" t="e">
        <f>#REF!*AE35</f>
        <v>#REF!</v>
      </c>
      <c r="AP35" s="1157">
        <f t="shared" si="12"/>
        <v>0</v>
      </c>
      <c r="AQ35" s="315">
        <f t="shared" si="13"/>
        <v>0</v>
      </c>
      <c r="AR35" s="1161">
        <f t="shared" ref="AR35:AR40" si="21">S35*$AE35</f>
        <v>0</v>
      </c>
      <c r="AS35" s="304">
        <f t="shared" ref="AS35:AS40" si="22">S35*$AE35</f>
        <v>0</v>
      </c>
      <c r="AZ35" s="292"/>
      <c r="BA35" s="292"/>
    </row>
    <row r="36" spans="1:53" s="130" customFormat="1" ht="18.75" customHeight="1" x14ac:dyDescent="0.2">
      <c r="A36" s="129"/>
      <c r="B36" s="721" t="s">
        <v>820</v>
      </c>
      <c r="C36" s="650"/>
      <c r="D36" s="650"/>
      <c r="E36" s="889"/>
      <c r="F36" s="895"/>
      <c r="G36" s="896"/>
      <c r="H36" s="896"/>
      <c r="I36" s="896"/>
      <c r="J36" s="896"/>
      <c r="K36" s="917"/>
      <c r="L36" s="896"/>
      <c r="M36" s="917"/>
      <c r="N36" s="917"/>
      <c r="O36" s="917"/>
      <c r="P36" s="897"/>
      <c r="Q36" s="897"/>
      <c r="R36" s="897"/>
      <c r="S36" s="896"/>
      <c r="T36" s="892"/>
      <c r="U36" s="1307">
        <f t="shared" si="11"/>
        <v>0</v>
      </c>
      <c r="V36" s="1307">
        <f t="shared" si="9"/>
        <v>0</v>
      </c>
      <c r="W36" s="1307">
        <f t="shared" si="10"/>
        <v>0</v>
      </c>
      <c r="X36" s="1324"/>
      <c r="Y36" s="1324"/>
      <c r="Z36" s="1324"/>
      <c r="AA36" s="913"/>
      <c r="AB36" s="871"/>
      <c r="AC36" s="292"/>
      <c r="AD36" s="292"/>
      <c r="AE36" s="319">
        <v>1</v>
      </c>
      <c r="AF36" s="311"/>
      <c r="AG36" s="297"/>
      <c r="AH36" s="1162">
        <f t="shared" si="1"/>
        <v>0</v>
      </c>
      <c r="AI36" s="953">
        <f t="shared" si="16"/>
        <v>0</v>
      </c>
      <c r="AJ36" s="1168">
        <f t="shared" si="17"/>
        <v>0</v>
      </c>
      <c r="AK36" s="1166">
        <f t="shared" si="18"/>
        <v>0</v>
      </c>
      <c r="AL36" s="1165">
        <f t="shared" si="19"/>
        <v>0</v>
      </c>
      <c r="AM36" s="1167">
        <f t="shared" si="20"/>
        <v>0</v>
      </c>
      <c r="AN36" s="299" t="e">
        <f>#REF!*AE36</f>
        <v>#REF!</v>
      </c>
      <c r="AO36" s="302" t="e">
        <f>#REF!*AE36</f>
        <v>#REF!</v>
      </c>
      <c r="AP36" s="1157">
        <f t="shared" si="12"/>
        <v>0</v>
      </c>
      <c r="AQ36" s="315">
        <f t="shared" si="13"/>
        <v>0</v>
      </c>
      <c r="AR36" s="1161">
        <f t="shared" si="21"/>
        <v>0</v>
      </c>
      <c r="AS36" s="304">
        <f t="shared" si="22"/>
        <v>0</v>
      </c>
      <c r="AZ36" s="292"/>
      <c r="BA36" s="292"/>
    </row>
    <row r="37" spans="1:53" s="130" customFormat="1" ht="18.75" customHeight="1" x14ac:dyDescent="0.2">
      <c r="A37" s="129"/>
      <c r="B37" s="721"/>
      <c r="C37" s="650">
        <v>585.5</v>
      </c>
      <c r="D37" s="528">
        <v>758.91</v>
      </c>
      <c r="E37" s="888" t="s">
        <v>809</v>
      </c>
      <c r="F37" s="895">
        <v>80</v>
      </c>
      <c r="G37" s="896"/>
      <c r="H37" s="896"/>
      <c r="I37" s="896">
        <f>ROUND((($D37-$C37))/$F37,0)+1</f>
        <v>3</v>
      </c>
      <c r="J37" s="896"/>
      <c r="K37" s="896">
        <f t="shared" ref="K37:K39" si="23">ROUND(G37+H37+I37+J37,0)</f>
        <v>3</v>
      </c>
      <c r="L37" s="896"/>
      <c r="M37" s="917"/>
      <c r="N37" s="917"/>
      <c r="O37" s="917"/>
      <c r="P37" s="897">
        <f t="shared" ref="P37:Q39" si="24">ROUND(($D37-$C37)/5280,2)</f>
        <v>0.03</v>
      </c>
      <c r="Q37" s="897">
        <f t="shared" si="24"/>
        <v>0.03</v>
      </c>
      <c r="R37" s="897"/>
      <c r="S37" s="896"/>
      <c r="T37" s="892"/>
      <c r="U37" s="1307">
        <f>P37+Q37+R37</f>
        <v>0.06</v>
      </c>
      <c r="V37" s="1307">
        <f t="shared" si="9"/>
        <v>0</v>
      </c>
      <c r="W37" s="1307">
        <f t="shared" si="10"/>
        <v>0</v>
      </c>
      <c r="X37" s="1324"/>
      <c r="Y37" s="1324"/>
      <c r="Z37" s="1324"/>
      <c r="AA37" s="913"/>
      <c r="AB37" s="1351"/>
      <c r="AC37" s="292"/>
      <c r="AD37" s="292"/>
      <c r="AE37" s="1339">
        <v>1</v>
      </c>
      <c r="AF37" s="311"/>
      <c r="AG37" s="297"/>
      <c r="AH37" s="1162">
        <f t="shared" si="1"/>
        <v>0</v>
      </c>
      <c r="AI37" s="953">
        <f t="shared" si="16"/>
        <v>0</v>
      </c>
      <c r="AJ37" s="1168">
        <f t="shared" si="17"/>
        <v>0.03</v>
      </c>
      <c r="AK37" s="1166">
        <f t="shared" si="18"/>
        <v>0.03</v>
      </c>
      <c r="AL37" s="1165">
        <f t="shared" si="19"/>
        <v>0.03</v>
      </c>
      <c r="AM37" s="1167">
        <f t="shared" si="20"/>
        <v>0.03</v>
      </c>
      <c r="AN37" s="1340" t="e">
        <f>#REF!*AE37</f>
        <v>#REF!</v>
      </c>
      <c r="AO37" s="297" t="e">
        <f>#REF!*AE37</f>
        <v>#REF!</v>
      </c>
      <c r="AP37" s="1157">
        <f t="shared" si="12"/>
        <v>0</v>
      </c>
      <c r="AQ37" s="315">
        <f t="shared" si="13"/>
        <v>0</v>
      </c>
      <c r="AR37" s="1161">
        <f t="shared" si="21"/>
        <v>0</v>
      </c>
      <c r="AS37" s="304">
        <f t="shared" si="22"/>
        <v>0</v>
      </c>
      <c r="AZ37" s="292"/>
      <c r="BA37" s="292"/>
    </row>
    <row r="38" spans="1:53" s="130" customFormat="1" ht="18.75" customHeight="1" x14ac:dyDescent="0.2">
      <c r="A38" s="129"/>
      <c r="B38" s="536" t="s">
        <v>984</v>
      </c>
      <c r="C38" s="528">
        <v>758.91</v>
      </c>
      <c r="D38" s="528">
        <v>896.06</v>
      </c>
      <c r="E38" s="888" t="s">
        <v>809</v>
      </c>
      <c r="F38" s="895"/>
      <c r="G38" s="896"/>
      <c r="H38" s="896"/>
      <c r="I38" s="896"/>
      <c r="J38" s="896"/>
      <c r="K38" s="896"/>
      <c r="L38" s="896"/>
      <c r="M38" s="917"/>
      <c r="N38" s="917"/>
      <c r="O38" s="917"/>
      <c r="P38" s="897">
        <f t="shared" si="24"/>
        <v>0.03</v>
      </c>
      <c r="Q38" s="897">
        <f t="shared" si="24"/>
        <v>0.03</v>
      </c>
      <c r="R38" s="897"/>
      <c r="S38" s="896"/>
      <c r="T38" s="892"/>
      <c r="U38" s="1324"/>
      <c r="V38" s="1324"/>
      <c r="W38" s="1324"/>
      <c r="X38" s="1307">
        <f>P38+Q38+R38</f>
        <v>0.06</v>
      </c>
      <c r="Y38" s="1307">
        <f>T38</f>
        <v>0</v>
      </c>
      <c r="Z38" s="1307">
        <f>S38</f>
        <v>0</v>
      </c>
      <c r="AA38" s="913"/>
      <c r="AB38" s="1326" t="s">
        <v>985</v>
      </c>
      <c r="AC38" s="292"/>
      <c r="AD38" s="292"/>
      <c r="AE38" s="1339">
        <v>1</v>
      </c>
      <c r="AF38" s="311"/>
      <c r="AG38" s="297"/>
      <c r="AH38" s="1162">
        <f t="shared" si="1"/>
        <v>0</v>
      </c>
      <c r="AI38" s="953">
        <f t="shared" si="16"/>
        <v>0</v>
      </c>
      <c r="AJ38" s="1168">
        <f t="shared" si="17"/>
        <v>0.03</v>
      </c>
      <c r="AK38" s="1166">
        <f t="shared" si="18"/>
        <v>0.03</v>
      </c>
      <c r="AL38" s="1165">
        <f t="shared" si="19"/>
        <v>0.03</v>
      </c>
      <c r="AM38" s="1167">
        <f t="shared" si="20"/>
        <v>0.03</v>
      </c>
      <c r="AN38" s="1340" t="e">
        <f>#REF!*AE38</f>
        <v>#REF!</v>
      </c>
      <c r="AO38" s="297" t="e">
        <f>#REF!*AE38</f>
        <v>#REF!</v>
      </c>
      <c r="AP38" s="1157">
        <f t="shared" si="12"/>
        <v>0</v>
      </c>
      <c r="AQ38" s="315">
        <f t="shared" si="13"/>
        <v>0</v>
      </c>
      <c r="AR38" s="1161">
        <f t="shared" si="21"/>
        <v>0</v>
      </c>
      <c r="AS38" s="304">
        <f t="shared" si="22"/>
        <v>0</v>
      </c>
      <c r="AZ38" s="292"/>
      <c r="BA38" s="292"/>
    </row>
    <row r="39" spans="1:53" s="130" customFormat="1" ht="18.75" customHeight="1" thickBot="1" x14ac:dyDescent="0.25">
      <c r="A39" s="129"/>
      <c r="B39" s="721"/>
      <c r="C39" s="528">
        <v>896.06</v>
      </c>
      <c r="D39" s="650">
        <v>1317</v>
      </c>
      <c r="E39" s="888" t="s">
        <v>809</v>
      </c>
      <c r="F39" s="895">
        <v>80</v>
      </c>
      <c r="G39" s="896"/>
      <c r="H39" s="896"/>
      <c r="I39" s="896">
        <f>ROUND((($D39-$C39))/$F39,0)+1</f>
        <v>6</v>
      </c>
      <c r="J39" s="896"/>
      <c r="K39" s="896">
        <f t="shared" si="23"/>
        <v>6</v>
      </c>
      <c r="L39" s="896"/>
      <c r="M39" s="917"/>
      <c r="N39" s="917"/>
      <c r="O39" s="917"/>
      <c r="P39" s="897">
        <f t="shared" si="24"/>
        <v>0.08</v>
      </c>
      <c r="Q39" s="897">
        <f t="shared" si="24"/>
        <v>0.08</v>
      </c>
      <c r="R39" s="897"/>
      <c r="S39" s="896"/>
      <c r="T39" s="892"/>
      <c r="U39" s="1307">
        <f>P39+Q39+R39</f>
        <v>0.16</v>
      </c>
      <c r="V39" s="1307">
        <f t="shared" ref="V39" si="25">T39</f>
        <v>0</v>
      </c>
      <c r="W39" s="1307">
        <f t="shared" ref="W39" si="26">S39</f>
        <v>0</v>
      </c>
      <c r="X39" s="1324"/>
      <c r="Y39" s="1324"/>
      <c r="Z39" s="1324"/>
      <c r="AA39" s="913"/>
      <c r="AB39" s="871"/>
      <c r="AC39" s="292"/>
      <c r="AD39" s="292"/>
      <c r="AE39" s="1339">
        <v>1</v>
      </c>
      <c r="AF39" s="311"/>
      <c r="AG39" s="297"/>
      <c r="AH39" s="1162">
        <f t="shared" si="1"/>
        <v>0</v>
      </c>
      <c r="AI39" s="953">
        <f t="shared" si="16"/>
        <v>0</v>
      </c>
      <c r="AJ39" s="1168">
        <f t="shared" si="17"/>
        <v>0.08</v>
      </c>
      <c r="AK39" s="1166">
        <f t="shared" si="18"/>
        <v>0.08</v>
      </c>
      <c r="AL39" s="1165">
        <f t="shared" si="19"/>
        <v>0.08</v>
      </c>
      <c r="AM39" s="1167">
        <f t="shared" si="20"/>
        <v>0.08</v>
      </c>
      <c r="AN39" s="1340" t="e">
        <f>#REF!*AE39</f>
        <v>#REF!</v>
      </c>
      <c r="AO39" s="297" t="e">
        <f>#REF!*AE39</f>
        <v>#REF!</v>
      </c>
      <c r="AP39" s="1157">
        <f t="shared" si="12"/>
        <v>0</v>
      </c>
      <c r="AQ39" s="315">
        <f t="shared" si="13"/>
        <v>0</v>
      </c>
      <c r="AR39" s="1161">
        <f t="shared" si="21"/>
        <v>0</v>
      </c>
      <c r="AS39" s="304">
        <f t="shared" si="22"/>
        <v>0</v>
      </c>
      <c r="AZ39" s="292"/>
      <c r="BA39" s="292"/>
    </row>
    <row r="40" spans="1:53" s="130" customFormat="1" ht="18.75" customHeight="1" thickBot="1" x14ac:dyDescent="0.25">
      <c r="A40" s="129"/>
      <c r="B40" s="752"/>
      <c r="C40" s="654"/>
      <c r="D40" s="654"/>
      <c r="E40" s="1352"/>
      <c r="F40" s="894"/>
      <c r="G40" s="1353"/>
      <c r="H40" s="1353"/>
      <c r="I40" s="1353"/>
      <c r="J40" s="1353"/>
      <c r="K40" s="944"/>
      <c r="L40" s="1353"/>
      <c r="M40" s="944"/>
      <c r="N40" s="944"/>
      <c r="O40" s="944"/>
      <c r="P40" s="1354"/>
      <c r="Q40" s="1354"/>
      <c r="R40" s="1354"/>
      <c r="S40" s="1353"/>
      <c r="T40" s="1353"/>
      <c r="U40" s="1355"/>
      <c r="V40" s="1355"/>
      <c r="W40" s="1355"/>
      <c r="X40" s="1355"/>
      <c r="Y40" s="1355"/>
      <c r="Z40" s="1355"/>
      <c r="AA40" s="1356"/>
      <c r="AB40" s="1357"/>
      <c r="AC40" s="402" t="s">
        <v>276</v>
      </c>
      <c r="AD40" s="144" t="s">
        <v>277</v>
      </c>
      <c r="AE40" s="1339">
        <v>1</v>
      </c>
      <c r="AF40" s="310"/>
      <c r="AG40" s="297" t="e">
        <f>#REF!</f>
        <v>#REF!</v>
      </c>
      <c r="AH40" s="1162">
        <f t="shared" si="1"/>
        <v>0</v>
      </c>
      <c r="AI40" s="953">
        <f t="shared" si="16"/>
        <v>0</v>
      </c>
      <c r="AJ40" s="1168">
        <f t="shared" si="17"/>
        <v>0</v>
      </c>
      <c r="AK40" s="1166">
        <f t="shared" si="18"/>
        <v>0</v>
      </c>
      <c r="AL40" s="1165">
        <f t="shared" si="19"/>
        <v>0</v>
      </c>
      <c r="AM40" s="1167">
        <f t="shared" si="20"/>
        <v>0</v>
      </c>
      <c r="AN40" s="1340" t="e">
        <f>#REF!*AE40</f>
        <v>#REF!</v>
      </c>
      <c r="AO40" s="297" t="e">
        <f>#REF!*AE40</f>
        <v>#REF!</v>
      </c>
      <c r="AP40" s="1157">
        <f t="shared" si="12"/>
        <v>0</v>
      </c>
      <c r="AQ40" s="315">
        <f t="shared" si="13"/>
        <v>0</v>
      </c>
      <c r="AR40" s="1161">
        <f t="shared" si="21"/>
        <v>0</v>
      </c>
      <c r="AS40" s="304">
        <f t="shared" si="22"/>
        <v>0</v>
      </c>
    </row>
    <row r="41" spans="1:53" s="134" customFormat="1" ht="20.100000000000001" customHeight="1" thickBot="1" x14ac:dyDescent="0.25">
      <c r="A41" s="129"/>
      <c r="B41" s="1731"/>
      <c r="C41" s="1732"/>
      <c r="D41" s="1732"/>
      <c r="E41" s="1733"/>
      <c r="F41" s="352"/>
      <c r="G41" s="923">
        <f t="shared" ref="G41:X41" si="27">SUM(G9:G40)</f>
        <v>0</v>
      </c>
      <c r="H41" s="923">
        <f t="shared" si="27"/>
        <v>41</v>
      </c>
      <c r="I41" s="923">
        <f t="shared" si="27"/>
        <v>29</v>
      </c>
      <c r="J41" s="923">
        <f t="shared" si="27"/>
        <v>0</v>
      </c>
      <c r="K41" s="923">
        <f t="shared" si="27"/>
        <v>70</v>
      </c>
      <c r="L41" s="923">
        <f t="shared" si="27"/>
        <v>68</v>
      </c>
      <c r="M41" s="923">
        <f t="shared" si="27"/>
        <v>100</v>
      </c>
      <c r="N41" s="923">
        <f t="shared" si="27"/>
        <v>12</v>
      </c>
      <c r="O41" s="923">
        <f t="shared" si="27"/>
        <v>2</v>
      </c>
      <c r="P41" s="924">
        <f t="shared" si="27"/>
        <v>0.36000000000000004</v>
      </c>
      <c r="Q41" s="924">
        <f t="shared" si="27"/>
        <v>0.3</v>
      </c>
      <c r="R41" s="924">
        <f t="shared" si="27"/>
        <v>0.04</v>
      </c>
      <c r="S41" s="924">
        <f t="shared" si="27"/>
        <v>782.06999999999994</v>
      </c>
      <c r="T41" s="924">
        <f t="shared" si="27"/>
        <v>0</v>
      </c>
      <c r="U41" s="924">
        <f t="shared" si="27"/>
        <v>0.64</v>
      </c>
      <c r="V41" s="924">
        <f t="shared" si="27"/>
        <v>0</v>
      </c>
      <c r="W41" s="924">
        <f t="shared" si="27"/>
        <v>782.06999999999994</v>
      </c>
      <c r="X41" s="924">
        <f t="shared" si="27"/>
        <v>0.06</v>
      </c>
      <c r="Y41" s="924">
        <f t="shared" ref="Y41:Z41" si="28">SUM(Y9:Y40)</f>
        <v>0</v>
      </c>
      <c r="Z41" s="924">
        <f t="shared" si="28"/>
        <v>0</v>
      </c>
      <c r="AA41" s="943"/>
      <c r="AB41" s="868"/>
      <c r="AC41" s="402" t="s">
        <v>276</v>
      </c>
      <c r="AD41" s="144" t="s">
        <v>277</v>
      </c>
      <c r="AE41" s="295" t="s">
        <v>218</v>
      </c>
      <c r="AF41" s="306"/>
      <c r="AG41" s="307"/>
      <c r="AH41" s="308">
        <f t="shared" ref="AH41:AS41" si="29">SUM(AH7:AH40)</f>
        <v>0.04</v>
      </c>
      <c r="AI41" s="308">
        <f t="shared" si="29"/>
        <v>0.04</v>
      </c>
      <c r="AJ41" s="308">
        <f t="shared" si="29"/>
        <v>0.36000000000000004</v>
      </c>
      <c r="AK41" s="308">
        <f>SUM(AK7:AK40)</f>
        <v>0.3</v>
      </c>
      <c r="AL41" s="308">
        <f t="shared" si="29"/>
        <v>0.36000000000000004</v>
      </c>
      <c r="AM41" s="308">
        <f t="shared" si="29"/>
        <v>0.3</v>
      </c>
      <c r="AN41" s="308" t="e">
        <f t="shared" si="29"/>
        <v>#REF!</v>
      </c>
      <c r="AO41" s="308" t="e">
        <f t="shared" si="29"/>
        <v>#REF!</v>
      </c>
      <c r="AP41" s="308">
        <f t="shared" si="29"/>
        <v>68</v>
      </c>
      <c r="AQ41" s="308">
        <f t="shared" si="29"/>
        <v>68</v>
      </c>
      <c r="AR41" s="307">
        <f t="shared" si="29"/>
        <v>611.06999999999994</v>
      </c>
      <c r="AS41" s="307">
        <f t="shared" si="29"/>
        <v>611.06999999999994</v>
      </c>
      <c r="AZ41" s="402" t="s">
        <v>276</v>
      </c>
      <c r="BA41" s="144" t="s">
        <v>277</v>
      </c>
    </row>
    <row r="42" spans="1:53" s="135" customFormat="1" ht="39.950000000000003" customHeight="1" thickBot="1" x14ac:dyDescent="0.3">
      <c r="A42" s="413"/>
      <c r="B42" s="1621" t="s">
        <v>1037</v>
      </c>
      <c r="C42" s="1734"/>
      <c r="D42" s="1734"/>
      <c r="E42" s="1622"/>
      <c r="F42" s="869"/>
      <c r="G42" s="1735">
        <f>G41+H41+I41+J41</f>
        <v>70</v>
      </c>
      <c r="H42" s="1736"/>
      <c r="I42" s="1736"/>
      <c r="J42" s="1737"/>
      <c r="K42" s="906">
        <f t="shared" ref="K42:O42" si="30">K41</f>
        <v>70</v>
      </c>
      <c r="L42" s="906">
        <f t="shared" si="30"/>
        <v>68</v>
      </c>
      <c r="M42" s="906">
        <f t="shared" si="30"/>
        <v>100</v>
      </c>
      <c r="N42" s="906">
        <f t="shared" si="30"/>
        <v>12</v>
      </c>
      <c r="O42" s="906">
        <f t="shared" si="30"/>
        <v>2</v>
      </c>
      <c r="P42" s="1596">
        <f>P41+Q41</f>
        <v>0.66</v>
      </c>
      <c r="Q42" s="1597"/>
      <c r="R42" s="908">
        <f>R41</f>
        <v>0.04</v>
      </c>
      <c r="S42" s="906">
        <f t="shared" ref="S42" si="31">ROUND(S41,0)</f>
        <v>782</v>
      </c>
      <c r="T42" s="906">
        <f>ROUND(T41,0)</f>
        <v>0</v>
      </c>
      <c r="U42" s="908">
        <f>U41</f>
        <v>0.64</v>
      </c>
      <c r="V42" s="906">
        <f t="shared" ref="V42:W42" si="32">ROUND(V41,0)</f>
        <v>0</v>
      </c>
      <c r="W42" s="906">
        <f t="shared" si="32"/>
        <v>782</v>
      </c>
      <c r="X42" s="908">
        <f>X41</f>
        <v>0.06</v>
      </c>
      <c r="Y42" s="906">
        <f t="shared" ref="Y42:Z42" si="33">ROUND(Y41,0)</f>
        <v>0</v>
      </c>
      <c r="Z42" s="906">
        <f t="shared" si="33"/>
        <v>0</v>
      </c>
      <c r="AA42" s="914" t="s">
        <v>218</v>
      </c>
      <c r="AB42" s="915"/>
      <c r="AC42" s="877" t="s">
        <v>140</v>
      </c>
      <c r="AD42" s="446">
        <v>44663</v>
      </c>
      <c r="AE42" s="296"/>
      <c r="AF42" s="329"/>
      <c r="AG42" s="334"/>
      <c r="AH42" s="335">
        <f>ROUND(AH41,2)</f>
        <v>0.04</v>
      </c>
      <c r="AI42" s="335">
        <f t="shared" ref="AI42:AM42" si="34">ROUND(AI41,2)</f>
        <v>0.04</v>
      </c>
      <c r="AJ42" s="335">
        <f>ROUND(AJ41,2)</f>
        <v>0.36</v>
      </c>
      <c r="AK42" s="335">
        <f>ROUND(AK41,2)</f>
        <v>0.3</v>
      </c>
      <c r="AL42" s="335">
        <f>ROUND(AL41,2)</f>
        <v>0.36</v>
      </c>
      <c r="AM42" s="335">
        <f t="shared" si="34"/>
        <v>0.3</v>
      </c>
      <c r="AN42" s="335" t="e">
        <f>ROUND(AN41,0)</f>
        <v>#REF!</v>
      </c>
      <c r="AO42" s="335" t="e">
        <f t="shared" ref="AO42:AS42" si="35">ROUND(AO41,0)</f>
        <v>#REF!</v>
      </c>
      <c r="AP42" s="1173">
        <f t="shared" si="35"/>
        <v>68</v>
      </c>
      <c r="AQ42" s="1173">
        <f t="shared" si="35"/>
        <v>68</v>
      </c>
      <c r="AR42" s="1173">
        <f t="shared" si="35"/>
        <v>611</v>
      </c>
      <c r="AS42" s="1173">
        <f t="shared" si="35"/>
        <v>611</v>
      </c>
      <c r="AZ42" s="877" t="s">
        <v>140</v>
      </c>
      <c r="BA42" s="446">
        <v>44670</v>
      </c>
    </row>
    <row r="43" spans="1:53" x14ac:dyDescent="0.2">
      <c r="G43" s="907"/>
      <c r="H43" s="907"/>
      <c r="I43" s="907"/>
      <c r="J43" s="907"/>
      <c r="K43" s="907"/>
      <c r="L43" s="907"/>
      <c r="M43" s="907"/>
      <c r="N43" s="907"/>
      <c r="O43" s="907"/>
      <c r="P43" s="907"/>
      <c r="Q43" s="907"/>
      <c r="R43" s="907"/>
      <c r="S43" s="907"/>
      <c r="T43" s="907"/>
      <c r="U43" s="907"/>
      <c r="V43" s="907"/>
      <c r="W43" s="907"/>
      <c r="X43" s="907"/>
      <c r="Y43" s="907"/>
      <c r="Z43" s="907"/>
      <c r="AH43" s="300"/>
      <c r="AI43" s="300"/>
      <c r="AN43" s="300"/>
      <c r="AO43" s="300"/>
      <c r="AP43" s="300"/>
      <c r="AQ43" s="300"/>
      <c r="AR43" s="300"/>
      <c r="AS43" s="300"/>
    </row>
  </sheetData>
  <mergeCells count="66">
    <mergeCell ref="B42:E42"/>
    <mergeCell ref="G42:J42"/>
    <mergeCell ref="P42:Q42"/>
    <mergeCell ref="BD4:BD6"/>
    <mergeCell ref="BE4:BE6"/>
    <mergeCell ref="AN4:AN6"/>
    <mergeCell ref="AO4:AO6"/>
    <mergeCell ref="AP4:AP6"/>
    <mergeCell ref="AQ4:AQ6"/>
    <mergeCell ref="J4:J5"/>
    <mergeCell ref="AE4:AE6"/>
    <mergeCell ref="AF4:AF6"/>
    <mergeCell ref="AG4:AG6"/>
    <mergeCell ref="AH4:AH6"/>
    <mergeCell ref="AL4:AL6"/>
    <mergeCell ref="AK4:AK6"/>
    <mergeCell ref="BG4:BG6"/>
    <mergeCell ref="B7:AB7"/>
    <mergeCell ref="B41:E41"/>
    <mergeCell ref="AX4:AX6"/>
    <mergeCell ref="AY4:AY6"/>
    <mergeCell ref="AZ4:AZ6"/>
    <mergeCell ref="BA4:BA6"/>
    <mergeCell ref="BB4:BB6"/>
    <mergeCell ref="BC4:BC6"/>
    <mergeCell ref="AR4:AR6"/>
    <mergeCell ref="AS4:AS6"/>
    <mergeCell ref="AT4:AT6"/>
    <mergeCell ref="AU4:AU6"/>
    <mergeCell ref="AV4:AV6"/>
    <mergeCell ref="AW4:AW6"/>
    <mergeCell ref="AJ4:AJ6"/>
    <mergeCell ref="AM4:AM6"/>
    <mergeCell ref="BF4:BF6"/>
    <mergeCell ref="AI4:AI6"/>
    <mergeCell ref="V3:V5"/>
    <mergeCell ref="W3:W5"/>
    <mergeCell ref="X3:X5"/>
    <mergeCell ref="Y3:Y5"/>
    <mergeCell ref="Z3:Z5"/>
    <mergeCell ref="P3:P5"/>
    <mergeCell ref="Q3:Q5"/>
    <mergeCell ref="R3:R5"/>
    <mergeCell ref="S3:S5"/>
    <mergeCell ref="T3:T5"/>
    <mergeCell ref="O3:O5"/>
    <mergeCell ref="F4:F5"/>
    <mergeCell ref="G4:G5"/>
    <mergeCell ref="H4:H5"/>
    <mergeCell ref="I4:I5"/>
    <mergeCell ref="B1:AB1"/>
    <mergeCell ref="B2:B6"/>
    <mergeCell ref="C2:D5"/>
    <mergeCell ref="E2:E6"/>
    <mergeCell ref="F2:K2"/>
    <mergeCell ref="L2:O2"/>
    <mergeCell ref="P2:T2"/>
    <mergeCell ref="U2:Z2"/>
    <mergeCell ref="AA2:AA6"/>
    <mergeCell ref="AB2:AB6"/>
    <mergeCell ref="U3:U5"/>
    <mergeCell ref="F3:J3"/>
    <mergeCell ref="K3:K5"/>
    <mergeCell ref="L3:L5"/>
    <mergeCell ref="M3:M5"/>
    <mergeCell ref="N3:N5"/>
  </mergeCells>
  <conditionalFormatting sqref="AC42:AD42">
    <cfRule type="containsBlanks" dxfId="38" priority="3">
      <formula>LEN(TRIM(AC42))=0</formula>
    </cfRule>
  </conditionalFormatting>
  <conditionalFormatting sqref="AZ42:BA42">
    <cfRule type="containsBlanks" dxfId="37" priority="1">
      <formula>LEN(TRIM(AZ42))=0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C7420-666D-402E-9A30-CEB18810FB23}">
  <sheetPr>
    <tabColor rgb="FF002060"/>
    <pageSetUpPr fitToPage="1"/>
  </sheetPr>
  <dimension ref="A1:BS47"/>
  <sheetViews>
    <sheetView showGridLines="0" showZeros="0" topLeftCell="A4" zoomScale="60" zoomScaleNormal="60" workbookViewId="0">
      <selection activeCell="L2" sqref="L2:M6"/>
    </sheetView>
  </sheetViews>
  <sheetFormatPr defaultColWidth="20.83203125" defaultRowHeight="12.75" x14ac:dyDescent="0.2"/>
  <cols>
    <col min="1" max="1" width="11.33203125" style="124" customWidth="1"/>
    <col min="2" max="2" width="50.83203125" style="124" customWidth="1"/>
    <col min="3" max="5" width="20.83203125" style="124" customWidth="1"/>
    <col min="6" max="10" width="11.83203125" style="124" customWidth="1"/>
    <col min="11" max="26" width="15.83203125" style="124" customWidth="1"/>
    <col min="27" max="27" width="20.83203125" style="124" customWidth="1"/>
    <col min="28" max="28" width="50.83203125" style="124" customWidth="1"/>
    <col min="29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9" width="10.83203125" style="293" customWidth="1"/>
    <col min="40" max="41" width="10.83203125" style="294" customWidth="1"/>
    <col min="42" max="16384" width="20.83203125" style="124"/>
  </cols>
  <sheetData>
    <row r="1" spans="1:71" ht="24.95" customHeight="1" thickTop="1" thickBot="1" x14ac:dyDescent="0.25">
      <c r="A1" s="122"/>
      <c r="B1" s="1623" t="s">
        <v>867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71" ht="20.100000000000001" customHeight="1" thickBot="1" x14ac:dyDescent="0.25">
      <c r="A2" s="125"/>
      <c r="B2" s="1710" t="s">
        <v>355</v>
      </c>
      <c r="C2" s="1713" t="s">
        <v>535</v>
      </c>
      <c r="D2" s="1744"/>
      <c r="E2" s="1747" t="s">
        <v>802</v>
      </c>
      <c r="F2" s="1627">
        <v>621</v>
      </c>
      <c r="G2" s="1627"/>
      <c r="H2" s="1627"/>
      <c r="I2" s="1627"/>
      <c r="J2" s="1627"/>
      <c r="K2" s="1628"/>
      <c r="L2" s="1626">
        <v>642</v>
      </c>
      <c r="M2" s="1628"/>
      <c r="N2" s="1626">
        <v>646</v>
      </c>
      <c r="O2" s="1627"/>
      <c r="P2" s="1627"/>
      <c r="Q2" s="1627"/>
      <c r="R2" s="1626">
        <v>807</v>
      </c>
      <c r="S2" s="1627"/>
      <c r="T2" s="1627"/>
      <c r="U2" s="1627"/>
      <c r="V2" s="1627"/>
      <c r="W2" s="1627"/>
      <c r="X2" s="1626">
        <v>850</v>
      </c>
      <c r="Y2" s="1627"/>
      <c r="Z2" s="1628"/>
      <c r="AA2" s="1722" t="s">
        <v>134</v>
      </c>
      <c r="AB2" s="1629" t="s">
        <v>838</v>
      </c>
      <c r="AC2" s="1738"/>
      <c r="AD2" s="291"/>
      <c r="AE2" s="126"/>
      <c r="AH2" s="298"/>
      <c r="AI2" s="298"/>
      <c r="AJ2" s="298"/>
      <c r="AK2" s="298"/>
      <c r="AL2" s="298"/>
      <c r="AM2" s="298"/>
    </row>
    <row r="3" spans="1:71" ht="99.95" customHeight="1" thickBot="1" x14ac:dyDescent="0.25">
      <c r="A3" s="125"/>
      <c r="B3" s="1711"/>
      <c r="C3" s="1715"/>
      <c r="D3" s="1745"/>
      <c r="E3" s="1748"/>
      <c r="F3" s="1725" t="s">
        <v>64</v>
      </c>
      <c r="G3" s="1725"/>
      <c r="H3" s="1725"/>
      <c r="I3" s="1725"/>
      <c r="J3" s="1726"/>
      <c r="K3" s="1593" t="s">
        <v>145</v>
      </c>
      <c r="L3" s="1593" t="s">
        <v>1063</v>
      </c>
      <c r="M3" s="1593" t="s">
        <v>1064</v>
      </c>
      <c r="N3" s="1593" t="s">
        <v>803</v>
      </c>
      <c r="O3" s="1593" t="s">
        <v>1044</v>
      </c>
      <c r="P3" s="1593" t="s">
        <v>804</v>
      </c>
      <c r="Q3" s="1593" t="s">
        <v>828</v>
      </c>
      <c r="R3" s="1593" t="s">
        <v>866</v>
      </c>
      <c r="S3" s="1593" t="s">
        <v>865</v>
      </c>
      <c r="T3" s="1593" t="s">
        <v>864</v>
      </c>
      <c r="U3" s="1593"/>
      <c r="V3" s="1593" t="s">
        <v>814</v>
      </c>
      <c r="W3" s="1593" t="s">
        <v>863</v>
      </c>
      <c r="X3" s="1593" t="s">
        <v>975</v>
      </c>
      <c r="Y3" s="1593" t="s">
        <v>975</v>
      </c>
      <c r="Z3" s="1593" t="s">
        <v>976</v>
      </c>
      <c r="AA3" s="1723"/>
      <c r="AB3" s="1630"/>
      <c r="AC3" s="1739"/>
      <c r="AD3" s="291"/>
      <c r="AE3" s="1176" t="s">
        <v>341</v>
      </c>
      <c r="AF3" s="1177"/>
      <c r="AG3" s="1177"/>
      <c r="AH3" s="1177"/>
      <c r="AI3" s="1177"/>
      <c r="AJ3" s="1177"/>
      <c r="AK3" s="1177"/>
      <c r="AL3" s="1177"/>
      <c r="AM3" s="1177"/>
      <c r="AN3" s="1177"/>
      <c r="AO3" s="1177"/>
      <c r="AP3" s="1177"/>
      <c r="AQ3" s="1177"/>
      <c r="AR3" s="1177"/>
      <c r="AS3" s="1177"/>
      <c r="AT3" s="1177"/>
      <c r="AU3" s="1178"/>
    </row>
    <row r="4" spans="1:71" s="128" customFormat="1" ht="39.950000000000003" customHeight="1" x14ac:dyDescent="0.2">
      <c r="A4" s="127"/>
      <c r="B4" s="1711"/>
      <c r="C4" s="1715"/>
      <c r="D4" s="1745"/>
      <c r="E4" s="1748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1739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807</v>
      </c>
      <c r="AL4" s="1590" t="s">
        <v>899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896</v>
      </c>
      <c r="AS4" s="1609" t="s">
        <v>716</v>
      </c>
      <c r="AT4" s="1609" t="s">
        <v>897</v>
      </c>
      <c r="AU4" s="1609" t="s">
        <v>904</v>
      </c>
    </row>
    <row r="5" spans="1:71" s="128" customFormat="1" ht="20.100000000000001" customHeight="1" x14ac:dyDescent="0.2">
      <c r="A5" s="127"/>
      <c r="B5" s="1711"/>
      <c r="C5" s="1717"/>
      <c r="D5" s="1746"/>
      <c r="E5" s="1748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1739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610"/>
    </row>
    <row r="6" spans="1:71" ht="20.100000000000001" customHeight="1" thickBot="1" x14ac:dyDescent="0.25">
      <c r="A6" s="125"/>
      <c r="B6" s="1712"/>
      <c r="C6" s="1428" t="s">
        <v>65</v>
      </c>
      <c r="D6" s="1428" t="s">
        <v>66</v>
      </c>
      <c r="E6" s="1749"/>
      <c r="F6" s="876" t="s">
        <v>67</v>
      </c>
      <c r="G6" s="875" t="s">
        <v>56</v>
      </c>
      <c r="H6" s="875" t="s">
        <v>56</v>
      </c>
      <c r="I6" s="875" t="s">
        <v>56</v>
      </c>
      <c r="J6" s="875" t="s">
        <v>56</v>
      </c>
      <c r="K6" s="875" t="s">
        <v>56</v>
      </c>
      <c r="L6" s="875" t="s">
        <v>67</v>
      </c>
      <c r="M6" s="875" t="s">
        <v>808</v>
      </c>
      <c r="N6" s="875" t="s">
        <v>67</v>
      </c>
      <c r="O6" s="875" t="s">
        <v>67</v>
      </c>
      <c r="P6" s="875" t="s">
        <v>56</v>
      </c>
      <c r="Q6" s="875" t="s">
        <v>56</v>
      </c>
      <c r="R6" s="875" t="s">
        <v>55</v>
      </c>
      <c r="S6" s="875" t="s">
        <v>55</v>
      </c>
      <c r="T6" s="875" t="s">
        <v>55</v>
      </c>
      <c r="U6" s="875"/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1740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611"/>
    </row>
    <row r="7" spans="1:71" s="131" customFormat="1" ht="18.75" customHeight="1" thickBot="1" x14ac:dyDescent="0.25">
      <c r="A7" s="129"/>
      <c r="B7" s="1532" t="s">
        <v>228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 t="shared" ref="AG7" si="0">W7</f>
        <v>0</v>
      </c>
      <c r="AH7" s="1162">
        <f t="shared" ref="AH7:AH45" si="1">T7*AE7</f>
        <v>0</v>
      </c>
      <c r="AI7" s="1164">
        <f t="shared" ref="AI7:AI45" si="2">T7*AE7</f>
        <v>0</v>
      </c>
      <c r="AJ7" s="1171">
        <f t="shared" ref="AJ7:AJ45" si="3">R7*AE7</f>
        <v>0</v>
      </c>
      <c r="AK7" s="1172"/>
      <c r="AL7" s="1169"/>
      <c r="AM7" s="1170"/>
      <c r="AN7" s="313">
        <f>AG7*AE7</f>
        <v>0</v>
      </c>
      <c r="AO7" s="314">
        <f>AG7*AE7</f>
        <v>0</v>
      </c>
      <c r="AP7" s="1157"/>
      <c r="AQ7" s="315"/>
      <c r="AR7" s="316"/>
      <c r="AS7" s="1158"/>
      <c r="AT7" s="1160"/>
      <c r="AU7" s="317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</row>
    <row r="8" spans="1:71" s="131" customFormat="1" ht="18.75" customHeight="1" x14ac:dyDescent="0.2">
      <c r="A8" s="129"/>
      <c r="B8" s="721" t="s">
        <v>829</v>
      </c>
      <c r="C8" s="650"/>
      <c r="D8" s="650"/>
      <c r="E8" s="889"/>
      <c r="F8" s="916"/>
      <c r="G8" s="917"/>
      <c r="H8" s="917"/>
      <c r="I8" s="917"/>
      <c r="J8" s="917"/>
      <c r="K8" s="917"/>
      <c r="L8" s="917"/>
      <c r="M8" s="917"/>
      <c r="N8" s="918"/>
      <c r="O8" s="917"/>
      <c r="P8" s="917"/>
      <c r="Q8" s="917"/>
      <c r="R8" s="918"/>
      <c r="S8" s="918"/>
      <c r="T8" s="918"/>
      <c r="U8" s="918"/>
      <c r="V8" s="917"/>
      <c r="W8" s="917"/>
      <c r="X8" s="1309"/>
      <c r="Y8" s="1309"/>
      <c r="Z8" s="1309"/>
      <c r="AA8" s="919"/>
      <c r="AB8" s="945"/>
      <c r="AC8" s="292"/>
      <c r="AD8" s="292"/>
      <c r="AE8" s="319">
        <v>1</v>
      </c>
      <c r="AF8" s="311"/>
      <c r="AG8" s="297">
        <f t="shared" ref="AG8:AG13" si="4">U8</f>
        <v>0</v>
      </c>
      <c r="AH8" s="1163">
        <f t="shared" si="1"/>
        <v>0</v>
      </c>
      <c r="AI8" s="953">
        <f t="shared" si="2"/>
        <v>0</v>
      </c>
      <c r="AJ8" s="1168">
        <f t="shared" si="3"/>
        <v>0</v>
      </c>
      <c r="AK8" s="1165">
        <f t="shared" ref="AK8:AK45" si="5">R8*AE8</f>
        <v>0</v>
      </c>
      <c r="AL8" s="1166">
        <f t="shared" ref="AL8:AL45" si="6">S8*AE8</f>
        <v>0</v>
      </c>
      <c r="AM8" s="1167">
        <f t="shared" ref="AM8:AM45" si="7">S8*AE8</f>
        <v>0</v>
      </c>
      <c r="AN8" s="299">
        <f t="shared" ref="AN8:AN45" si="8">U8*AE8</f>
        <v>0</v>
      </c>
      <c r="AO8" s="302">
        <f t="shared" ref="AO8:AO45" si="9">U8*AE8</f>
        <v>0</v>
      </c>
      <c r="AP8" s="1157">
        <f t="shared" ref="AP8:AP45" si="10">N8*AE8</f>
        <v>0</v>
      </c>
      <c r="AQ8" s="315">
        <f t="shared" ref="AQ8:AQ45" si="11">N8*AE8</f>
        <v>0</v>
      </c>
      <c r="AR8" s="303" t="e">
        <f>#REF!*AE8</f>
        <v>#REF!</v>
      </c>
      <c r="AS8" s="1159" t="e">
        <f>#REF!*AE8</f>
        <v>#REF!</v>
      </c>
      <c r="AT8" s="1161">
        <f t="shared" ref="AT8:AT45" si="12">V8*$AE8</f>
        <v>0</v>
      </c>
      <c r="AU8" s="304">
        <f t="shared" ref="AU8:AU45" si="13">V8*$AE8</f>
        <v>0</v>
      </c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</row>
    <row r="9" spans="1:71" s="131" customFormat="1" ht="18.75" customHeight="1" x14ac:dyDescent="0.2">
      <c r="A9" s="129">
        <v>22</v>
      </c>
      <c r="B9" s="721" t="s">
        <v>540</v>
      </c>
      <c r="C9" s="641">
        <v>8402.5</v>
      </c>
      <c r="D9" s="641">
        <v>45316.62</v>
      </c>
      <c r="E9" s="889" t="s">
        <v>128</v>
      </c>
      <c r="F9" s="895"/>
      <c r="G9" s="896"/>
      <c r="H9" s="896"/>
      <c r="I9" s="896"/>
      <c r="J9" s="896"/>
      <c r="K9" s="896"/>
      <c r="L9" s="896"/>
      <c r="M9" s="896"/>
      <c r="N9" s="897"/>
      <c r="O9" s="896"/>
      <c r="P9" s="896"/>
      <c r="Q9" s="896"/>
      <c r="R9" s="897">
        <f>ROUND(($D9-$C9)/5280,2)</f>
        <v>6.99</v>
      </c>
      <c r="S9" s="897"/>
      <c r="T9" s="897"/>
      <c r="U9" s="897"/>
      <c r="V9" s="896"/>
      <c r="W9" s="896"/>
      <c r="X9" s="1307">
        <f>R9+S9+T9+(U9*2)</f>
        <v>6.99</v>
      </c>
      <c r="Y9" s="1307">
        <f t="shared" ref="Y9:Y20" si="14">W9</f>
        <v>0</v>
      </c>
      <c r="Z9" s="1307">
        <f t="shared" ref="Z9:Z20" si="15">V9</f>
        <v>0</v>
      </c>
      <c r="AA9" s="909"/>
      <c r="AB9" s="872"/>
      <c r="AC9" s="292"/>
      <c r="AD9" s="292"/>
      <c r="AE9" s="319">
        <v>1</v>
      </c>
      <c r="AF9" s="310"/>
      <c r="AG9" s="297">
        <f t="shared" si="4"/>
        <v>0</v>
      </c>
      <c r="AH9" s="1163">
        <f t="shared" si="1"/>
        <v>0</v>
      </c>
      <c r="AI9" s="953">
        <f t="shared" si="2"/>
        <v>0</v>
      </c>
      <c r="AJ9" s="1168">
        <f t="shared" si="3"/>
        <v>6.99</v>
      </c>
      <c r="AK9" s="1165">
        <f t="shared" si="5"/>
        <v>6.99</v>
      </c>
      <c r="AL9" s="1166">
        <f t="shared" si="6"/>
        <v>0</v>
      </c>
      <c r="AM9" s="1167">
        <f t="shared" si="7"/>
        <v>0</v>
      </c>
      <c r="AN9" s="299">
        <f t="shared" si="8"/>
        <v>0</v>
      </c>
      <c r="AO9" s="302">
        <f t="shared" si="9"/>
        <v>0</v>
      </c>
      <c r="AP9" s="1157">
        <f t="shared" si="10"/>
        <v>0</v>
      </c>
      <c r="AQ9" s="315">
        <f t="shared" si="11"/>
        <v>0</v>
      </c>
      <c r="AR9" s="303" t="e">
        <f>#REF!*AE9</f>
        <v>#REF!</v>
      </c>
      <c r="AS9" s="1159" t="e">
        <f>#REF!*AE9</f>
        <v>#REF!</v>
      </c>
      <c r="AT9" s="1161">
        <f t="shared" si="12"/>
        <v>0</v>
      </c>
      <c r="AU9" s="304">
        <f t="shared" si="13"/>
        <v>0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</row>
    <row r="10" spans="1:71" s="132" customFormat="1" ht="18.75" customHeight="1" x14ac:dyDescent="0.2">
      <c r="A10" s="129"/>
      <c r="B10" s="721"/>
      <c r="C10" s="641">
        <v>8402.5</v>
      </c>
      <c r="D10" s="641">
        <v>45316.62</v>
      </c>
      <c r="E10" s="888" t="s">
        <v>830</v>
      </c>
      <c r="F10" s="895">
        <v>120</v>
      </c>
      <c r="G10" s="896">
        <f>ROUND(($D10-$C10)/F10,0)+1</f>
        <v>309</v>
      </c>
      <c r="H10" s="896"/>
      <c r="I10" s="896"/>
      <c r="J10" s="896"/>
      <c r="K10" s="896">
        <f t="shared" ref="K10" si="16">ROUND(G10+H10+I10+J10,0)</f>
        <v>309</v>
      </c>
      <c r="L10" s="896"/>
      <c r="M10" s="896"/>
      <c r="N10" s="896"/>
      <c r="O10" s="896"/>
      <c r="P10" s="896"/>
      <c r="Q10" s="896"/>
      <c r="R10" s="897"/>
      <c r="S10" s="897"/>
      <c r="T10" s="897">
        <f>ROUND(($D10-$C10)/5280,2)</f>
        <v>6.99</v>
      </c>
      <c r="U10" s="897"/>
      <c r="V10" s="896"/>
      <c r="W10" s="896"/>
      <c r="X10" s="1307">
        <f>R10+S10+T10+(U10*2)</f>
        <v>6.99</v>
      </c>
      <c r="Y10" s="1307">
        <f t="shared" si="14"/>
        <v>0</v>
      </c>
      <c r="Z10" s="1307">
        <f t="shared" si="15"/>
        <v>0</v>
      </c>
      <c r="AA10" s="909"/>
      <c r="AB10" s="872"/>
      <c r="AC10" s="292"/>
      <c r="AD10" s="292"/>
      <c r="AE10" s="319">
        <v>1</v>
      </c>
      <c r="AF10" s="310"/>
      <c r="AG10" s="297">
        <f t="shared" si="4"/>
        <v>0</v>
      </c>
      <c r="AH10" s="1163">
        <f t="shared" si="1"/>
        <v>6.99</v>
      </c>
      <c r="AI10" s="953">
        <f t="shared" si="2"/>
        <v>6.99</v>
      </c>
      <c r="AJ10" s="1168">
        <f t="shared" si="3"/>
        <v>0</v>
      </c>
      <c r="AK10" s="1165">
        <f t="shared" si="5"/>
        <v>0</v>
      </c>
      <c r="AL10" s="1166">
        <f t="shared" si="6"/>
        <v>0</v>
      </c>
      <c r="AM10" s="1167">
        <f t="shared" si="7"/>
        <v>0</v>
      </c>
      <c r="AN10" s="299">
        <f t="shared" si="8"/>
        <v>0</v>
      </c>
      <c r="AO10" s="302">
        <f t="shared" si="9"/>
        <v>0</v>
      </c>
      <c r="AP10" s="1157">
        <f t="shared" si="10"/>
        <v>0</v>
      </c>
      <c r="AQ10" s="315">
        <f t="shared" si="11"/>
        <v>0</v>
      </c>
      <c r="AR10" s="303" t="e">
        <f>#REF!*AE10</f>
        <v>#REF!</v>
      </c>
      <c r="AS10" s="1159" t="e">
        <f>#REF!*AE10</f>
        <v>#REF!</v>
      </c>
      <c r="AT10" s="1161">
        <f t="shared" si="12"/>
        <v>0</v>
      </c>
      <c r="AU10" s="304">
        <f t="shared" si="13"/>
        <v>0</v>
      </c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</row>
    <row r="11" spans="1:71" s="132" customFormat="1" ht="18.75" customHeight="1" x14ac:dyDescent="0.2">
      <c r="A11" s="129"/>
      <c r="B11" s="721"/>
      <c r="C11" s="641">
        <v>8402.5</v>
      </c>
      <c r="D11" s="641">
        <v>9023.93</v>
      </c>
      <c r="E11" s="888" t="s">
        <v>185</v>
      </c>
      <c r="F11" s="895"/>
      <c r="G11" s="896"/>
      <c r="H11" s="896"/>
      <c r="I11" s="896"/>
      <c r="J11" s="896"/>
      <c r="K11" s="896"/>
      <c r="L11" s="896"/>
      <c r="M11" s="896"/>
      <c r="N11" s="896"/>
      <c r="O11" s="896"/>
      <c r="P11" s="896"/>
      <c r="Q11" s="896"/>
      <c r="R11" s="897"/>
      <c r="S11" s="897">
        <f t="shared" ref="S11:S18" si="17">ROUND(($D11-$C11)/5280,2)</f>
        <v>0.12</v>
      </c>
      <c r="T11" s="897"/>
      <c r="U11" s="897"/>
      <c r="V11" s="896"/>
      <c r="W11" s="896"/>
      <c r="X11" s="1307">
        <f t="shared" ref="X11:X45" si="18">R11+S11+T11+(U11*2)</f>
        <v>0.12</v>
      </c>
      <c r="Y11" s="1307">
        <f t="shared" si="14"/>
        <v>0</v>
      </c>
      <c r="Z11" s="1307">
        <f t="shared" si="15"/>
        <v>0</v>
      </c>
      <c r="AA11" s="909"/>
      <c r="AB11" s="872"/>
      <c r="AC11" s="292"/>
      <c r="AD11" s="292"/>
      <c r="AE11" s="319">
        <v>1</v>
      </c>
      <c r="AF11" s="310"/>
      <c r="AG11" s="297">
        <f t="shared" si="4"/>
        <v>0</v>
      </c>
      <c r="AH11" s="1163">
        <f t="shared" si="1"/>
        <v>0</v>
      </c>
      <c r="AI11" s="953">
        <f t="shared" si="2"/>
        <v>0</v>
      </c>
      <c r="AJ11" s="1168">
        <f t="shared" si="3"/>
        <v>0</v>
      </c>
      <c r="AK11" s="1165">
        <f t="shared" si="5"/>
        <v>0</v>
      </c>
      <c r="AL11" s="1166">
        <f t="shared" si="6"/>
        <v>0.12</v>
      </c>
      <c r="AM11" s="1167">
        <f t="shared" si="7"/>
        <v>0.12</v>
      </c>
      <c r="AN11" s="299">
        <f t="shared" si="8"/>
        <v>0</v>
      </c>
      <c r="AO11" s="302">
        <f t="shared" si="9"/>
        <v>0</v>
      </c>
      <c r="AP11" s="1157">
        <f t="shared" si="10"/>
        <v>0</v>
      </c>
      <c r="AQ11" s="315">
        <f t="shared" si="11"/>
        <v>0</v>
      </c>
      <c r="AR11" s="303" t="e">
        <f>#REF!*AE11</f>
        <v>#REF!</v>
      </c>
      <c r="AS11" s="1159" t="e">
        <f>#REF!*AE11</f>
        <v>#REF!</v>
      </c>
      <c r="AT11" s="1161">
        <f t="shared" si="12"/>
        <v>0</v>
      </c>
      <c r="AU11" s="304">
        <f t="shared" si="13"/>
        <v>0</v>
      </c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</row>
    <row r="12" spans="1:71" s="132" customFormat="1" ht="18.75" customHeight="1" x14ac:dyDescent="0.2">
      <c r="A12" s="129"/>
      <c r="B12" s="721"/>
      <c r="C12" s="641">
        <v>10800</v>
      </c>
      <c r="D12" s="641">
        <v>21478.65</v>
      </c>
      <c r="E12" s="888" t="s">
        <v>185</v>
      </c>
      <c r="F12" s="895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7"/>
      <c r="S12" s="897">
        <f t="shared" si="17"/>
        <v>2.02</v>
      </c>
      <c r="T12" s="897"/>
      <c r="U12" s="897"/>
      <c r="V12" s="896"/>
      <c r="W12" s="896"/>
      <c r="X12" s="1307">
        <f t="shared" si="18"/>
        <v>2.02</v>
      </c>
      <c r="Y12" s="1307">
        <f t="shared" si="14"/>
        <v>0</v>
      </c>
      <c r="Z12" s="1307">
        <f t="shared" si="15"/>
        <v>0</v>
      </c>
      <c r="AA12" s="909"/>
      <c r="AB12" s="872"/>
      <c r="AC12" s="292"/>
      <c r="AD12" s="292"/>
      <c r="AE12" s="319">
        <v>1</v>
      </c>
      <c r="AF12" s="310"/>
      <c r="AG12" s="297">
        <f t="shared" si="4"/>
        <v>0</v>
      </c>
      <c r="AH12" s="1163">
        <f t="shared" si="1"/>
        <v>0</v>
      </c>
      <c r="AI12" s="953">
        <f t="shared" si="2"/>
        <v>0</v>
      </c>
      <c r="AJ12" s="1168">
        <f t="shared" si="3"/>
        <v>0</v>
      </c>
      <c r="AK12" s="1165">
        <f t="shared" si="5"/>
        <v>0</v>
      </c>
      <c r="AL12" s="1166">
        <f t="shared" si="6"/>
        <v>2.02</v>
      </c>
      <c r="AM12" s="1167">
        <f t="shared" si="7"/>
        <v>2.02</v>
      </c>
      <c r="AN12" s="299">
        <f t="shared" si="8"/>
        <v>0</v>
      </c>
      <c r="AO12" s="302">
        <f t="shared" si="9"/>
        <v>0</v>
      </c>
      <c r="AP12" s="1157">
        <f t="shared" si="10"/>
        <v>0</v>
      </c>
      <c r="AQ12" s="315">
        <f t="shared" si="11"/>
        <v>0</v>
      </c>
      <c r="AR12" s="303" t="e">
        <f>#REF!*AE12</f>
        <v>#REF!</v>
      </c>
      <c r="AS12" s="1159" t="e">
        <f>#REF!*AE12</f>
        <v>#REF!</v>
      </c>
      <c r="AT12" s="1161">
        <f t="shared" si="12"/>
        <v>0</v>
      </c>
      <c r="AU12" s="304">
        <f t="shared" si="13"/>
        <v>0</v>
      </c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</row>
    <row r="13" spans="1:71" s="132" customFormat="1" ht="18.75" customHeight="1" x14ac:dyDescent="0.2">
      <c r="A13" s="129">
        <v>22</v>
      </c>
      <c r="B13" s="721"/>
      <c r="C13" s="641">
        <v>21478.65</v>
      </c>
      <c r="D13" s="641">
        <v>23150</v>
      </c>
      <c r="E13" s="888" t="s">
        <v>185</v>
      </c>
      <c r="F13" s="895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7"/>
      <c r="S13" s="897">
        <f t="shared" si="17"/>
        <v>0.32</v>
      </c>
      <c r="T13" s="897"/>
      <c r="U13" s="897"/>
      <c r="V13" s="896"/>
      <c r="W13" s="896"/>
      <c r="X13" s="1307">
        <f t="shared" si="18"/>
        <v>0.32</v>
      </c>
      <c r="Y13" s="1307">
        <f t="shared" si="14"/>
        <v>0</v>
      </c>
      <c r="Z13" s="1307">
        <f t="shared" si="15"/>
        <v>0</v>
      </c>
      <c r="AA13" s="909"/>
      <c r="AB13" s="872"/>
      <c r="AC13" s="292"/>
      <c r="AD13" s="292"/>
      <c r="AE13" s="319">
        <v>1</v>
      </c>
      <c r="AF13" s="310"/>
      <c r="AG13" s="297">
        <f t="shared" si="4"/>
        <v>0</v>
      </c>
      <c r="AH13" s="1163">
        <f t="shared" si="1"/>
        <v>0</v>
      </c>
      <c r="AI13" s="953">
        <f t="shared" si="2"/>
        <v>0</v>
      </c>
      <c r="AJ13" s="1168">
        <f t="shared" si="3"/>
        <v>0</v>
      </c>
      <c r="AK13" s="1165">
        <f t="shared" si="5"/>
        <v>0</v>
      </c>
      <c r="AL13" s="1166">
        <f t="shared" si="6"/>
        <v>0.32</v>
      </c>
      <c r="AM13" s="1167">
        <f t="shared" si="7"/>
        <v>0.32</v>
      </c>
      <c r="AN13" s="299">
        <f t="shared" si="8"/>
        <v>0</v>
      </c>
      <c r="AO13" s="302">
        <f t="shared" si="9"/>
        <v>0</v>
      </c>
      <c r="AP13" s="1157">
        <f t="shared" si="10"/>
        <v>0</v>
      </c>
      <c r="AQ13" s="315">
        <f t="shared" si="11"/>
        <v>0</v>
      </c>
      <c r="AR13" s="303" t="e">
        <f>#REF!*AE13</f>
        <v>#REF!</v>
      </c>
      <c r="AS13" s="1159" t="e">
        <f>#REF!*AE13</f>
        <v>#REF!</v>
      </c>
      <c r="AT13" s="1161">
        <f t="shared" si="12"/>
        <v>0</v>
      </c>
      <c r="AU13" s="304">
        <f t="shared" si="13"/>
        <v>0</v>
      </c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</row>
    <row r="14" spans="1:71" s="132" customFormat="1" ht="18.75" customHeight="1" x14ac:dyDescent="0.2">
      <c r="A14" s="129"/>
      <c r="B14" s="721"/>
      <c r="C14" s="641">
        <v>23150</v>
      </c>
      <c r="D14" s="641">
        <v>29995.89</v>
      </c>
      <c r="E14" s="888" t="s">
        <v>185</v>
      </c>
      <c r="F14" s="895"/>
      <c r="G14" s="896"/>
      <c r="H14" s="896"/>
      <c r="I14" s="896"/>
      <c r="J14" s="896"/>
      <c r="K14" s="896"/>
      <c r="L14" s="896"/>
      <c r="M14" s="896"/>
      <c r="N14" s="896"/>
      <c r="O14" s="896"/>
      <c r="P14" s="896"/>
      <c r="Q14" s="896"/>
      <c r="R14" s="897"/>
      <c r="S14" s="897">
        <f t="shared" si="17"/>
        <v>1.3</v>
      </c>
      <c r="T14" s="897"/>
      <c r="U14" s="897"/>
      <c r="V14" s="896"/>
      <c r="W14" s="896"/>
      <c r="X14" s="1307">
        <f t="shared" si="18"/>
        <v>1.3</v>
      </c>
      <c r="Y14" s="1307">
        <f t="shared" si="14"/>
        <v>0</v>
      </c>
      <c r="Z14" s="1307">
        <f t="shared" si="15"/>
        <v>0</v>
      </c>
      <c r="AA14" s="909"/>
      <c r="AB14" s="872"/>
      <c r="AC14" s="292"/>
      <c r="AD14" s="292"/>
      <c r="AE14" s="319">
        <v>1</v>
      </c>
      <c r="AF14" s="310"/>
      <c r="AG14" s="297"/>
      <c r="AH14" s="1163">
        <f t="shared" si="1"/>
        <v>0</v>
      </c>
      <c r="AI14" s="953">
        <f t="shared" si="2"/>
        <v>0</v>
      </c>
      <c r="AJ14" s="1168">
        <f t="shared" si="3"/>
        <v>0</v>
      </c>
      <c r="AK14" s="1165">
        <f t="shared" si="5"/>
        <v>0</v>
      </c>
      <c r="AL14" s="1166">
        <f t="shared" si="6"/>
        <v>1.3</v>
      </c>
      <c r="AM14" s="1167">
        <f t="shared" si="7"/>
        <v>1.3</v>
      </c>
      <c r="AN14" s="299">
        <f t="shared" si="8"/>
        <v>0</v>
      </c>
      <c r="AO14" s="302">
        <f t="shared" si="9"/>
        <v>0</v>
      </c>
      <c r="AP14" s="1157">
        <f t="shared" si="10"/>
        <v>0</v>
      </c>
      <c r="AQ14" s="315">
        <f t="shared" si="11"/>
        <v>0</v>
      </c>
      <c r="AR14" s="303" t="e">
        <f>#REF!*AE14</f>
        <v>#REF!</v>
      </c>
      <c r="AS14" s="1159" t="e">
        <f>#REF!*AE14</f>
        <v>#REF!</v>
      </c>
      <c r="AT14" s="1161">
        <f t="shared" si="12"/>
        <v>0</v>
      </c>
      <c r="AU14" s="304">
        <f t="shared" si="13"/>
        <v>0</v>
      </c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</row>
    <row r="15" spans="1:71" s="132" customFormat="1" ht="18.75" customHeight="1" x14ac:dyDescent="0.2">
      <c r="A15" s="129"/>
      <c r="B15" s="721"/>
      <c r="C15" s="641">
        <v>29995.89</v>
      </c>
      <c r="D15" s="641">
        <v>31843.58</v>
      </c>
      <c r="E15" s="888" t="s">
        <v>185</v>
      </c>
      <c r="F15" s="895"/>
      <c r="G15" s="896"/>
      <c r="H15" s="896"/>
      <c r="I15" s="896"/>
      <c r="J15" s="896"/>
      <c r="K15" s="896"/>
      <c r="L15" s="896"/>
      <c r="M15" s="896"/>
      <c r="N15" s="896"/>
      <c r="O15" s="896"/>
      <c r="P15" s="896"/>
      <c r="Q15" s="896"/>
      <c r="R15" s="897"/>
      <c r="S15" s="897">
        <f t="shared" si="17"/>
        <v>0.35</v>
      </c>
      <c r="T15" s="897"/>
      <c r="U15" s="897"/>
      <c r="V15" s="896"/>
      <c r="W15" s="896"/>
      <c r="X15" s="1307">
        <f t="shared" si="18"/>
        <v>0.35</v>
      </c>
      <c r="Y15" s="1307">
        <f t="shared" si="14"/>
        <v>0</v>
      </c>
      <c r="Z15" s="1307">
        <f t="shared" si="15"/>
        <v>0</v>
      </c>
      <c r="AA15" s="909"/>
      <c r="AB15" s="872"/>
      <c r="AC15" s="292"/>
      <c r="AD15" s="292"/>
      <c r="AE15" s="319">
        <v>1</v>
      </c>
      <c r="AF15" s="310"/>
      <c r="AG15" s="297">
        <f t="shared" ref="AG15:AG25" si="19">U15</f>
        <v>0</v>
      </c>
      <c r="AH15" s="1163">
        <f t="shared" si="1"/>
        <v>0</v>
      </c>
      <c r="AI15" s="953">
        <f t="shared" si="2"/>
        <v>0</v>
      </c>
      <c r="AJ15" s="1168">
        <f t="shared" si="3"/>
        <v>0</v>
      </c>
      <c r="AK15" s="1165">
        <f t="shared" si="5"/>
        <v>0</v>
      </c>
      <c r="AL15" s="1166">
        <f t="shared" si="6"/>
        <v>0.35</v>
      </c>
      <c r="AM15" s="1167">
        <f t="shared" si="7"/>
        <v>0.35</v>
      </c>
      <c r="AN15" s="299">
        <f t="shared" si="8"/>
        <v>0</v>
      </c>
      <c r="AO15" s="302">
        <f t="shared" si="9"/>
        <v>0</v>
      </c>
      <c r="AP15" s="1157">
        <f t="shared" si="10"/>
        <v>0</v>
      </c>
      <c r="AQ15" s="315">
        <f t="shared" si="11"/>
        <v>0</v>
      </c>
      <c r="AR15" s="303" t="e">
        <f>#REF!*AE15</f>
        <v>#REF!</v>
      </c>
      <c r="AS15" s="1159" t="e">
        <f>#REF!*AE15</f>
        <v>#REF!</v>
      </c>
      <c r="AT15" s="1161">
        <f t="shared" si="12"/>
        <v>0</v>
      </c>
      <c r="AU15" s="304">
        <f t="shared" si="13"/>
        <v>0</v>
      </c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</row>
    <row r="16" spans="1:71" s="132" customFormat="1" ht="18.75" customHeight="1" x14ac:dyDescent="0.2">
      <c r="A16" s="129"/>
      <c r="B16" s="721"/>
      <c r="C16" s="641">
        <v>31843.58</v>
      </c>
      <c r="D16" s="641">
        <v>43510</v>
      </c>
      <c r="E16" s="888" t="s">
        <v>185</v>
      </c>
      <c r="F16" s="895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7"/>
      <c r="S16" s="897">
        <f t="shared" si="17"/>
        <v>2.21</v>
      </c>
      <c r="T16" s="897"/>
      <c r="U16" s="897"/>
      <c r="V16" s="896"/>
      <c r="W16" s="896"/>
      <c r="X16" s="1307">
        <f t="shared" si="18"/>
        <v>2.21</v>
      </c>
      <c r="Y16" s="1307">
        <f t="shared" si="14"/>
        <v>0</v>
      </c>
      <c r="Z16" s="1307">
        <f t="shared" si="15"/>
        <v>0</v>
      </c>
      <c r="AA16" s="909"/>
      <c r="AB16" s="872"/>
      <c r="AC16" s="292"/>
      <c r="AD16" s="292"/>
      <c r="AE16" s="319">
        <v>1</v>
      </c>
      <c r="AF16" s="310"/>
      <c r="AG16" s="297">
        <f t="shared" si="19"/>
        <v>0</v>
      </c>
      <c r="AH16" s="1163">
        <f t="shared" si="1"/>
        <v>0</v>
      </c>
      <c r="AI16" s="953">
        <f t="shared" si="2"/>
        <v>0</v>
      </c>
      <c r="AJ16" s="1168">
        <f t="shared" si="3"/>
        <v>0</v>
      </c>
      <c r="AK16" s="1165">
        <f t="shared" si="5"/>
        <v>0</v>
      </c>
      <c r="AL16" s="1166">
        <f t="shared" si="6"/>
        <v>2.21</v>
      </c>
      <c r="AM16" s="1167">
        <f t="shared" si="7"/>
        <v>2.21</v>
      </c>
      <c r="AN16" s="299">
        <f t="shared" si="8"/>
        <v>0</v>
      </c>
      <c r="AO16" s="302">
        <f t="shared" si="9"/>
        <v>0</v>
      </c>
      <c r="AP16" s="1157">
        <f t="shared" si="10"/>
        <v>0</v>
      </c>
      <c r="AQ16" s="315">
        <f t="shared" si="11"/>
        <v>0</v>
      </c>
      <c r="AR16" s="303" t="e">
        <f>#REF!*AE16</f>
        <v>#REF!</v>
      </c>
      <c r="AS16" s="1159" t="e">
        <f>#REF!*AE16</f>
        <v>#REF!</v>
      </c>
      <c r="AT16" s="1161">
        <f t="shared" si="12"/>
        <v>0</v>
      </c>
      <c r="AU16" s="304">
        <f t="shared" si="13"/>
        <v>0</v>
      </c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</row>
    <row r="17" spans="1:71" s="132" customFormat="1" ht="18.75" customHeight="1" x14ac:dyDescent="0.2">
      <c r="A17" s="129"/>
      <c r="B17" s="721"/>
      <c r="C17" s="641">
        <v>43510</v>
      </c>
      <c r="D17" s="641">
        <v>44508</v>
      </c>
      <c r="E17" s="888" t="s">
        <v>185</v>
      </c>
      <c r="F17" s="895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7"/>
      <c r="S17" s="897">
        <f t="shared" si="17"/>
        <v>0.19</v>
      </c>
      <c r="T17" s="897"/>
      <c r="U17" s="897"/>
      <c r="V17" s="896"/>
      <c r="W17" s="896"/>
      <c r="X17" s="1307">
        <f t="shared" si="18"/>
        <v>0.19</v>
      </c>
      <c r="Y17" s="1307">
        <f t="shared" si="14"/>
        <v>0</v>
      </c>
      <c r="Z17" s="1307">
        <f t="shared" si="15"/>
        <v>0</v>
      </c>
      <c r="AA17" s="909"/>
      <c r="AB17" s="872"/>
      <c r="AC17" s="292"/>
      <c r="AD17" s="292"/>
      <c r="AE17" s="319">
        <v>1</v>
      </c>
      <c r="AF17" s="310"/>
      <c r="AG17" s="297">
        <f t="shared" si="19"/>
        <v>0</v>
      </c>
      <c r="AH17" s="1163">
        <f t="shared" si="1"/>
        <v>0</v>
      </c>
      <c r="AI17" s="953">
        <f t="shared" si="2"/>
        <v>0</v>
      </c>
      <c r="AJ17" s="1168">
        <f t="shared" si="3"/>
        <v>0</v>
      </c>
      <c r="AK17" s="1165">
        <f t="shared" si="5"/>
        <v>0</v>
      </c>
      <c r="AL17" s="1166">
        <f t="shared" si="6"/>
        <v>0.19</v>
      </c>
      <c r="AM17" s="1167">
        <f t="shared" si="7"/>
        <v>0.19</v>
      </c>
      <c r="AN17" s="299">
        <f t="shared" si="8"/>
        <v>0</v>
      </c>
      <c r="AO17" s="302">
        <f t="shared" si="9"/>
        <v>0</v>
      </c>
      <c r="AP17" s="1157">
        <f t="shared" si="10"/>
        <v>0</v>
      </c>
      <c r="AQ17" s="315">
        <f t="shared" si="11"/>
        <v>0</v>
      </c>
      <c r="AR17" s="303" t="e">
        <f>#REF!*AE17</f>
        <v>#REF!</v>
      </c>
      <c r="AS17" s="1159" t="e">
        <f>#REF!*AE17</f>
        <v>#REF!</v>
      </c>
      <c r="AT17" s="1161">
        <f t="shared" si="12"/>
        <v>0</v>
      </c>
      <c r="AU17" s="304">
        <f t="shared" si="13"/>
        <v>0</v>
      </c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</row>
    <row r="18" spans="1:71" s="132" customFormat="1" ht="18.75" customHeight="1" x14ac:dyDescent="0.2">
      <c r="A18" s="129"/>
      <c r="B18" s="721"/>
      <c r="C18" s="641">
        <v>44508</v>
      </c>
      <c r="D18" s="641">
        <v>45316.62</v>
      </c>
      <c r="E18" s="888" t="s">
        <v>185</v>
      </c>
      <c r="F18" s="895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7"/>
      <c r="S18" s="897">
        <f t="shared" si="17"/>
        <v>0.15</v>
      </c>
      <c r="T18" s="897"/>
      <c r="U18" s="897"/>
      <c r="V18" s="896"/>
      <c r="W18" s="896"/>
      <c r="X18" s="1307">
        <f t="shared" si="18"/>
        <v>0.15</v>
      </c>
      <c r="Y18" s="1307">
        <f t="shared" si="14"/>
        <v>0</v>
      </c>
      <c r="Z18" s="1307">
        <f t="shared" si="15"/>
        <v>0</v>
      </c>
      <c r="AA18" s="909"/>
      <c r="AB18" s="872"/>
      <c r="AC18" s="292"/>
      <c r="AD18" s="292"/>
      <c r="AE18" s="319">
        <v>1</v>
      </c>
      <c r="AF18" s="310"/>
      <c r="AG18" s="297">
        <f t="shared" si="19"/>
        <v>0</v>
      </c>
      <c r="AH18" s="1163">
        <f t="shared" si="1"/>
        <v>0</v>
      </c>
      <c r="AI18" s="953">
        <f t="shared" si="2"/>
        <v>0</v>
      </c>
      <c r="AJ18" s="1168">
        <f t="shared" si="3"/>
        <v>0</v>
      </c>
      <c r="AK18" s="1165">
        <f t="shared" si="5"/>
        <v>0</v>
      </c>
      <c r="AL18" s="1166">
        <f t="shared" si="6"/>
        <v>0.15</v>
      </c>
      <c r="AM18" s="1167">
        <f t="shared" si="7"/>
        <v>0.15</v>
      </c>
      <c r="AN18" s="299">
        <f t="shared" si="8"/>
        <v>0</v>
      </c>
      <c r="AO18" s="302">
        <f t="shared" si="9"/>
        <v>0</v>
      </c>
      <c r="AP18" s="1157">
        <f t="shared" si="10"/>
        <v>0</v>
      </c>
      <c r="AQ18" s="315">
        <f t="shared" si="11"/>
        <v>0</v>
      </c>
      <c r="AR18" s="303" t="e">
        <f>#REF!*AE18</f>
        <v>#REF!</v>
      </c>
      <c r="AS18" s="1159" t="e">
        <f>#REF!*AE18</f>
        <v>#REF!</v>
      </c>
      <c r="AT18" s="1161">
        <f t="shared" si="12"/>
        <v>0</v>
      </c>
      <c r="AU18" s="304">
        <f t="shared" si="13"/>
        <v>0</v>
      </c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</row>
    <row r="19" spans="1:71" s="132" customFormat="1" ht="18.75" customHeight="1" x14ac:dyDescent="0.2">
      <c r="A19" s="129"/>
      <c r="B19" s="721"/>
      <c r="C19" s="641"/>
      <c r="D19" s="641"/>
      <c r="E19" s="889"/>
      <c r="F19" s="895"/>
      <c r="G19" s="896"/>
      <c r="H19" s="896"/>
      <c r="I19" s="896"/>
      <c r="J19" s="896"/>
      <c r="K19" s="896"/>
      <c r="L19" s="896"/>
      <c r="M19" s="896"/>
      <c r="N19" s="896"/>
      <c r="O19" s="896"/>
      <c r="P19" s="896"/>
      <c r="Q19" s="896"/>
      <c r="R19" s="897"/>
      <c r="S19" s="897"/>
      <c r="T19" s="897"/>
      <c r="U19" s="897"/>
      <c r="V19" s="896"/>
      <c r="W19" s="896"/>
      <c r="X19" s="1307">
        <f t="shared" si="18"/>
        <v>0</v>
      </c>
      <c r="Y19" s="1307">
        <f t="shared" si="14"/>
        <v>0</v>
      </c>
      <c r="Z19" s="1307">
        <f t="shared" si="15"/>
        <v>0</v>
      </c>
      <c r="AA19" s="909"/>
      <c r="AB19" s="872"/>
      <c r="AC19" s="292"/>
      <c r="AD19" s="292"/>
      <c r="AE19" s="319">
        <v>1</v>
      </c>
      <c r="AF19" s="310"/>
      <c r="AG19" s="297">
        <f t="shared" si="19"/>
        <v>0</v>
      </c>
      <c r="AH19" s="1163">
        <f t="shared" si="1"/>
        <v>0</v>
      </c>
      <c r="AI19" s="953">
        <f t="shared" si="2"/>
        <v>0</v>
      </c>
      <c r="AJ19" s="1168">
        <f t="shared" si="3"/>
        <v>0</v>
      </c>
      <c r="AK19" s="1165">
        <f t="shared" si="5"/>
        <v>0</v>
      </c>
      <c r="AL19" s="1166">
        <f t="shared" si="6"/>
        <v>0</v>
      </c>
      <c r="AM19" s="1167">
        <f t="shared" si="7"/>
        <v>0</v>
      </c>
      <c r="AN19" s="299">
        <f t="shared" si="8"/>
        <v>0</v>
      </c>
      <c r="AO19" s="302">
        <f t="shared" si="9"/>
        <v>0</v>
      </c>
      <c r="AP19" s="1157">
        <f t="shared" si="10"/>
        <v>0</v>
      </c>
      <c r="AQ19" s="315">
        <f t="shared" si="11"/>
        <v>0</v>
      </c>
      <c r="AR19" s="303" t="e">
        <f>#REF!*AE19</f>
        <v>#REF!</v>
      </c>
      <c r="AS19" s="1159" t="e">
        <f>#REF!*AE19</f>
        <v>#REF!</v>
      </c>
      <c r="AT19" s="1161">
        <f t="shared" si="12"/>
        <v>0</v>
      </c>
      <c r="AU19" s="304">
        <f t="shared" si="13"/>
        <v>0</v>
      </c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</row>
    <row r="20" spans="1:71" s="131" customFormat="1" ht="18.75" customHeight="1" x14ac:dyDescent="0.2">
      <c r="A20" s="129"/>
      <c r="B20" s="721"/>
      <c r="C20" s="641"/>
      <c r="D20" s="641"/>
      <c r="E20" s="889"/>
      <c r="F20" s="895"/>
      <c r="G20" s="896"/>
      <c r="H20" s="896"/>
      <c r="I20" s="896"/>
      <c r="J20" s="896"/>
      <c r="K20" s="896"/>
      <c r="L20" s="896"/>
      <c r="M20" s="896"/>
      <c r="N20" s="896"/>
      <c r="O20" s="896"/>
      <c r="P20" s="896"/>
      <c r="Q20" s="896"/>
      <c r="R20" s="897"/>
      <c r="S20" s="897"/>
      <c r="T20" s="897"/>
      <c r="U20" s="897"/>
      <c r="V20" s="896"/>
      <c r="W20" s="896"/>
      <c r="X20" s="1307">
        <f t="shared" si="18"/>
        <v>0</v>
      </c>
      <c r="Y20" s="1307">
        <f t="shared" si="14"/>
        <v>0</v>
      </c>
      <c r="Z20" s="1307">
        <f t="shared" si="15"/>
        <v>0</v>
      </c>
      <c r="AA20" s="909"/>
      <c r="AB20" s="872"/>
      <c r="AC20" s="292"/>
      <c r="AD20" s="292"/>
      <c r="AE20" s="319">
        <v>1</v>
      </c>
      <c r="AF20" s="310"/>
      <c r="AG20" s="297">
        <f t="shared" si="19"/>
        <v>0</v>
      </c>
      <c r="AH20" s="1163">
        <f t="shared" si="1"/>
        <v>0</v>
      </c>
      <c r="AI20" s="953">
        <f t="shared" si="2"/>
        <v>0</v>
      </c>
      <c r="AJ20" s="1168">
        <f t="shared" si="3"/>
        <v>0</v>
      </c>
      <c r="AK20" s="1165">
        <f t="shared" si="5"/>
        <v>0</v>
      </c>
      <c r="AL20" s="1166">
        <f t="shared" si="6"/>
        <v>0</v>
      </c>
      <c r="AM20" s="1167">
        <f t="shared" si="7"/>
        <v>0</v>
      </c>
      <c r="AN20" s="299">
        <f t="shared" si="8"/>
        <v>0</v>
      </c>
      <c r="AO20" s="302">
        <f t="shared" si="9"/>
        <v>0</v>
      </c>
      <c r="AP20" s="1157">
        <f t="shared" si="10"/>
        <v>0</v>
      </c>
      <c r="AQ20" s="315">
        <f t="shared" si="11"/>
        <v>0</v>
      </c>
      <c r="AR20" s="303" t="e">
        <f>#REF!*AE20</f>
        <v>#REF!</v>
      </c>
      <c r="AS20" s="1159" t="e">
        <f>#REF!*AE20</f>
        <v>#REF!</v>
      </c>
      <c r="AT20" s="1161">
        <f t="shared" si="12"/>
        <v>0</v>
      </c>
      <c r="AU20" s="304">
        <f t="shared" si="13"/>
        <v>0</v>
      </c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</row>
    <row r="21" spans="1:71" s="130" customFormat="1" ht="18.75" customHeight="1" x14ac:dyDescent="0.2">
      <c r="A21" s="129"/>
      <c r="B21" s="721" t="s">
        <v>987</v>
      </c>
      <c r="C21" s="641">
        <v>9023.93</v>
      </c>
      <c r="D21" s="641">
        <v>9511.89</v>
      </c>
      <c r="E21" s="889" t="s">
        <v>128</v>
      </c>
      <c r="F21" s="895">
        <v>40</v>
      </c>
      <c r="G21" s="896"/>
      <c r="H21" s="896">
        <f>ROUND(($D21-$C21)/$F21,0)+1</f>
        <v>13</v>
      </c>
      <c r="I21" s="896"/>
      <c r="J21" s="896"/>
      <c r="K21" s="896">
        <f t="shared" ref="K21" si="20">ROUND(G21+H21+I21+J21,0)</f>
        <v>13</v>
      </c>
      <c r="L21" s="896"/>
      <c r="M21" s="896"/>
      <c r="N21" s="896"/>
      <c r="O21" s="896"/>
      <c r="P21" s="896"/>
      <c r="Q21" s="896"/>
      <c r="R21" s="897"/>
      <c r="S21" s="897"/>
      <c r="T21" s="897"/>
      <c r="U21" s="897"/>
      <c r="V21" s="897">
        <f>ROUND(($D21-$C21)*2,2)</f>
        <v>975.92</v>
      </c>
      <c r="W21" s="897"/>
      <c r="X21" s="1307">
        <f t="shared" si="18"/>
        <v>0</v>
      </c>
      <c r="Y21" s="1307">
        <f>W21</f>
        <v>0</v>
      </c>
      <c r="Z21" s="1307">
        <f>V21</f>
        <v>975.92</v>
      </c>
      <c r="AA21" s="909"/>
      <c r="AB21" s="872"/>
      <c r="AC21" s="292"/>
      <c r="AD21" s="292"/>
      <c r="AE21" s="319">
        <v>1</v>
      </c>
      <c r="AF21" s="310"/>
      <c r="AG21" s="297">
        <f t="shared" si="19"/>
        <v>0</v>
      </c>
      <c r="AH21" s="1163">
        <f t="shared" si="1"/>
        <v>0</v>
      </c>
      <c r="AI21" s="953">
        <f t="shared" si="2"/>
        <v>0</v>
      </c>
      <c r="AJ21" s="1168">
        <f t="shared" si="3"/>
        <v>0</v>
      </c>
      <c r="AK21" s="1165">
        <f t="shared" si="5"/>
        <v>0</v>
      </c>
      <c r="AL21" s="1166">
        <f t="shared" si="6"/>
        <v>0</v>
      </c>
      <c r="AM21" s="1167">
        <f t="shared" si="7"/>
        <v>0</v>
      </c>
      <c r="AN21" s="299">
        <f t="shared" si="8"/>
        <v>0</v>
      </c>
      <c r="AO21" s="302">
        <f t="shared" si="9"/>
        <v>0</v>
      </c>
      <c r="AP21" s="1157">
        <f t="shared" si="10"/>
        <v>0</v>
      </c>
      <c r="AQ21" s="315">
        <f t="shared" si="11"/>
        <v>0</v>
      </c>
      <c r="AR21" s="303" t="e">
        <f>#REF!*AE21</f>
        <v>#REF!</v>
      </c>
      <c r="AS21" s="1159" t="e">
        <f>#REF!*AE21</f>
        <v>#REF!</v>
      </c>
      <c r="AT21" s="1161">
        <f t="shared" si="12"/>
        <v>975.92</v>
      </c>
      <c r="AU21" s="304">
        <f t="shared" si="13"/>
        <v>975.92</v>
      </c>
    </row>
    <row r="22" spans="1:71" s="130" customFormat="1" ht="18.75" customHeight="1" x14ac:dyDescent="0.2">
      <c r="A22" s="129"/>
      <c r="B22" s="721"/>
      <c r="C22" s="641">
        <v>9511.89</v>
      </c>
      <c r="D22" s="641">
        <v>10800</v>
      </c>
      <c r="E22" s="889" t="s">
        <v>128</v>
      </c>
      <c r="F22" s="895"/>
      <c r="G22" s="896"/>
      <c r="H22" s="896"/>
      <c r="I22" s="896"/>
      <c r="J22" s="896"/>
      <c r="K22" s="896"/>
      <c r="L22" s="896"/>
      <c r="M22" s="896"/>
      <c r="N22" s="896"/>
      <c r="O22" s="896"/>
      <c r="P22" s="896"/>
      <c r="Q22" s="896"/>
      <c r="R22" s="897"/>
      <c r="S22" s="897"/>
      <c r="T22" s="897"/>
      <c r="U22" s="897"/>
      <c r="V22" s="897"/>
      <c r="W22" s="897">
        <f>ROUND(($D22-$C22),2)</f>
        <v>1288.1099999999999</v>
      </c>
      <c r="X22" s="1307">
        <f t="shared" si="18"/>
        <v>0</v>
      </c>
      <c r="Y22" s="1307">
        <f t="shared" ref="Y22:Y45" si="21">W22</f>
        <v>1288.1099999999999</v>
      </c>
      <c r="Z22" s="1307">
        <f t="shared" ref="Z22:Z45" si="22">V22</f>
        <v>0</v>
      </c>
      <c r="AA22" s="909"/>
      <c r="AB22" s="872"/>
      <c r="AC22" s="292"/>
      <c r="AD22" s="292"/>
      <c r="AE22" s="319">
        <v>1</v>
      </c>
      <c r="AF22" s="310"/>
      <c r="AG22" s="297">
        <f t="shared" si="19"/>
        <v>0</v>
      </c>
      <c r="AH22" s="1163">
        <f t="shared" si="1"/>
        <v>0</v>
      </c>
      <c r="AI22" s="953">
        <f t="shared" si="2"/>
        <v>0</v>
      </c>
      <c r="AJ22" s="1168">
        <f t="shared" si="3"/>
        <v>0</v>
      </c>
      <c r="AK22" s="1165">
        <f t="shared" si="5"/>
        <v>0</v>
      </c>
      <c r="AL22" s="1166">
        <f t="shared" si="6"/>
        <v>0</v>
      </c>
      <c r="AM22" s="1167">
        <f t="shared" si="7"/>
        <v>0</v>
      </c>
      <c r="AN22" s="299">
        <f t="shared" si="8"/>
        <v>0</v>
      </c>
      <c r="AO22" s="302">
        <f t="shared" si="9"/>
        <v>0</v>
      </c>
      <c r="AP22" s="1157">
        <f t="shared" si="10"/>
        <v>0</v>
      </c>
      <c r="AQ22" s="315">
        <f t="shared" si="11"/>
        <v>0</v>
      </c>
      <c r="AR22" s="303" t="e">
        <f>#REF!*AE22</f>
        <v>#REF!</v>
      </c>
      <c r="AS22" s="1159" t="e">
        <f>#REF!*AE22</f>
        <v>#REF!</v>
      </c>
      <c r="AT22" s="1161">
        <f t="shared" si="12"/>
        <v>0</v>
      </c>
      <c r="AU22" s="304">
        <f t="shared" si="13"/>
        <v>0</v>
      </c>
    </row>
    <row r="23" spans="1:71" s="130" customFormat="1" ht="18.75" customHeight="1" x14ac:dyDescent="0.2">
      <c r="A23" s="129"/>
      <c r="B23" s="721"/>
      <c r="C23" s="886"/>
      <c r="D23" s="887"/>
      <c r="E23" s="888"/>
      <c r="F23" s="895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/>
      <c r="R23" s="897"/>
      <c r="S23" s="897"/>
      <c r="T23" s="897"/>
      <c r="U23" s="897"/>
      <c r="V23" s="896"/>
      <c r="W23" s="896"/>
      <c r="X23" s="1307">
        <f t="shared" si="18"/>
        <v>0</v>
      </c>
      <c r="Y23" s="1307">
        <f t="shared" si="21"/>
        <v>0</v>
      </c>
      <c r="Z23" s="1307">
        <f t="shared" si="22"/>
        <v>0</v>
      </c>
      <c r="AA23" s="909"/>
      <c r="AB23" s="872"/>
      <c r="AC23" s="292"/>
      <c r="AD23" s="292"/>
      <c r="AE23" s="319">
        <v>1</v>
      </c>
      <c r="AF23" s="310"/>
      <c r="AG23" s="297">
        <f t="shared" si="19"/>
        <v>0</v>
      </c>
      <c r="AH23" s="1163">
        <f t="shared" si="1"/>
        <v>0</v>
      </c>
      <c r="AI23" s="953">
        <f t="shared" si="2"/>
        <v>0</v>
      </c>
      <c r="AJ23" s="1168">
        <f t="shared" si="3"/>
        <v>0</v>
      </c>
      <c r="AK23" s="1165">
        <f t="shared" si="5"/>
        <v>0</v>
      </c>
      <c r="AL23" s="1166">
        <f t="shared" si="6"/>
        <v>0</v>
      </c>
      <c r="AM23" s="1167">
        <f t="shared" si="7"/>
        <v>0</v>
      </c>
      <c r="AN23" s="299">
        <f t="shared" si="8"/>
        <v>0</v>
      </c>
      <c r="AO23" s="302">
        <f t="shared" si="9"/>
        <v>0</v>
      </c>
      <c r="AP23" s="1157">
        <f t="shared" si="10"/>
        <v>0</v>
      </c>
      <c r="AQ23" s="315">
        <f t="shared" si="11"/>
        <v>0</v>
      </c>
      <c r="AR23" s="303" t="e">
        <f>#REF!*AE23</f>
        <v>#REF!</v>
      </c>
      <c r="AS23" s="1159" t="e">
        <f>#REF!*AE23</f>
        <v>#REF!</v>
      </c>
      <c r="AT23" s="1161">
        <f t="shared" si="12"/>
        <v>0</v>
      </c>
      <c r="AU23" s="304">
        <f t="shared" si="13"/>
        <v>0</v>
      </c>
    </row>
    <row r="24" spans="1:71" s="130" customFormat="1" ht="18.75" customHeight="1" x14ac:dyDescent="0.2">
      <c r="A24" s="129"/>
      <c r="B24" s="721" t="s">
        <v>988</v>
      </c>
      <c r="C24" s="641">
        <v>10800</v>
      </c>
      <c r="D24" s="641">
        <v>11224.96</v>
      </c>
      <c r="E24" s="889" t="s">
        <v>128</v>
      </c>
      <c r="F24" s="895">
        <v>40</v>
      </c>
      <c r="G24" s="896"/>
      <c r="H24" s="896">
        <f>ROUND(($D24-$C24)/$F24,0)+1</f>
        <v>12</v>
      </c>
      <c r="I24" s="896"/>
      <c r="J24" s="896"/>
      <c r="K24" s="896">
        <f t="shared" ref="K24" si="23">ROUND(G24+H24+I24+J24,0)</f>
        <v>12</v>
      </c>
      <c r="L24" s="896"/>
      <c r="M24" s="896"/>
      <c r="N24" s="896"/>
      <c r="O24" s="896"/>
      <c r="P24" s="896"/>
      <c r="Q24" s="896"/>
      <c r="R24" s="897"/>
      <c r="S24" s="897"/>
      <c r="T24" s="897"/>
      <c r="U24" s="897"/>
      <c r="V24" s="897">
        <f>ROUND(($D24-$C24)*2,2)</f>
        <v>849.92</v>
      </c>
      <c r="W24" s="897"/>
      <c r="X24" s="1307">
        <f t="shared" si="18"/>
        <v>0</v>
      </c>
      <c r="Y24" s="1307">
        <f t="shared" si="21"/>
        <v>0</v>
      </c>
      <c r="Z24" s="1307">
        <f t="shared" si="22"/>
        <v>849.92</v>
      </c>
      <c r="AA24" s="909"/>
      <c r="AB24" s="872"/>
      <c r="AC24" s="292"/>
      <c r="AD24" s="292"/>
      <c r="AE24" s="319">
        <v>1</v>
      </c>
      <c r="AF24" s="310"/>
      <c r="AG24" s="297">
        <f t="shared" si="19"/>
        <v>0</v>
      </c>
      <c r="AH24" s="1163">
        <f t="shared" si="1"/>
        <v>0</v>
      </c>
      <c r="AI24" s="953">
        <f t="shared" si="2"/>
        <v>0</v>
      </c>
      <c r="AJ24" s="1168">
        <f t="shared" si="3"/>
        <v>0</v>
      </c>
      <c r="AK24" s="1165">
        <f t="shared" si="5"/>
        <v>0</v>
      </c>
      <c r="AL24" s="1166">
        <f t="shared" si="6"/>
        <v>0</v>
      </c>
      <c r="AM24" s="1167">
        <f t="shared" si="7"/>
        <v>0</v>
      </c>
      <c r="AN24" s="299">
        <f t="shared" si="8"/>
        <v>0</v>
      </c>
      <c r="AO24" s="302">
        <f t="shared" si="9"/>
        <v>0</v>
      </c>
      <c r="AP24" s="1157">
        <f t="shared" si="10"/>
        <v>0</v>
      </c>
      <c r="AQ24" s="315">
        <f t="shared" si="11"/>
        <v>0</v>
      </c>
      <c r="AR24" s="303" t="e">
        <f>#REF!*AE24</f>
        <v>#REF!</v>
      </c>
      <c r="AS24" s="1159" t="e">
        <f>#REF!*AE24</f>
        <v>#REF!</v>
      </c>
      <c r="AT24" s="1161">
        <f t="shared" si="12"/>
        <v>849.92</v>
      </c>
      <c r="AU24" s="304">
        <f t="shared" si="13"/>
        <v>849.92</v>
      </c>
    </row>
    <row r="25" spans="1:71" s="130" customFormat="1" ht="18.75" customHeight="1" x14ac:dyDescent="0.2">
      <c r="A25" s="129"/>
      <c r="B25" s="721"/>
      <c r="C25" s="641">
        <v>11224.96</v>
      </c>
      <c r="D25" s="641">
        <v>12450</v>
      </c>
      <c r="E25" s="889" t="s">
        <v>128</v>
      </c>
      <c r="F25" s="895"/>
      <c r="G25" s="896"/>
      <c r="H25" s="896"/>
      <c r="I25" s="896"/>
      <c r="J25" s="896"/>
      <c r="K25" s="896"/>
      <c r="L25" s="896"/>
      <c r="M25" s="896"/>
      <c r="N25" s="896"/>
      <c r="O25" s="896"/>
      <c r="P25" s="896"/>
      <c r="Q25" s="896"/>
      <c r="R25" s="897"/>
      <c r="S25" s="897"/>
      <c r="T25" s="897"/>
      <c r="U25" s="897"/>
      <c r="V25" s="897"/>
      <c r="W25" s="897">
        <f>ROUND(($D25-$C25),2)</f>
        <v>1225.04</v>
      </c>
      <c r="X25" s="1307">
        <f t="shared" si="18"/>
        <v>0</v>
      </c>
      <c r="Y25" s="1307">
        <f t="shared" si="21"/>
        <v>1225.04</v>
      </c>
      <c r="Z25" s="1307">
        <f t="shared" si="22"/>
        <v>0</v>
      </c>
      <c r="AA25" s="909"/>
      <c r="AB25" s="872"/>
      <c r="AC25" s="292"/>
      <c r="AD25" s="292"/>
      <c r="AE25" s="319">
        <v>1</v>
      </c>
      <c r="AF25" s="310"/>
      <c r="AG25" s="297">
        <f t="shared" si="19"/>
        <v>0</v>
      </c>
      <c r="AH25" s="1163">
        <f t="shared" si="1"/>
        <v>0</v>
      </c>
      <c r="AI25" s="953">
        <f t="shared" si="2"/>
        <v>0</v>
      </c>
      <c r="AJ25" s="1168">
        <f t="shared" si="3"/>
        <v>0</v>
      </c>
      <c r="AK25" s="1165">
        <f t="shared" si="5"/>
        <v>0</v>
      </c>
      <c r="AL25" s="1166">
        <f t="shared" si="6"/>
        <v>0</v>
      </c>
      <c r="AM25" s="1167">
        <f t="shared" si="7"/>
        <v>0</v>
      </c>
      <c r="AN25" s="299">
        <f t="shared" si="8"/>
        <v>0</v>
      </c>
      <c r="AO25" s="302">
        <f t="shared" si="9"/>
        <v>0</v>
      </c>
      <c r="AP25" s="1157">
        <f t="shared" si="10"/>
        <v>0</v>
      </c>
      <c r="AQ25" s="315">
        <f t="shared" si="11"/>
        <v>0</v>
      </c>
      <c r="AR25" s="303" t="e">
        <f>#REF!*AE25</f>
        <v>#REF!</v>
      </c>
      <c r="AS25" s="1159" t="e">
        <f>#REF!*AE25</f>
        <v>#REF!</v>
      </c>
      <c r="AT25" s="1161">
        <f t="shared" si="12"/>
        <v>0</v>
      </c>
      <c r="AU25" s="304">
        <f t="shared" si="13"/>
        <v>0</v>
      </c>
    </row>
    <row r="26" spans="1:71" s="130" customFormat="1" ht="18.75" customHeight="1" x14ac:dyDescent="0.2">
      <c r="A26" s="129"/>
      <c r="B26" s="721"/>
      <c r="C26" s="641"/>
      <c r="D26" s="795"/>
      <c r="E26" s="888"/>
      <c r="F26" s="899"/>
      <c r="G26" s="898"/>
      <c r="H26" s="898"/>
      <c r="I26" s="898"/>
      <c r="J26" s="898"/>
      <c r="K26" s="896"/>
      <c r="L26" s="896"/>
      <c r="M26" s="896"/>
      <c r="N26" s="896"/>
      <c r="O26" s="896"/>
      <c r="P26" s="896"/>
      <c r="Q26" s="896"/>
      <c r="R26" s="897"/>
      <c r="S26" s="897"/>
      <c r="T26" s="897"/>
      <c r="U26" s="897"/>
      <c r="V26" s="896"/>
      <c r="W26" s="896"/>
      <c r="X26" s="1307">
        <f t="shared" si="18"/>
        <v>0</v>
      </c>
      <c r="Y26" s="1307">
        <f t="shared" si="21"/>
        <v>0</v>
      </c>
      <c r="Z26" s="1307">
        <f t="shared" si="22"/>
        <v>0</v>
      </c>
      <c r="AA26" s="909"/>
      <c r="AB26" s="872"/>
      <c r="AC26" s="292"/>
      <c r="AD26" s="292"/>
      <c r="AE26" s="319">
        <v>1</v>
      </c>
      <c r="AF26" s="310"/>
      <c r="AG26" s="297"/>
      <c r="AH26" s="1163">
        <f t="shared" si="1"/>
        <v>0</v>
      </c>
      <c r="AI26" s="953">
        <f t="shared" si="2"/>
        <v>0</v>
      </c>
      <c r="AJ26" s="1168">
        <f t="shared" si="3"/>
        <v>0</v>
      </c>
      <c r="AK26" s="1165">
        <f t="shared" si="5"/>
        <v>0</v>
      </c>
      <c r="AL26" s="1166">
        <f t="shared" si="6"/>
        <v>0</v>
      </c>
      <c r="AM26" s="1167">
        <f t="shared" si="7"/>
        <v>0</v>
      </c>
      <c r="AN26" s="299">
        <f t="shared" si="8"/>
        <v>0</v>
      </c>
      <c r="AO26" s="302">
        <f t="shared" si="9"/>
        <v>0</v>
      </c>
      <c r="AP26" s="1157">
        <f t="shared" si="10"/>
        <v>0</v>
      </c>
      <c r="AQ26" s="315">
        <f t="shared" si="11"/>
        <v>0</v>
      </c>
      <c r="AR26" s="303" t="e">
        <f>#REF!*AE26</f>
        <v>#REF!</v>
      </c>
      <c r="AS26" s="1159" t="e">
        <f>#REF!*AE26</f>
        <v>#REF!</v>
      </c>
      <c r="AT26" s="1161">
        <f t="shared" si="12"/>
        <v>0</v>
      </c>
      <c r="AU26" s="304">
        <f t="shared" si="13"/>
        <v>0</v>
      </c>
    </row>
    <row r="27" spans="1:71" s="130" customFormat="1" ht="18.75" customHeight="1" x14ac:dyDescent="0.2">
      <c r="A27" s="129"/>
      <c r="B27" s="721" t="s">
        <v>831</v>
      </c>
      <c r="C27" s="641">
        <v>20276.98</v>
      </c>
      <c r="D27" s="641">
        <v>21194.38</v>
      </c>
      <c r="E27" s="889" t="s">
        <v>128</v>
      </c>
      <c r="F27" s="895"/>
      <c r="G27" s="896"/>
      <c r="H27" s="896"/>
      <c r="I27" s="896"/>
      <c r="J27" s="896"/>
      <c r="K27" s="896"/>
      <c r="L27" s="896"/>
      <c r="M27" s="896"/>
      <c r="N27" s="896"/>
      <c r="O27" s="896"/>
      <c r="P27" s="896"/>
      <c r="Q27" s="896"/>
      <c r="R27" s="897"/>
      <c r="S27" s="897"/>
      <c r="T27" s="897"/>
      <c r="U27" s="897"/>
      <c r="V27" s="897"/>
      <c r="W27" s="897">
        <f>ROUND(($D27-$C27),2)</f>
        <v>917.4</v>
      </c>
      <c r="X27" s="1307">
        <f t="shared" si="18"/>
        <v>0</v>
      </c>
      <c r="Y27" s="1307">
        <f t="shared" si="21"/>
        <v>917.4</v>
      </c>
      <c r="Z27" s="1307">
        <f t="shared" si="22"/>
        <v>0</v>
      </c>
      <c r="AA27" s="909"/>
      <c r="AB27" s="872"/>
      <c r="AC27" s="292"/>
      <c r="AD27" s="292"/>
      <c r="AE27" s="319">
        <v>1</v>
      </c>
      <c r="AF27" s="310"/>
      <c r="AG27" s="297"/>
      <c r="AH27" s="1163">
        <f t="shared" si="1"/>
        <v>0</v>
      </c>
      <c r="AI27" s="953">
        <f t="shared" si="2"/>
        <v>0</v>
      </c>
      <c r="AJ27" s="1168">
        <f t="shared" si="3"/>
        <v>0</v>
      </c>
      <c r="AK27" s="1165">
        <f t="shared" si="5"/>
        <v>0</v>
      </c>
      <c r="AL27" s="1166">
        <f t="shared" si="6"/>
        <v>0</v>
      </c>
      <c r="AM27" s="1167">
        <f t="shared" si="7"/>
        <v>0</v>
      </c>
      <c r="AN27" s="299">
        <f t="shared" si="8"/>
        <v>0</v>
      </c>
      <c r="AO27" s="302">
        <f t="shared" si="9"/>
        <v>0</v>
      </c>
      <c r="AP27" s="1157">
        <f t="shared" si="10"/>
        <v>0</v>
      </c>
      <c r="AQ27" s="315">
        <f t="shared" si="11"/>
        <v>0</v>
      </c>
      <c r="AR27" s="303" t="e">
        <f>#REF!*AE27</f>
        <v>#REF!</v>
      </c>
      <c r="AS27" s="1159" t="e">
        <f>#REF!*AE27</f>
        <v>#REF!</v>
      </c>
      <c r="AT27" s="1161">
        <f t="shared" si="12"/>
        <v>0</v>
      </c>
      <c r="AU27" s="304">
        <f t="shared" si="13"/>
        <v>0</v>
      </c>
    </row>
    <row r="28" spans="1:71" s="130" customFormat="1" ht="18.75" customHeight="1" x14ac:dyDescent="0.2">
      <c r="A28" s="129"/>
      <c r="B28" s="721"/>
      <c r="C28" s="641">
        <v>21194.38</v>
      </c>
      <c r="D28" s="641">
        <v>21478.65</v>
      </c>
      <c r="E28" s="889" t="s">
        <v>128</v>
      </c>
      <c r="F28" s="895">
        <v>40</v>
      </c>
      <c r="G28" s="896"/>
      <c r="H28" s="896">
        <f>ROUND((V28)/$F28,0)+1</f>
        <v>15</v>
      </c>
      <c r="I28" s="896"/>
      <c r="J28" s="896"/>
      <c r="K28" s="896">
        <f t="shared" ref="K28" si="24">ROUND(G28+H28+I28+J28,0)</f>
        <v>15</v>
      </c>
      <c r="L28" s="896"/>
      <c r="M28" s="896"/>
      <c r="N28" s="896"/>
      <c r="O28" s="896"/>
      <c r="P28" s="896"/>
      <c r="Q28" s="896"/>
      <c r="R28" s="897"/>
      <c r="S28" s="897"/>
      <c r="T28" s="897"/>
      <c r="U28" s="897"/>
      <c r="V28" s="897">
        <f>ROUND(($D28-$C28)*2,2)</f>
        <v>568.54</v>
      </c>
      <c r="W28" s="897"/>
      <c r="X28" s="1307">
        <f t="shared" si="18"/>
        <v>0</v>
      </c>
      <c r="Y28" s="1307">
        <f t="shared" si="21"/>
        <v>0</v>
      </c>
      <c r="Z28" s="1307">
        <f t="shared" si="22"/>
        <v>568.54</v>
      </c>
      <c r="AA28" s="909"/>
      <c r="AB28" s="872"/>
      <c r="AC28" s="292"/>
      <c r="AD28" s="292"/>
      <c r="AE28" s="319">
        <v>1</v>
      </c>
      <c r="AF28" s="310"/>
      <c r="AG28" s="297"/>
      <c r="AH28" s="1163">
        <f t="shared" si="1"/>
        <v>0</v>
      </c>
      <c r="AI28" s="953">
        <f t="shared" si="2"/>
        <v>0</v>
      </c>
      <c r="AJ28" s="1168">
        <f t="shared" si="3"/>
        <v>0</v>
      </c>
      <c r="AK28" s="1165">
        <f t="shared" si="5"/>
        <v>0</v>
      </c>
      <c r="AL28" s="1166">
        <f t="shared" si="6"/>
        <v>0</v>
      </c>
      <c r="AM28" s="1167">
        <f t="shared" si="7"/>
        <v>0</v>
      </c>
      <c r="AN28" s="299">
        <f t="shared" si="8"/>
        <v>0</v>
      </c>
      <c r="AO28" s="302">
        <f t="shared" si="9"/>
        <v>0</v>
      </c>
      <c r="AP28" s="1157">
        <f t="shared" si="10"/>
        <v>0</v>
      </c>
      <c r="AQ28" s="315">
        <f t="shared" si="11"/>
        <v>0</v>
      </c>
      <c r="AR28" s="303" t="e">
        <f>#REF!*AE28</f>
        <v>#REF!</v>
      </c>
      <c r="AS28" s="1159" t="e">
        <f>#REF!*AE28</f>
        <v>#REF!</v>
      </c>
      <c r="AT28" s="1161">
        <f t="shared" si="12"/>
        <v>568.54</v>
      </c>
      <c r="AU28" s="304">
        <f t="shared" si="13"/>
        <v>568.54</v>
      </c>
    </row>
    <row r="29" spans="1:71" s="132" customFormat="1" ht="18.75" customHeight="1" x14ac:dyDescent="0.2">
      <c r="A29" s="129"/>
      <c r="B29" s="721"/>
      <c r="C29" s="641"/>
      <c r="D29" s="641"/>
      <c r="E29" s="888"/>
      <c r="F29" s="895"/>
      <c r="G29" s="896"/>
      <c r="H29" s="896"/>
      <c r="I29" s="896"/>
      <c r="J29" s="896"/>
      <c r="K29" s="896"/>
      <c r="L29" s="896"/>
      <c r="M29" s="896"/>
      <c r="N29" s="896"/>
      <c r="O29" s="896"/>
      <c r="P29" s="896"/>
      <c r="Q29" s="896"/>
      <c r="R29" s="897"/>
      <c r="S29" s="897"/>
      <c r="T29" s="897"/>
      <c r="U29" s="897"/>
      <c r="V29" s="896"/>
      <c r="W29" s="896"/>
      <c r="X29" s="1307">
        <f t="shared" si="18"/>
        <v>0</v>
      </c>
      <c r="Y29" s="1307">
        <f t="shared" si="21"/>
        <v>0</v>
      </c>
      <c r="Z29" s="1307">
        <f t="shared" si="22"/>
        <v>0</v>
      </c>
      <c r="AA29" s="909"/>
      <c r="AB29" s="872"/>
      <c r="AC29" s="292"/>
      <c r="AD29" s="292"/>
      <c r="AE29" s="319">
        <v>1</v>
      </c>
      <c r="AF29" s="310"/>
      <c r="AG29" s="297">
        <f>U29</f>
        <v>0</v>
      </c>
      <c r="AH29" s="1163">
        <f t="shared" si="1"/>
        <v>0</v>
      </c>
      <c r="AI29" s="953">
        <f t="shared" si="2"/>
        <v>0</v>
      </c>
      <c r="AJ29" s="1168">
        <f t="shared" si="3"/>
        <v>0</v>
      </c>
      <c r="AK29" s="1165">
        <f t="shared" si="5"/>
        <v>0</v>
      </c>
      <c r="AL29" s="1166">
        <f t="shared" si="6"/>
        <v>0</v>
      </c>
      <c r="AM29" s="1167">
        <f t="shared" si="7"/>
        <v>0</v>
      </c>
      <c r="AN29" s="299">
        <f t="shared" si="8"/>
        <v>0</v>
      </c>
      <c r="AO29" s="302">
        <f t="shared" si="9"/>
        <v>0</v>
      </c>
      <c r="AP29" s="1157">
        <f t="shared" si="10"/>
        <v>0</v>
      </c>
      <c r="AQ29" s="315">
        <f t="shared" si="11"/>
        <v>0</v>
      </c>
      <c r="AR29" s="303" t="e">
        <f>#REF!*AE29</f>
        <v>#REF!</v>
      </c>
      <c r="AS29" s="1159" t="e">
        <f>#REF!*AE29</f>
        <v>#REF!</v>
      </c>
      <c r="AT29" s="1161">
        <f t="shared" si="12"/>
        <v>0</v>
      </c>
      <c r="AU29" s="304">
        <f t="shared" si="13"/>
        <v>0</v>
      </c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</row>
    <row r="30" spans="1:71" s="130" customFormat="1" ht="18.75" customHeight="1" x14ac:dyDescent="0.2">
      <c r="A30" s="129"/>
      <c r="B30" s="721" t="s">
        <v>989</v>
      </c>
      <c r="C30" s="641">
        <v>23150</v>
      </c>
      <c r="D30" s="641">
        <v>23590.94</v>
      </c>
      <c r="E30" s="889" t="s">
        <v>128</v>
      </c>
      <c r="F30" s="895">
        <v>40</v>
      </c>
      <c r="G30" s="896"/>
      <c r="H30" s="896">
        <f>ROUND(($D30-$C30)/$F30,0)+1</f>
        <v>12</v>
      </c>
      <c r="I30" s="896"/>
      <c r="J30" s="896"/>
      <c r="K30" s="896">
        <f t="shared" ref="K30" si="25">ROUND(G30+H30+I30+J30,0)</f>
        <v>12</v>
      </c>
      <c r="L30" s="896"/>
      <c r="M30" s="896"/>
      <c r="N30" s="896"/>
      <c r="O30" s="896"/>
      <c r="P30" s="896"/>
      <c r="Q30" s="896"/>
      <c r="R30" s="897"/>
      <c r="S30" s="897"/>
      <c r="T30" s="897"/>
      <c r="U30" s="897"/>
      <c r="V30" s="897">
        <f>ROUND(($D30-$C30)*2,2)</f>
        <v>881.88</v>
      </c>
      <c r="W30" s="897"/>
      <c r="X30" s="1307">
        <f t="shared" si="18"/>
        <v>0</v>
      </c>
      <c r="Y30" s="1307">
        <f t="shared" si="21"/>
        <v>0</v>
      </c>
      <c r="Z30" s="1307">
        <f t="shared" si="22"/>
        <v>881.88</v>
      </c>
      <c r="AA30" s="909"/>
      <c r="AB30" s="872"/>
      <c r="AC30" s="292"/>
      <c r="AD30" s="292"/>
      <c r="AE30" s="319">
        <v>1</v>
      </c>
      <c r="AF30" s="310"/>
      <c r="AG30" s="297">
        <f>U30</f>
        <v>0</v>
      </c>
      <c r="AH30" s="1163">
        <f t="shared" si="1"/>
        <v>0</v>
      </c>
      <c r="AI30" s="953">
        <f t="shared" si="2"/>
        <v>0</v>
      </c>
      <c r="AJ30" s="1168">
        <f t="shared" si="3"/>
        <v>0</v>
      </c>
      <c r="AK30" s="1165">
        <f t="shared" si="5"/>
        <v>0</v>
      </c>
      <c r="AL30" s="1166">
        <f t="shared" si="6"/>
        <v>0</v>
      </c>
      <c r="AM30" s="1167">
        <f t="shared" si="7"/>
        <v>0</v>
      </c>
      <c r="AN30" s="299">
        <f t="shared" si="8"/>
        <v>0</v>
      </c>
      <c r="AO30" s="302">
        <f t="shared" si="9"/>
        <v>0</v>
      </c>
      <c r="AP30" s="1157">
        <f t="shared" si="10"/>
        <v>0</v>
      </c>
      <c r="AQ30" s="315">
        <f t="shared" si="11"/>
        <v>0</v>
      </c>
      <c r="AR30" s="303" t="e">
        <f>#REF!*AE30</f>
        <v>#REF!</v>
      </c>
      <c r="AS30" s="1159" t="e">
        <f>#REF!*AE30</f>
        <v>#REF!</v>
      </c>
      <c r="AT30" s="1161">
        <f t="shared" si="12"/>
        <v>881.88</v>
      </c>
      <c r="AU30" s="304">
        <f t="shared" si="13"/>
        <v>881.88</v>
      </c>
    </row>
    <row r="31" spans="1:71" s="130" customFormat="1" ht="18.75" customHeight="1" x14ac:dyDescent="0.2">
      <c r="A31" s="129"/>
      <c r="B31" s="721"/>
      <c r="C31" s="641">
        <v>23590.94</v>
      </c>
      <c r="D31" s="641">
        <v>24800</v>
      </c>
      <c r="E31" s="889" t="s">
        <v>128</v>
      </c>
      <c r="F31" s="895"/>
      <c r="G31" s="896"/>
      <c r="H31" s="896"/>
      <c r="I31" s="896"/>
      <c r="J31" s="896"/>
      <c r="K31" s="896"/>
      <c r="L31" s="896"/>
      <c r="M31" s="896"/>
      <c r="N31" s="896"/>
      <c r="O31" s="896"/>
      <c r="P31" s="896"/>
      <c r="Q31" s="896"/>
      <c r="R31" s="897"/>
      <c r="S31" s="897"/>
      <c r="T31" s="897"/>
      <c r="U31" s="897"/>
      <c r="V31" s="897"/>
      <c r="W31" s="897">
        <f>ROUND(($D31-$C31),2)</f>
        <v>1209.06</v>
      </c>
      <c r="X31" s="1307">
        <f t="shared" si="18"/>
        <v>0</v>
      </c>
      <c r="Y31" s="1307">
        <f t="shared" si="21"/>
        <v>1209.06</v>
      </c>
      <c r="Z31" s="1307">
        <f t="shared" si="22"/>
        <v>0</v>
      </c>
      <c r="AA31" s="909"/>
      <c r="AB31" s="872"/>
      <c r="AC31" s="292"/>
      <c r="AD31" s="292"/>
      <c r="AE31" s="319">
        <v>1</v>
      </c>
      <c r="AF31" s="311"/>
      <c r="AG31" s="297"/>
      <c r="AH31" s="1163">
        <f t="shared" si="1"/>
        <v>0</v>
      </c>
      <c r="AI31" s="953">
        <f t="shared" si="2"/>
        <v>0</v>
      </c>
      <c r="AJ31" s="1168">
        <f t="shared" si="3"/>
        <v>0</v>
      </c>
      <c r="AK31" s="1165">
        <f t="shared" si="5"/>
        <v>0</v>
      </c>
      <c r="AL31" s="1166">
        <f t="shared" si="6"/>
        <v>0</v>
      </c>
      <c r="AM31" s="1167">
        <f t="shared" si="7"/>
        <v>0</v>
      </c>
      <c r="AN31" s="299">
        <f t="shared" si="8"/>
        <v>0</v>
      </c>
      <c r="AO31" s="302">
        <f t="shared" si="9"/>
        <v>0</v>
      </c>
      <c r="AP31" s="1157">
        <f t="shared" si="10"/>
        <v>0</v>
      </c>
      <c r="AQ31" s="315">
        <f t="shared" si="11"/>
        <v>0</v>
      </c>
      <c r="AR31" s="303" t="e">
        <f>#REF!*AE31</f>
        <v>#REF!</v>
      </c>
      <c r="AS31" s="1159" t="e">
        <f>#REF!*AE31</f>
        <v>#REF!</v>
      </c>
      <c r="AT31" s="1161">
        <f t="shared" si="12"/>
        <v>0</v>
      </c>
      <c r="AU31" s="304">
        <f t="shared" si="13"/>
        <v>0</v>
      </c>
    </row>
    <row r="32" spans="1:71" s="130" customFormat="1" ht="18.75" customHeight="1" x14ac:dyDescent="0.2">
      <c r="A32" s="129"/>
      <c r="B32" s="721"/>
      <c r="C32" s="641"/>
      <c r="D32" s="795"/>
      <c r="E32" s="888"/>
      <c r="F32" s="899"/>
      <c r="G32" s="898"/>
      <c r="H32" s="898"/>
      <c r="I32" s="898"/>
      <c r="J32" s="898"/>
      <c r="K32" s="896"/>
      <c r="L32" s="896"/>
      <c r="M32" s="896"/>
      <c r="N32" s="896"/>
      <c r="O32" s="896"/>
      <c r="P32" s="896"/>
      <c r="Q32" s="896"/>
      <c r="R32" s="897"/>
      <c r="S32" s="897"/>
      <c r="T32" s="897"/>
      <c r="U32" s="897"/>
      <c r="V32" s="896"/>
      <c r="W32" s="896"/>
      <c r="X32" s="1307">
        <f t="shared" si="18"/>
        <v>0</v>
      </c>
      <c r="Y32" s="1307">
        <f t="shared" si="21"/>
        <v>0</v>
      </c>
      <c r="Z32" s="1307">
        <f t="shared" si="22"/>
        <v>0</v>
      </c>
      <c r="AA32" s="909"/>
      <c r="AB32" s="872"/>
      <c r="AC32" s="292"/>
      <c r="AD32" s="292"/>
      <c r="AE32" s="319">
        <v>1</v>
      </c>
      <c r="AF32" s="311"/>
      <c r="AG32" s="297"/>
      <c r="AH32" s="1163">
        <f t="shared" si="1"/>
        <v>0</v>
      </c>
      <c r="AI32" s="953">
        <f t="shared" si="2"/>
        <v>0</v>
      </c>
      <c r="AJ32" s="1168">
        <f t="shared" si="3"/>
        <v>0</v>
      </c>
      <c r="AK32" s="1165">
        <f t="shared" si="5"/>
        <v>0</v>
      </c>
      <c r="AL32" s="1166">
        <f t="shared" si="6"/>
        <v>0</v>
      </c>
      <c r="AM32" s="1167">
        <f t="shared" si="7"/>
        <v>0</v>
      </c>
      <c r="AN32" s="299">
        <f t="shared" si="8"/>
        <v>0</v>
      </c>
      <c r="AO32" s="302">
        <f t="shared" si="9"/>
        <v>0</v>
      </c>
      <c r="AP32" s="1157">
        <f t="shared" si="10"/>
        <v>0</v>
      </c>
      <c r="AQ32" s="315">
        <f t="shared" si="11"/>
        <v>0</v>
      </c>
      <c r="AR32" s="303" t="e">
        <f>#REF!*AE32</f>
        <v>#REF!</v>
      </c>
      <c r="AS32" s="1159" t="e">
        <f>#REF!*AE32</f>
        <v>#REF!</v>
      </c>
      <c r="AT32" s="1161">
        <f t="shared" si="12"/>
        <v>0</v>
      </c>
      <c r="AU32" s="304">
        <f t="shared" si="13"/>
        <v>0</v>
      </c>
    </row>
    <row r="33" spans="1:71" s="130" customFormat="1" ht="18.75" customHeight="1" x14ac:dyDescent="0.2">
      <c r="A33" s="129"/>
      <c r="B33" s="721" t="s">
        <v>832</v>
      </c>
      <c r="C33" s="641">
        <v>29195</v>
      </c>
      <c r="D33" s="641">
        <v>29716.7</v>
      </c>
      <c r="E33" s="889" t="s">
        <v>128</v>
      </c>
      <c r="F33" s="895"/>
      <c r="G33" s="896"/>
      <c r="H33" s="896"/>
      <c r="I33" s="896"/>
      <c r="J33" s="896"/>
      <c r="K33" s="896"/>
      <c r="L33" s="896"/>
      <c r="M33" s="896"/>
      <c r="N33" s="896"/>
      <c r="O33" s="896"/>
      <c r="P33" s="896"/>
      <c r="Q33" s="896"/>
      <c r="R33" s="897"/>
      <c r="S33" s="897"/>
      <c r="T33" s="897"/>
      <c r="U33" s="897"/>
      <c r="V33" s="897"/>
      <c r="W33" s="897">
        <f>ROUND(($D33-$C33),2)</f>
        <v>521.70000000000005</v>
      </c>
      <c r="X33" s="1307">
        <f t="shared" si="18"/>
        <v>0</v>
      </c>
      <c r="Y33" s="1307">
        <f t="shared" si="21"/>
        <v>521.70000000000005</v>
      </c>
      <c r="Z33" s="1307">
        <f t="shared" si="22"/>
        <v>0</v>
      </c>
      <c r="AA33" s="909"/>
      <c r="AB33" s="872"/>
      <c r="AC33" s="292"/>
      <c r="AD33" s="292"/>
      <c r="AE33" s="319">
        <v>1</v>
      </c>
      <c r="AF33" s="311"/>
      <c r="AG33" s="297"/>
      <c r="AH33" s="1163">
        <f t="shared" si="1"/>
        <v>0</v>
      </c>
      <c r="AI33" s="953">
        <f t="shared" si="2"/>
        <v>0</v>
      </c>
      <c r="AJ33" s="1168">
        <f t="shared" si="3"/>
        <v>0</v>
      </c>
      <c r="AK33" s="1165">
        <f t="shared" si="5"/>
        <v>0</v>
      </c>
      <c r="AL33" s="1166">
        <f t="shared" si="6"/>
        <v>0</v>
      </c>
      <c r="AM33" s="1167">
        <f t="shared" si="7"/>
        <v>0</v>
      </c>
      <c r="AN33" s="299">
        <f t="shared" si="8"/>
        <v>0</v>
      </c>
      <c r="AO33" s="302">
        <f t="shared" si="9"/>
        <v>0</v>
      </c>
      <c r="AP33" s="1157">
        <f t="shared" si="10"/>
        <v>0</v>
      </c>
      <c r="AQ33" s="315">
        <f t="shared" si="11"/>
        <v>0</v>
      </c>
      <c r="AR33" s="303" t="e">
        <f>#REF!*AE33</f>
        <v>#REF!</v>
      </c>
      <c r="AS33" s="1159" t="e">
        <f>#REF!*AE33</f>
        <v>#REF!</v>
      </c>
      <c r="AT33" s="1161">
        <f t="shared" si="12"/>
        <v>0</v>
      </c>
      <c r="AU33" s="304">
        <f t="shared" si="13"/>
        <v>0</v>
      </c>
    </row>
    <row r="34" spans="1:71" s="130" customFormat="1" ht="18.75" customHeight="1" x14ac:dyDescent="0.2">
      <c r="A34" s="129"/>
      <c r="B34" s="721"/>
      <c r="C34" s="641">
        <v>29716.7</v>
      </c>
      <c r="D34" s="650">
        <v>29995.89</v>
      </c>
      <c r="E34" s="889" t="s">
        <v>128</v>
      </c>
      <c r="F34" s="895">
        <v>40</v>
      </c>
      <c r="G34" s="896"/>
      <c r="H34" s="896">
        <f>ROUND((V34)/$F34,0)+1</f>
        <v>15</v>
      </c>
      <c r="I34" s="896"/>
      <c r="J34" s="896"/>
      <c r="K34" s="896">
        <f t="shared" ref="K34" si="26">ROUND(G34+H34+I34+J34,0)</f>
        <v>15</v>
      </c>
      <c r="L34" s="896"/>
      <c r="M34" s="896"/>
      <c r="N34" s="896"/>
      <c r="O34" s="896"/>
      <c r="P34" s="896"/>
      <c r="Q34" s="896"/>
      <c r="R34" s="897"/>
      <c r="S34" s="897"/>
      <c r="T34" s="897"/>
      <c r="U34" s="897"/>
      <c r="V34" s="897">
        <f>ROUND(($D34-$C34)*2,2)</f>
        <v>558.38</v>
      </c>
      <c r="W34" s="897"/>
      <c r="X34" s="1307">
        <f t="shared" si="18"/>
        <v>0</v>
      </c>
      <c r="Y34" s="1307">
        <f t="shared" si="21"/>
        <v>0</v>
      </c>
      <c r="Z34" s="1307">
        <f t="shared" si="22"/>
        <v>558.38</v>
      </c>
      <c r="AA34" s="909"/>
      <c r="AB34" s="872"/>
      <c r="AC34" s="292"/>
      <c r="AD34" s="292"/>
      <c r="AE34" s="319">
        <v>1</v>
      </c>
      <c r="AF34" s="311"/>
      <c r="AG34" s="297"/>
      <c r="AH34" s="1163">
        <f t="shared" si="1"/>
        <v>0</v>
      </c>
      <c r="AI34" s="953">
        <f t="shared" si="2"/>
        <v>0</v>
      </c>
      <c r="AJ34" s="1168">
        <f t="shared" si="3"/>
        <v>0</v>
      </c>
      <c r="AK34" s="1165">
        <f t="shared" si="5"/>
        <v>0</v>
      </c>
      <c r="AL34" s="1166">
        <f t="shared" si="6"/>
        <v>0</v>
      </c>
      <c r="AM34" s="1167">
        <f t="shared" si="7"/>
        <v>0</v>
      </c>
      <c r="AN34" s="299">
        <f t="shared" si="8"/>
        <v>0</v>
      </c>
      <c r="AO34" s="302">
        <f t="shared" si="9"/>
        <v>0</v>
      </c>
      <c r="AP34" s="1157">
        <f t="shared" si="10"/>
        <v>0</v>
      </c>
      <c r="AQ34" s="315">
        <f t="shared" si="11"/>
        <v>0</v>
      </c>
      <c r="AR34" s="303" t="e">
        <f>#REF!*AE34</f>
        <v>#REF!</v>
      </c>
      <c r="AS34" s="1159" t="e">
        <f>#REF!*AE34</f>
        <v>#REF!</v>
      </c>
      <c r="AT34" s="1161">
        <f t="shared" si="12"/>
        <v>558.38</v>
      </c>
      <c r="AU34" s="304">
        <f t="shared" si="13"/>
        <v>558.38</v>
      </c>
    </row>
    <row r="35" spans="1:71" s="131" customFormat="1" ht="18.75" customHeight="1" x14ac:dyDescent="0.2">
      <c r="A35" s="129"/>
      <c r="B35" s="721"/>
      <c r="C35" s="650"/>
      <c r="D35" s="650"/>
      <c r="E35" s="889"/>
      <c r="F35" s="895"/>
      <c r="G35" s="896"/>
      <c r="H35" s="896"/>
      <c r="I35" s="896"/>
      <c r="J35" s="896"/>
      <c r="K35" s="917"/>
      <c r="L35" s="917"/>
      <c r="M35" s="917"/>
      <c r="N35" s="897"/>
      <c r="O35" s="917"/>
      <c r="P35" s="917"/>
      <c r="Q35" s="917"/>
      <c r="R35" s="897"/>
      <c r="S35" s="897"/>
      <c r="T35" s="897"/>
      <c r="U35" s="897"/>
      <c r="V35" s="896"/>
      <c r="W35" s="896"/>
      <c r="X35" s="1307">
        <f t="shared" si="18"/>
        <v>0</v>
      </c>
      <c r="Y35" s="1307">
        <f t="shared" si="21"/>
        <v>0</v>
      </c>
      <c r="Z35" s="1307">
        <f t="shared" si="22"/>
        <v>0</v>
      </c>
      <c r="AA35" s="909"/>
      <c r="AB35" s="872"/>
      <c r="AC35" s="292"/>
      <c r="AD35" s="292"/>
      <c r="AE35" s="319">
        <v>1</v>
      </c>
      <c r="AF35" s="311"/>
      <c r="AG35" s="297"/>
      <c r="AH35" s="1163">
        <f t="shared" si="1"/>
        <v>0</v>
      </c>
      <c r="AI35" s="953">
        <f t="shared" si="2"/>
        <v>0</v>
      </c>
      <c r="AJ35" s="1168">
        <f t="shared" si="3"/>
        <v>0</v>
      </c>
      <c r="AK35" s="1165">
        <f t="shared" si="5"/>
        <v>0</v>
      </c>
      <c r="AL35" s="1166">
        <f t="shared" si="6"/>
        <v>0</v>
      </c>
      <c r="AM35" s="1167">
        <f t="shared" si="7"/>
        <v>0</v>
      </c>
      <c r="AN35" s="299">
        <f t="shared" si="8"/>
        <v>0</v>
      </c>
      <c r="AO35" s="302">
        <f t="shared" si="9"/>
        <v>0</v>
      </c>
      <c r="AP35" s="1157">
        <f t="shared" si="10"/>
        <v>0</v>
      </c>
      <c r="AQ35" s="315">
        <f t="shared" si="11"/>
        <v>0</v>
      </c>
      <c r="AR35" s="303" t="e">
        <f>#REF!*AE35</f>
        <v>#REF!</v>
      </c>
      <c r="AS35" s="1159" t="e">
        <f>#REF!*AE35</f>
        <v>#REF!</v>
      </c>
      <c r="AT35" s="1161">
        <f t="shared" si="12"/>
        <v>0</v>
      </c>
      <c r="AU35" s="304">
        <f t="shared" si="13"/>
        <v>0</v>
      </c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</row>
    <row r="36" spans="1:71" s="130" customFormat="1" ht="18.75" customHeight="1" x14ac:dyDescent="0.2">
      <c r="A36" s="129"/>
      <c r="B36" s="721" t="s">
        <v>986</v>
      </c>
      <c r="C36" s="650">
        <v>31843.58</v>
      </c>
      <c r="D36" s="641">
        <v>32196.87</v>
      </c>
      <c r="E36" s="889" t="s">
        <v>128</v>
      </c>
      <c r="F36" s="895">
        <v>40</v>
      </c>
      <c r="G36" s="896"/>
      <c r="H36" s="896">
        <f>ROUND(($D36-$C36)/$F36,0)+1</f>
        <v>10</v>
      </c>
      <c r="I36" s="896"/>
      <c r="J36" s="896"/>
      <c r="K36" s="896">
        <f t="shared" ref="K36" si="27">ROUND(G36+H36+I36+J36,0)</f>
        <v>10</v>
      </c>
      <c r="L36" s="896"/>
      <c r="M36" s="896"/>
      <c r="N36" s="896"/>
      <c r="O36" s="896"/>
      <c r="P36" s="896"/>
      <c r="Q36" s="896"/>
      <c r="R36" s="897"/>
      <c r="S36" s="897"/>
      <c r="T36" s="897"/>
      <c r="U36" s="897"/>
      <c r="V36" s="897">
        <f>ROUND(($D36-$C36)*2,2)</f>
        <v>706.58</v>
      </c>
      <c r="W36" s="897"/>
      <c r="X36" s="1307">
        <f t="shared" si="18"/>
        <v>0</v>
      </c>
      <c r="Y36" s="1307">
        <f t="shared" si="21"/>
        <v>0</v>
      </c>
      <c r="Z36" s="1307">
        <f t="shared" si="22"/>
        <v>706.58</v>
      </c>
      <c r="AA36" s="909"/>
      <c r="AB36" s="872"/>
      <c r="AC36" s="292"/>
      <c r="AD36" s="292"/>
      <c r="AE36" s="319">
        <v>1</v>
      </c>
      <c r="AF36" s="311"/>
      <c r="AG36" s="297">
        <f>U36</f>
        <v>0</v>
      </c>
      <c r="AH36" s="1163">
        <f t="shared" si="1"/>
        <v>0</v>
      </c>
      <c r="AI36" s="953">
        <f t="shared" si="2"/>
        <v>0</v>
      </c>
      <c r="AJ36" s="1168">
        <f t="shared" si="3"/>
        <v>0</v>
      </c>
      <c r="AK36" s="1165">
        <f t="shared" si="5"/>
        <v>0</v>
      </c>
      <c r="AL36" s="1166">
        <f t="shared" si="6"/>
        <v>0</v>
      </c>
      <c r="AM36" s="1167">
        <f t="shared" si="7"/>
        <v>0</v>
      </c>
      <c r="AN36" s="299">
        <f t="shared" si="8"/>
        <v>0</v>
      </c>
      <c r="AO36" s="302">
        <f t="shared" si="9"/>
        <v>0</v>
      </c>
      <c r="AP36" s="1157">
        <f t="shared" si="10"/>
        <v>0</v>
      </c>
      <c r="AQ36" s="315">
        <f t="shared" si="11"/>
        <v>0</v>
      </c>
      <c r="AR36" s="303" t="e">
        <f>#REF!*AE36</f>
        <v>#REF!</v>
      </c>
      <c r="AS36" s="1159" t="e">
        <f>#REF!*AE36</f>
        <v>#REF!</v>
      </c>
      <c r="AT36" s="1161">
        <f t="shared" si="12"/>
        <v>706.58</v>
      </c>
      <c r="AU36" s="304">
        <f t="shared" si="13"/>
        <v>706.58</v>
      </c>
      <c r="AV36" s="292"/>
    </row>
    <row r="37" spans="1:71" s="130" customFormat="1" ht="18.75" customHeight="1" x14ac:dyDescent="0.2">
      <c r="A37" s="129"/>
      <c r="B37" s="721"/>
      <c r="C37" s="641">
        <v>32196.87</v>
      </c>
      <c r="D37" s="641">
        <v>33350</v>
      </c>
      <c r="E37" s="889" t="s">
        <v>128</v>
      </c>
      <c r="F37" s="895"/>
      <c r="G37" s="896"/>
      <c r="H37" s="896"/>
      <c r="I37" s="896"/>
      <c r="J37" s="896"/>
      <c r="K37" s="896"/>
      <c r="L37" s="896"/>
      <c r="M37" s="896"/>
      <c r="N37" s="896"/>
      <c r="O37" s="896"/>
      <c r="P37" s="896"/>
      <c r="Q37" s="896"/>
      <c r="R37" s="897"/>
      <c r="S37" s="897"/>
      <c r="T37" s="897"/>
      <c r="U37" s="897"/>
      <c r="V37" s="897"/>
      <c r="W37" s="897">
        <f>ROUND(($D37-$C37),2)</f>
        <v>1153.1300000000001</v>
      </c>
      <c r="X37" s="1307">
        <f t="shared" si="18"/>
        <v>0</v>
      </c>
      <c r="Y37" s="1307">
        <f t="shared" si="21"/>
        <v>1153.1300000000001</v>
      </c>
      <c r="Z37" s="1307">
        <f t="shared" si="22"/>
        <v>0</v>
      </c>
      <c r="AA37" s="909"/>
      <c r="AB37" s="872"/>
      <c r="AC37" s="292"/>
      <c r="AD37" s="292"/>
      <c r="AE37" s="319">
        <v>1</v>
      </c>
      <c r="AF37" s="311"/>
      <c r="AG37" s="297"/>
      <c r="AH37" s="1163">
        <f t="shared" si="1"/>
        <v>0</v>
      </c>
      <c r="AI37" s="953">
        <f t="shared" si="2"/>
        <v>0</v>
      </c>
      <c r="AJ37" s="1168">
        <f t="shared" si="3"/>
        <v>0</v>
      </c>
      <c r="AK37" s="1165">
        <f t="shared" si="5"/>
        <v>0</v>
      </c>
      <c r="AL37" s="1166">
        <f t="shared" si="6"/>
        <v>0</v>
      </c>
      <c r="AM37" s="1167">
        <f t="shared" si="7"/>
        <v>0</v>
      </c>
      <c r="AN37" s="299">
        <f t="shared" si="8"/>
        <v>0</v>
      </c>
      <c r="AO37" s="302">
        <f t="shared" si="9"/>
        <v>0</v>
      </c>
      <c r="AP37" s="1157">
        <f t="shared" si="10"/>
        <v>0</v>
      </c>
      <c r="AQ37" s="315">
        <f t="shared" si="11"/>
        <v>0</v>
      </c>
      <c r="AR37" s="303" t="e">
        <f>#REF!*AE37</f>
        <v>#REF!</v>
      </c>
      <c r="AS37" s="1159" t="e">
        <f>#REF!*AE37</f>
        <v>#REF!</v>
      </c>
      <c r="AT37" s="1161">
        <f t="shared" si="12"/>
        <v>0</v>
      </c>
      <c r="AU37" s="304">
        <f t="shared" si="13"/>
        <v>0</v>
      </c>
      <c r="AV37" s="292"/>
    </row>
    <row r="38" spans="1:71" s="130" customFormat="1" ht="18.75" customHeight="1" x14ac:dyDescent="0.2">
      <c r="A38" s="129"/>
      <c r="B38" s="721"/>
      <c r="C38" s="650"/>
      <c r="D38" s="650"/>
      <c r="E38" s="889"/>
      <c r="F38" s="895"/>
      <c r="G38" s="896"/>
      <c r="H38" s="896"/>
      <c r="I38" s="896"/>
      <c r="J38" s="896"/>
      <c r="K38" s="917"/>
      <c r="L38" s="917"/>
      <c r="M38" s="917"/>
      <c r="N38" s="896"/>
      <c r="O38" s="917"/>
      <c r="P38" s="917"/>
      <c r="Q38" s="917"/>
      <c r="R38" s="897"/>
      <c r="S38" s="897"/>
      <c r="T38" s="897"/>
      <c r="U38" s="897"/>
      <c r="V38" s="896"/>
      <c r="W38" s="896"/>
      <c r="X38" s="1307">
        <f t="shared" si="18"/>
        <v>0</v>
      </c>
      <c r="Y38" s="1307">
        <f t="shared" si="21"/>
        <v>0</v>
      </c>
      <c r="Z38" s="1307">
        <f t="shared" si="22"/>
        <v>0</v>
      </c>
      <c r="AA38" s="909"/>
      <c r="AB38" s="872"/>
      <c r="AC38" s="292"/>
      <c r="AD38" s="292"/>
      <c r="AE38" s="319">
        <v>1</v>
      </c>
      <c r="AF38" s="311"/>
      <c r="AG38" s="297"/>
      <c r="AH38" s="1163">
        <f t="shared" si="1"/>
        <v>0</v>
      </c>
      <c r="AI38" s="953">
        <f t="shared" si="2"/>
        <v>0</v>
      </c>
      <c r="AJ38" s="1168">
        <f t="shared" si="3"/>
        <v>0</v>
      </c>
      <c r="AK38" s="1165">
        <f t="shared" si="5"/>
        <v>0</v>
      </c>
      <c r="AL38" s="1166">
        <f t="shared" si="6"/>
        <v>0</v>
      </c>
      <c r="AM38" s="1167">
        <f t="shared" si="7"/>
        <v>0</v>
      </c>
      <c r="AN38" s="299">
        <f t="shared" si="8"/>
        <v>0</v>
      </c>
      <c r="AO38" s="302">
        <f t="shared" si="9"/>
        <v>0</v>
      </c>
      <c r="AP38" s="1157">
        <f t="shared" si="10"/>
        <v>0</v>
      </c>
      <c r="AQ38" s="315">
        <f t="shared" si="11"/>
        <v>0</v>
      </c>
      <c r="AR38" s="303" t="e">
        <f>#REF!*AE38</f>
        <v>#REF!</v>
      </c>
      <c r="AS38" s="1159" t="e">
        <f>#REF!*AE38</f>
        <v>#REF!</v>
      </c>
      <c r="AT38" s="1161">
        <f t="shared" si="12"/>
        <v>0</v>
      </c>
      <c r="AU38" s="304">
        <f t="shared" si="13"/>
        <v>0</v>
      </c>
      <c r="AV38" s="292"/>
    </row>
    <row r="39" spans="1:71" s="130" customFormat="1" ht="18.75" customHeight="1" x14ac:dyDescent="0.2">
      <c r="A39" s="129"/>
      <c r="B39" s="721" t="s">
        <v>833</v>
      </c>
      <c r="C39" s="641">
        <v>42694.58</v>
      </c>
      <c r="D39" s="641">
        <v>43202.22</v>
      </c>
      <c r="E39" s="889" t="s">
        <v>128</v>
      </c>
      <c r="F39" s="895"/>
      <c r="G39" s="896"/>
      <c r="H39" s="896"/>
      <c r="I39" s="896"/>
      <c r="J39" s="896"/>
      <c r="K39" s="896"/>
      <c r="L39" s="896"/>
      <c r="M39" s="896"/>
      <c r="N39" s="896"/>
      <c r="O39" s="896"/>
      <c r="P39" s="896"/>
      <c r="Q39" s="896"/>
      <c r="R39" s="897"/>
      <c r="S39" s="897"/>
      <c r="T39" s="897"/>
      <c r="U39" s="897"/>
      <c r="V39" s="897"/>
      <c r="W39" s="897">
        <f>ROUND(($D39-$C39),2)</f>
        <v>507.64</v>
      </c>
      <c r="X39" s="1307">
        <f t="shared" si="18"/>
        <v>0</v>
      </c>
      <c r="Y39" s="1307">
        <f t="shared" si="21"/>
        <v>507.64</v>
      </c>
      <c r="Z39" s="1307">
        <f t="shared" si="22"/>
        <v>0</v>
      </c>
      <c r="AA39" s="909"/>
      <c r="AB39" s="872"/>
      <c r="AC39" s="292"/>
      <c r="AD39" s="292"/>
      <c r="AE39" s="319">
        <v>1</v>
      </c>
      <c r="AF39" s="311"/>
      <c r="AG39" s="297"/>
      <c r="AH39" s="1163">
        <f t="shared" si="1"/>
        <v>0</v>
      </c>
      <c r="AI39" s="953">
        <f t="shared" si="2"/>
        <v>0</v>
      </c>
      <c r="AJ39" s="1168">
        <f t="shared" si="3"/>
        <v>0</v>
      </c>
      <c r="AK39" s="1165">
        <f t="shared" si="5"/>
        <v>0</v>
      </c>
      <c r="AL39" s="1166">
        <f t="shared" si="6"/>
        <v>0</v>
      </c>
      <c r="AM39" s="1167">
        <f t="shared" si="7"/>
        <v>0</v>
      </c>
      <c r="AN39" s="299">
        <f t="shared" si="8"/>
        <v>0</v>
      </c>
      <c r="AO39" s="302">
        <f t="shared" si="9"/>
        <v>0</v>
      </c>
      <c r="AP39" s="1157">
        <f t="shared" si="10"/>
        <v>0</v>
      </c>
      <c r="AQ39" s="315">
        <f t="shared" si="11"/>
        <v>0</v>
      </c>
      <c r="AR39" s="303" t="e">
        <f>#REF!*AE39</f>
        <v>#REF!</v>
      </c>
      <c r="AS39" s="1159" t="e">
        <f>#REF!*AE39</f>
        <v>#REF!</v>
      </c>
      <c r="AT39" s="1161">
        <f t="shared" si="12"/>
        <v>0</v>
      </c>
      <c r="AU39" s="304">
        <f t="shared" si="13"/>
        <v>0</v>
      </c>
      <c r="AV39" s="292"/>
    </row>
    <row r="40" spans="1:71" s="130" customFormat="1" ht="18.75" customHeight="1" x14ac:dyDescent="0.2">
      <c r="A40" s="129"/>
      <c r="B40" s="721"/>
      <c r="C40" s="641">
        <v>43202.22</v>
      </c>
      <c r="D40" s="650">
        <v>43510</v>
      </c>
      <c r="E40" s="889" t="s">
        <v>128</v>
      </c>
      <c r="F40" s="895">
        <v>40</v>
      </c>
      <c r="G40" s="896"/>
      <c r="H40" s="896">
        <f>ROUND((V40)/$F40,0)+1</f>
        <v>16</v>
      </c>
      <c r="I40" s="896"/>
      <c r="J40" s="896"/>
      <c r="K40" s="896">
        <f t="shared" ref="K40" si="28">ROUND(G40+H40+I40+J40,0)</f>
        <v>16</v>
      </c>
      <c r="L40" s="896"/>
      <c r="M40" s="896"/>
      <c r="N40" s="896"/>
      <c r="O40" s="896"/>
      <c r="P40" s="896"/>
      <c r="Q40" s="896"/>
      <c r="R40" s="897"/>
      <c r="S40" s="897"/>
      <c r="T40" s="897"/>
      <c r="U40" s="897"/>
      <c r="V40" s="897">
        <f>ROUND(($D40-$C40)*2,2)</f>
        <v>615.55999999999995</v>
      </c>
      <c r="W40" s="897"/>
      <c r="X40" s="1307">
        <f t="shared" si="18"/>
        <v>0</v>
      </c>
      <c r="Y40" s="1307">
        <f t="shared" si="21"/>
        <v>0</v>
      </c>
      <c r="Z40" s="1307">
        <f t="shared" si="22"/>
        <v>615.55999999999995</v>
      </c>
      <c r="AA40" s="909"/>
      <c r="AB40" s="872"/>
      <c r="AC40" s="292"/>
      <c r="AD40" s="292"/>
      <c r="AE40" s="319">
        <v>1</v>
      </c>
      <c r="AF40" s="311"/>
      <c r="AG40" s="297"/>
      <c r="AH40" s="1163">
        <f t="shared" si="1"/>
        <v>0</v>
      </c>
      <c r="AI40" s="953">
        <f t="shared" si="2"/>
        <v>0</v>
      </c>
      <c r="AJ40" s="1168">
        <f t="shared" si="3"/>
        <v>0</v>
      </c>
      <c r="AK40" s="1165">
        <f t="shared" si="5"/>
        <v>0</v>
      </c>
      <c r="AL40" s="1166">
        <f t="shared" si="6"/>
        <v>0</v>
      </c>
      <c r="AM40" s="1167">
        <f t="shared" si="7"/>
        <v>0</v>
      </c>
      <c r="AN40" s="299">
        <f t="shared" si="8"/>
        <v>0</v>
      </c>
      <c r="AO40" s="302">
        <f t="shared" si="9"/>
        <v>0</v>
      </c>
      <c r="AP40" s="1157">
        <f t="shared" si="10"/>
        <v>0</v>
      </c>
      <c r="AQ40" s="315">
        <f t="shared" si="11"/>
        <v>0</v>
      </c>
      <c r="AR40" s="303" t="e">
        <f>#REF!*AE40</f>
        <v>#REF!</v>
      </c>
      <c r="AS40" s="1159" t="e">
        <f>#REF!*AE40</f>
        <v>#REF!</v>
      </c>
      <c r="AT40" s="1161">
        <f t="shared" si="12"/>
        <v>615.55999999999995</v>
      </c>
      <c r="AU40" s="304">
        <f t="shared" si="13"/>
        <v>615.55999999999995</v>
      </c>
      <c r="AV40" s="292"/>
    </row>
    <row r="41" spans="1:71" s="131" customFormat="1" ht="18.75" customHeight="1" x14ac:dyDescent="0.2">
      <c r="A41" s="129"/>
      <c r="B41" s="721"/>
      <c r="C41" s="650"/>
      <c r="D41" s="650"/>
      <c r="E41" s="889"/>
      <c r="F41" s="895"/>
      <c r="G41" s="896"/>
      <c r="H41" s="896"/>
      <c r="I41" s="896"/>
      <c r="J41" s="896"/>
      <c r="K41" s="917"/>
      <c r="L41" s="917"/>
      <c r="M41" s="917"/>
      <c r="N41" s="897"/>
      <c r="O41" s="917"/>
      <c r="P41" s="917"/>
      <c r="Q41" s="917"/>
      <c r="R41" s="897"/>
      <c r="S41" s="897"/>
      <c r="T41" s="897"/>
      <c r="U41" s="897"/>
      <c r="V41" s="896"/>
      <c r="W41" s="896"/>
      <c r="X41" s="1307">
        <f t="shared" si="18"/>
        <v>0</v>
      </c>
      <c r="Y41" s="1307">
        <f t="shared" si="21"/>
        <v>0</v>
      </c>
      <c r="Z41" s="1307">
        <f t="shared" si="22"/>
        <v>0</v>
      </c>
      <c r="AA41" s="909"/>
      <c r="AB41" s="872"/>
      <c r="AC41" s="292"/>
      <c r="AD41" s="292"/>
      <c r="AE41" s="319">
        <v>1</v>
      </c>
      <c r="AF41" s="311"/>
      <c r="AG41" s="297"/>
      <c r="AH41" s="1163">
        <f t="shared" si="1"/>
        <v>0</v>
      </c>
      <c r="AI41" s="953">
        <f t="shared" si="2"/>
        <v>0</v>
      </c>
      <c r="AJ41" s="1168">
        <f t="shared" si="3"/>
        <v>0</v>
      </c>
      <c r="AK41" s="1165">
        <f t="shared" si="5"/>
        <v>0</v>
      </c>
      <c r="AL41" s="1166">
        <f t="shared" si="6"/>
        <v>0</v>
      </c>
      <c r="AM41" s="1167">
        <f t="shared" si="7"/>
        <v>0</v>
      </c>
      <c r="AN41" s="299">
        <f t="shared" si="8"/>
        <v>0</v>
      </c>
      <c r="AO41" s="302">
        <f t="shared" si="9"/>
        <v>0</v>
      </c>
      <c r="AP41" s="1157">
        <f t="shared" si="10"/>
        <v>0</v>
      </c>
      <c r="AQ41" s="315">
        <f t="shared" si="11"/>
        <v>0</v>
      </c>
      <c r="AR41" s="303" t="e">
        <f>#REF!*AE41</f>
        <v>#REF!</v>
      </c>
      <c r="AS41" s="1159" t="e">
        <f>#REF!*AE41</f>
        <v>#REF!</v>
      </c>
      <c r="AT41" s="1161">
        <f t="shared" si="12"/>
        <v>0</v>
      </c>
      <c r="AU41" s="304">
        <f t="shared" si="13"/>
        <v>0</v>
      </c>
      <c r="AV41" s="292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</row>
    <row r="42" spans="1:71" s="130" customFormat="1" ht="18.75" customHeight="1" x14ac:dyDescent="0.2">
      <c r="A42" s="129"/>
      <c r="B42" s="721" t="s">
        <v>986</v>
      </c>
      <c r="C42" s="650">
        <v>44508</v>
      </c>
      <c r="D42" s="641">
        <v>44920.55</v>
      </c>
      <c r="E42" s="889" t="s">
        <v>128</v>
      </c>
      <c r="F42" s="895">
        <v>40</v>
      </c>
      <c r="G42" s="896"/>
      <c r="H42" s="896">
        <f>ROUND(($D42-$C42)/$F42,0)+1</f>
        <v>11</v>
      </c>
      <c r="I42" s="896"/>
      <c r="J42" s="896"/>
      <c r="K42" s="896">
        <f t="shared" ref="K42" si="29">ROUND(G42+H42+I42+J42,0)</f>
        <v>11</v>
      </c>
      <c r="L42" s="896"/>
      <c r="M42" s="896"/>
      <c r="N42" s="896"/>
      <c r="O42" s="896"/>
      <c r="P42" s="896"/>
      <c r="Q42" s="896"/>
      <c r="R42" s="897"/>
      <c r="S42" s="897"/>
      <c r="T42" s="897"/>
      <c r="U42" s="897"/>
      <c r="V42" s="897">
        <f>ROUND(($D42-$C42)*2,2)</f>
        <v>825.1</v>
      </c>
      <c r="W42" s="897"/>
      <c r="X42" s="1307">
        <f t="shared" si="18"/>
        <v>0</v>
      </c>
      <c r="Y42" s="1307">
        <f t="shared" si="21"/>
        <v>0</v>
      </c>
      <c r="Z42" s="1307">
        <f t="shared" si="22"/>
        <v>825.1</v>
      </c>
      <c r="AA42" s="909"/>
      <c r="AB42" s="872"/>
      <c r="AC42" s="292"/>
      <c r="AD42" s="292"/>
      <c r="AE42" s="319">
        <v>1</v>
      </c>
      <c r="AF42" s="311"/>
      <c r="AG42" s="297"/>
      <c r="AH42" s="1163">
        <f t="shared" si="1"/>
        <v>0</v>
      </c>
      <c r="AI42" s="953">
        <f t="shared" si="2"/>
        <v>0</v>
      </c>
      <c r="AJ42" s="1168">
        <f t="shared" si="3"/>
        <v>0</v>
      </c>
      <c r="AK42" s="1165">
        <f t="shared" si="5"/>
        <v>0</v>
      </c>
      <c r="AL42" s="1166">
        <f t="shared" si="6"/>
        <v>0</v>
      </c>
      <c r="AM42" s="1167">
        <f t="shared" si="7"/>
        <v>0</v>
      </c>
      <c r="AN42" s="299">
        <f t="shared" si="8"/>
        <v>0</v>
      </c>
      <c r="AO42" s="302">
        <f t="shared" si="9"/>
        <v>0</v>
      </c>
      <c r="AP42" s="1157">
        <f t="shared" si="10"/>
        <v>0</v>
      </c>
      <c r="AQ42" s="315">
        <f t="shared" si="11"/>
        <v>0</v>
      </c>
      <c r="AR42" s="303" t="e">
        <f>#REF!*AE42</f>
        <v>#REF!</v>
      </c>
      <c r="AS42" s="1159" t="e">
        <f>#REF!*AE42</f>
        <v>#REF!</v>
      </c>
      <c r="AT42" s="1161">
        <f t="shared" si="12"/>
        <v>825.1</v>
      </c>
      <c r="AU42" s="304">
        <f t="shared" si="13"/>
        <v>825.1</v>
      </c>
      <c r="AV42" s="292"/>
    </row>
    <row r="43" spans="1:71" s="130" customFormat="1" ht="18.75" customHeight="1" x14ac:dyDescent="0.2">
      <c r="A43" s="129"/>
      <c r="B43" s="721"/>
      <c r="C43" s="641">
        <v>44920.55</v>
      </c>
      <c r="D43" s="641">
        <v>45316.62</v>
      </c>
      <c r="E43" s="889" t="s">
        <v>128</v>
      </c>
      <c r="F43" s="895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7"/>
      <c r="S43" s="897"/>
      <c r="T43" s="897"/>
      <c r="U43" s="897"/>
      <c r="V43" s="897"/>
      <c r="W43" s="897">
        <f>ROUND(($D43-$C43),2)</f>
        <v>396.07</v>
      </c>
      <c r="X43" s="1307">
        <f t="shared" si="18"/>
        <v>0</v>
      </c>
      <c r="Y43" s="1307">
        <f t="shared" si="21"/>
        <v>396.07</v>
      </c>
      <c r="Z43" s="1307">
        <f t="shared" si="22"/>
        <v>0</v>
      </c>
      <c r="AA43" s="909"/>
      <c r="AB43" s="872"/>
      <c r="AC43" s="292"/>
      <c r="AD43" s="292"/>
      <c r="AE43" s="319">
        <v>1</v>
      </c>
      <c r="AF43" s="311"/>
      <c r="AG43" s="297"/>
      <c r="AH43" s="1163">
        <f t="shared" si="1"/>
        <v>0</v>
      </c>
      <c r="AI43" s="953">
        <f t="shared" si="2"/>
        <v>0</v>
      </c>
      <c r="AJ43" s="1168">
        <f t="shared" si="3"/>
        <v>0</v>
      </c>
      <c r="AK43" s="1165">
        <f t="shared" si="5"/>
        <v>0</v>
      </c>
      <c r="AL43" s="1166">
        <f t="shared" si="6"/>
        <v>0</v>
      </c>
      <c r="AM43" s="1167">
        <f t="shared" si="7"/>
        <v>0</v>
      </c>
      <c r="AN43" s="299">
        <f t="shared" si="8"/>
        <v>0</v>
      </c>
      <c r="AO43" s="302">
        <f t="shared" si="9"/>
        <v>0</v>
      </c>
      <c r="AP43" s="1157">
        <f t="shared" si="10"/>
        <v>0</v>
      </c>
      <c r="AQ43" s="315">
        <f t="shared" si="11"/>
        <v>0</v>
      </c>
      <c r="AR43" s="303" t="e">
        <f>#REF!*AE43</f>
        <v>#REF!</v>
      </c>
      <c r="AS43" s="1159" t="e">
        <f>#REF!*AE43</f>
        <v>#REF!</v>
      </c>
      <c r="AT43" s="1161">
        <f t="shared" si="12"/>
        <v>0</v>
      </c>
      <c r="AU43" s="304">
        <f t="shared" si="13"/>
        <v>0</v>
      </c>
      <c r="AV43" s="292"/>
    </row>
    <row r="44" spans="1:71" s="130" customFormat="1" ht="18.75" customHeight="1" x14ac:dyDescent="0.2">
      <c r="A44" s="129"/>
      <c r="B44" s="721"/>
      <c r="C44" s="650"/>
      <c r="D44" s="650"/>
      <c r="E44" s="889"/>
      <c r="F44" s="895"/>
      <c r="G44" s="896"/>
      <c r="H44" s="896"/>
      <c r="I44" s="896"/>
      <c r="J44" s="896"/>
      <c r="K44" s="917"/>
      <c r="L44" s="917"/>
      <c r="M44" s="917"/>
      <c r="N44" s="896"/>
      <c r="O44" s="917"/>
      <c r="P44" s="917"/>
      <c r="Q44" s="917"/>
      <c r="R44" s="897"/>
      <c r="S44" s="897"/>
      <c r="T44" s="897"/>
      <c r="U44" s="897"/>
      <c r="V44" s="896"/>
      <c r="W44" s="896"/>
      <c r="X44" s="1307">
        <f t="shared" si="18"/>
        <v>0</v>
      </c>
      <c r="Y44" s="1307">
        <f t="shared" si="21"/>
        <v>0</v>
      </c>
      <c r="Z44" s="1307">
        <f t="shared" si="22"/>
        <v>0</v>
      </c>
      <c r="AA44" s="909"/>
      <c r="AB44" s="872"/>
      <c r="AC44" s="292"/>
      <c r="AD44" s="292"/>
      <c r="AE44" s="319">
        <v>1</v>
      </c>
      <c r="AF44" s="311"/>
      <c r="AG44" s="297"/>
      <c r="AH44" s="1163">
        <f t="shared" si="1"/>
        <v>0</v>
      </c>
      <c r="AI44" s="953">
        <f t="shared" si="2"/>
        <v>0</v>
      </c>
      <c r="AJ44" s="1168">
        <f t="shared" si="3"/>
        <v>0</v>
      </c>
      <c r="AK44" s="1165">
        <f t="shared" si="5"/>
        <v>0</v>
      </c>
      <c r="AL44" s="1166">
        <f t="shared" si="6"/>
        <v>0</v>
      </c>
      <c r="AM44" s="1167">
        <f t="shared" si="7"/>
        <v>0</v>
      </c>
      <c r="AN44" s="299">
        <f t="shared" si="8"/>
        <v>0</v>
      </c>
      <c r="AO44" s="302">
        <f t="shared" si="9"/>
        <v>0</v>
      </c>
      <c r="AP44" s="1157">
        <f t="shared" si="10"/>
        <v>0</v>
      </c>
      <c r="AQ44" s="315">
        <f t="shared" si="11"/>
        <v>0</v>
      </c>
      <c r="AR44" s="303" t="e">
        <f>#REF!*AE44</f>
        <v>#REF!</v>
      </c>
      <c r="AS44" s="1159" t="e">
        <f>#REF!*AE44</f>
        <v>#REF!</v>
      </c>
      <c r="AT44" s="1161">
        <f t="shared" si="12"/>
        <v>0</v>
      </c>
      <c r="AU44" s="304">
        <f t="shared" si="13"/>
        <v>0</v>
      </c>
      <c r="AV44" s="292"/>
    </row>
    <row r="45" spans="1:71" s="130" customFormat="1" ht="18.75" customHeight="1" thickBot="1" x14ac:dyDescent="0.25">
      <c r="A45" s="129"/>
      <c r="B45" s="721"/>
      <c r="C45" s="650"/>
      <c r="D45" s="650"/>
      <c r="E45" s="889"/>
      <c r="F45" s="895"/>
      <c r="G45" s="896"/>
      <c r="H45" s="896"/>
      <c r="I45" s="896"/>
      <c r="J45" s="896"/>
      <c r="K45" s="917"/>
      <c r="L45" s="917"/>
      <c r="M45" s="917"/>
      <c r="N45" s="896"/>
      <c r="O45" s="917"/>
      <c r="P45" s="917"/>
      <c r="Q45" s="917"/>
      <c r="R45" s="897"/>
      <c r="S45" s="897"/>
      <c r="T45" s="897"/>
      <c r="U45" s="897"/>
      <c r="V45" s="896"/>
      <c r="W45" s="896"/>
      <c r="X45" s="1307">
        <f t="shared" si="18"/>
        <v>0</v>
      </c>
      <c r="Y45" s="1307">
        <f t="shared" si="21"/>
        <v>0</v>
      </c>
      <c r="Z45" s="1307">
        <f t="shared" si="22"/>
        <v>0</v>
      </c>
      <c r="AA45" s="909"/>
      <c r="AB45" s="946"/>
      <c r="AC45" s="292"/>
      <c r="AD45" s="292"/>
      <c r="AE45" s="319">
        <v>1</v>
      </c>
      <c r="AF45" s="311"/>
      <c r="AG45" s="297"/>
      <c r="AH45" s="1163">
        <f t="shared" si="1"/>
        <v>0</v>
      </c>
      <c r="AI45" s="953">
        <f t="shared" si="2"/>
        <v>0</v>
      </c>
      <c r="AJ45" s="1168">
        <f t="shared" si="3"/>
        <v>0</v>
      </c>
      <c r="AK45" s="1165">
        <f t="shared" si="5"/>
        <v>0</v>
      </c>
      <c r="AL45" s="1166">
        <f t="shared" si="6"/>
        <v>0</v>
      </c>
      <c r="AM45" s="1167">
        <f t="shared" si="7"/>
        <v>0</v>
      </c>
      <c r="AN45" s="299">
        <f t="shared" si="8"/>
        <v>0</v>
      </c>
      <c r="AO45" s="302">
        <f t="shared" si="9"/>
        <v>0</v>
      </c>
      <c r="AP45" s="1157">
        <f t="shared" si="10"/>
        <v>0</v>
      </c>
      <c r="AQ45" s="315">
        <f t="shared" si="11"/>
        <v>0</v>
      </c>
      <c r="AR45" s="303" t="e">
        <f>#REF!*AE45</f>
        <v>#REF!</v>
      </c>
      <c r="AS45" s="1159" t="e">
        <f>#REF!*AE45</f>
        <v>#REF!</v>
      </c>
      <c r="AT45" s="1161">
        <f t="shared" si="12"/>
        <v>0</v>
      </c>
      <c r="AU45" s="304">
        <f t="shared" si="13"/>
        <v>0</v>
      </c>
      <c r="AV45" s="292"/>
    </row>
    <row r="46" spans="1:71" s="131" customFormat="1" ht="18.75" customHeight="1" thickBot="1" x14ac:dyDescent="0.25">
      <c r="A46" s="129"/>
      <c r="B46" s="1741"/>
      <c r="C46" s="1742"/>
      <c r="D46" s="1742"/>
      <c r="E46" s="1743"/>
      <c r="F46" s="922"/>
      <c r="G46" s="923">
        <f>SUM(G8:G45)</f>
        <v>309</v>
      </c>
      <c r="H46" s="923">
        <f>SUM(H8:H45)</f>
        <v>104</v>
      </c>
      <c r="I46" s="923">
        <f>SUM(I8:I45)</f>
        <v>0</v>
      </c>
      <c r="J46" s="923">
        <f>SUM(J8:J45)</f>
        <v>0</v>
      </c>
      <c r="K46" s="923">
        <f>SUM(K8:K45)</f>
        <v>413</v>
      </c>
      <c r="L46" s="923"/>
      <c r="M46" s="923"/>
      <c r="N46" s="923">
        <f t="shared" ref="N46:Z46" si="30">SUM(N8:N45)</f>
        <v>0</v>
      </c>
      <c r="O46" s="923">
        <f t="shared" si="30"/>
        <v>0</v>
      </c>
      <c r="P46" s="923">
        <f t="shared" si="30"/>
        <v>0</v>
      </c>
      <c r="Q46" s="923">
        <f t="shared" si="30"/>
        <v>0</v>
      </c>
      <c r="R46" s="924">
        <f t="shared" si="30"/>
        <v>6.99</v>
      </c>
      <c r="S46" s="924">
        <f t="shared" si="30"/>
        <v>6.66</v>
      </c>
      <c r="T46" s="924">
        <f t="shared" si="30"/>
        <v>6.99</v>
      </c>
      <c r="U46" s="924">
        <f t="shared" si="30"/>
        <v>0</v>
      </c>
      <c r="V46" s="924">
        <f t="shared" si="30"/>
        <v>5981.880000000001</v>
      </c>
      <c r="W46" s="924">
        <f t="shared" si="30"/>
        <v>7218.15</v>
      </c>
      <c r="X46" s="924">
        <f t="shared" si="30"/>
        <v>20.640000000000004</v>
      </c>
      <c r="Y46" s="924">
        <f t="shared" si="30"/>
        <v>7218.15</v>
      </c>
      <c r="Z46" s="924">
        <f t="shared" si="30"/>
        <v>5981.880000000001</v>
      </c>
      <c r="AA46" s="924">
        <f>SUM(AA3:AA45)</f>
        <v>0</v>
      </c>
      <c r="AB46" s="868"/>
      <c r="AC46" s="402" t="s">
        <v>276</v>
      </c>
      <c r="AD46" s="144" t="s">
        <v>277</v>
      </c>
      <c r="AE46" s="295" t="s">
        <v>652</v>
      </c>
      <c r="AF46" s="306"/>
      <c r="AG46" s="307"/>
      <c r="AH46" s="308">
        <f t="shared" ref="AH46:AU46" si="31">SUM(AH7:AH45)</f>
        <v>6.99</v>
      </c>
      <c r="AI46" s="308">
        <f t="shared" si="31"/>
        <v>6.99</v>
      </c>
      <c r="AJ46" s="308">
        <f t="shared" si="31"/>
        <v>6.99</v>
      </c>
      <c r="AK46" s="308">
        <f t="shared" si="31"/>
        <v>6.99</v>
      </c>
      <c r="AL46" s="308">
        <f t="shared" si="31"/>
        <v>6.66</v>
      </c>
      <c r="AM46" s="308">
        <f t="shared" si="31"/>
        <v>6.66</v>
      </c>
      <c r="AN46" s="308">
        <f t="shared" si="31"/>
        <v>0</v>
      </c>
      <c r="AO46" s="308">
        <f t="shared" si="31"/>
        <v>0</v>
      </c>
      <c r="AP46" s="308">
        <f t="shared" si="31"/>
        <v>0</v>
      </c>
      <c r="AQ46" s="308">
        <f t="shared" si="31"/>
        <v>0</v>
      </c>
      <c r="AR46" s="308" t="e">
        <f t="shared" si="31"/>
        <v>#REF!</v>
      </c>
      <c r="AS46" s="308" t="e">
        <f t="shared" si="31"/>
        <v>#REF!</v>
      </c>
      <c r="AT46" s="308">
        <f t="shared" si="31"/>
        <v>5981.880000000001</v>
      </c>
      <c r="AU46" s="308">
        <f t="shared" si="31"/>
        <v>5981.880000000001</v>
      </c>
      <c r="AV46" s="402" t="s">
        <v>276</v>
      </c>
      <c r="AW46" s="144" t="s">
        <v>277</v>
      </c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</row>
    <row r="47" spans="1:71" s="135" customFormat="1" ht="39.950000000000003" customHeight="1" thickBot="1" x14ac:dyDescent="0.3">
      <c r="A47" s="413"/>
      <c r="B47" s="1621" t="s">
        <v>1037</v>
      </c>
      <c r="C47" s="1734"/>
      <c r="D47" s="1734"/>
      <c r="E47" s="1622"/>
      <c r="F47" s="921"/>
      <c r="G47" s="1735">
        <f>SUM(G46:J46)</f>
        <v>413</v>
      </c>
      <c r="H47" s="1736"/>
      <c r="I47" s="1736"/>
      <c r="J47" s="1737"/>
      <c r="K47" s="906">
        <f t="shared" ref="K47:Q47" si="32">K46</f>
        <v>413</v>
      </c>
      <c r="L47" s="906"/>
      <c r="M47" s="906"/>
      <c r="N47" s="906">
        <f t="shared" si="32"/>
        <v>0</v>
      </c>
      <c r="O47" s="906">
        <f t="shared" si="32"/>
        <v>0</v>
      </c>
      <c r="P47" s="906">
        <f t="shared" si="32"/>
        <v>0</v>
      </c>
      <c r="Q47" s="906">
        <f t="shared" si="32"/>
        <v>0</v>
      </c>
      <c r="R47" s="1596">
        <f>R46+S46</f>
        <v>13.65</v>
      </c>
      <c r="S47" s="1597"/>
      <c r="T47" s="908">
        <f>T46</f>
        <v>6.99</v>
      </c>
      <c r="U47" s="908">
        <f>U46</f>
        <v>0</v>
      </c>
      <c r="V47" s="906">
        <f t="shared" ref="V47" si="33">ROUND(V46,0)</f>
        <v>5982</v>
      </c>
      <c r="W47" s="906">
        <f>ROUND(W46,0)</f>
        <v>7218</v>
      </c>
      <c r="X47" s="908">
        <f>X46</f>
        <v>20.640000000000004</v>
      </c>
      <c r="Y47" s="906">
        <f>ROUND(Y46,0)</f>
        <v>7218</v>
      </c>
      <c r="Z47" s="906">
        <f>ROUND(Z46,0)</f>
        <v>5982</v>
      </c>
      <c r="AA47" s="914" t="s">
        <v>652</v>
      </c>
      <c r="AB47" s="915"/>
      <c r="AC47" s="877" t="s">
        <v>140</v>
      </c>
      <c r="AD47" s="446">
        <v>44663</v>
      </c>
      <c r="AE47" s="296"/>
      <c r="AF47" s="329"/>
      <c r="AG47" s="334"/>
      <c r="AH47" s="335">
        <f>ROUND(AH46,2)</f>
        <v>6.99</v>
      </c>
      <c r="AI47" s="335">
        <f t="shared" ref="AI47" si="34">ROUND(AI46,2)</f>
        <v>6.99</v>
      </c>
      <c r="AJ47" s="335">
        <f t="shared" ref="AJ47" si="35">ROUND(AJ46,2)</f>
        <v>6.99</v>
      </c>
      <c r="AK47" s="335">
        <f t="shared" ref="AK47" si="36">ROUND(AK46,2)</f>
        <v>6.99</v>
      </c>
      <c r="AL47" s="335">
        <f t="shared" ref="AL47" si="37">ROUND(AL46,2)</f>
        <v>6.66</v>
      </c>
      <c r="AM47" s="335">
        <f t="shared" ref="AM47" si="38">ROUND(AM46,2)</f>
        <v>6.66</v>
      </c>
      <c r="AN47" s="335">
        <f t="shared" ref="AN47" si="39">ROUND(AN46,2)</f>
        <v>0</v>
      </c>
      <c r="AO47" s="335">
        <f t="shared" ref="AO47" si="40">ROUND(AO46,2)</f>
        <v>0</v>
      </c>
      <c r="AP47" s="1173">
        <f t="shared" ref="AP47" si="41">ROUND(AP46,0)</f>
        <v>0</v>
      </c>
      <c r="AQ47" s="1173">
        <f t="shared" ref="AQ47" si="42">ROUND(AQ46,0)</f>
        <v>0</v>
      </c>
      <c r="AR47" s="1173" t="e">
        <f t="shared" ref="AR47" si="43">ROUND(AR46,0)</f>
        <v>#REF!</v>
      </c>
      <c r="AS47" s="1173" t="e">
        <f t="shared" ref="AS47" si="44">ROUND(AS46,0)</f>
        <v>#REF!</v>
      </c>
      <c r="AT47" s="1173">
        <f t="shared" ref="AT47" si="45">ROUND(AT46,0)</f>
        <v>5982</v>
      </c>
      <c r="AU47" s="1173">
        <f t="shared" ref="AU47" si="46">ROUND(AU46,0)</f>
        <v>5982</v>
      </c>
      <c r="AV47" s="877" t="s">
        <v>140</v>
      </c>
      <c r="AW47" s="446">
        <v>44670</v>
      </c>
    </row>
  </sheetData>
  <mergeCells count="56">
    <mergeCell ref="L2:M2"/>
    <mergeCell ref="B1:AB1"/>
    <mergeCell ref="R47:S47"/>
    <mergeCell ref="B2:B6"/>
    <mergeCell ref="C2:D5"/>
    <mergeCell ref="E2:E6"/>
    <mergeCell ref="F2:K2"/>
    <mergeCell ref="AA2:AA6"/>
    <mergeCell ref="F3:J3"/>
    <mergeCell ref="K3:K5"/>
    <mergeCell ref="N3:N5"/>
    <mergeCell ref="O3:O5"/>
    <mergeCell ref="R2:W2"/>
    <mergeCell ref="N2:Q2"/>
    <mergeCell ref="P3:P5"/>
    <mergeCell ref="X2:Z2"/>
    <mergeCell ref="V3:V5"/>
    <mergeCell ref="W3:W5"/>
    <mergeCell ref="F4:F5"/>
    <mergeCell ref="G4:G5"/>
    <mergeCell ref="H4:H5"/>
    <mergeCell ref="I4:I5"/>
    <mergeCell ref="J4:J5"/>
    <mergeCell ref="Q3:Q5"/>
    <mergeCell ref="R3:R5"/>
    <mergeCell ref="T3:T5"/>
    <mergeCell ref="U3:U5"/>
    <mergeCell ref="S3:S5"/>
    <mergeCell ref="L3:L5"/>
    <mergeCell ref="M3:M5"/>
    <mergeCell ref="B47:E47"/>
    <mergeCell ref="G47:J47"/>
    <mergeCell ref="AN4:AN6"/>
    <mergeCell ref="AO4:AO6"/>
    <mergeCell ref="B46:E46"/>
    <mergeCell ref="AH4:AH6"/>
    <mergeCell ref="AI4:AI6"/>
    <mergeCell ref="AL4:AL6"/>
    <mergeCell ref="AM4:AM6"/>
    <mergeCell ref="AJ4:AJ6"/>
    <mergeCell ref="AK4:AK6"/>
    <mergeCell ref="AE4:AE6"/>
    <mergeCell ref="AF4:AF6"/>
    <mergeCell ref="AG4:AG6"/>
    <mergeCell ref="B7:AB7"/>
    <mergeCell ref="X3:X5"/>
    <mergeCell ref="AR4:AR6"/>
    <mergeCell ref="AS4:AS6"/>
    <mergeCell ref="AT4:AT6"/>
    <mergeCell ref="AU4:AU6"/>
    <mergeCell ref="AC2:AC6"/>
    <mergeCell ref="Y3:Y5"/>
    <mergeCell ref="Z3:Z5"/>
    <mergeCell ref="AP4:AP6"/>
    <mergeCell ref="AQ4:AQ6"/>
    <mergeCell ref="AB2:AB6"/>
  </mergeCells>
  <conditionalFormatting sqref="AC47:AD47">
    <cfRule type="containsBlanks" dxfId="36" priority="4">
      <formula>LEN(TRIM(AC47))=0</formula>
    </cfRule>
  </conditionalFormatting>
  <conditionalFormatting sqref="AV47:AW47">
    <cfRule type="containsBlanks" dxfId="35" priority="1">
      <formula>LEN(TRIM(AV47))=0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40159-B13A-45D1-BD25-B8EC63BD7BCC}">
  <sheetPr>
    <tabColor rgb="FF002060"/>
    <pageSetUpPr fitToPage="1"/>
  </sheetPr>
  <dimension ref="A1:BS47"/>
  <sheetViews>
    <sheetView showGridLines="0" showZeros="0" topLeftCell="A3" zoomScale="60" zoomScaleNormal="60" workbookViewId="0">
      <selection activeCell="L2" sqref="L2:M6"/>
    </sheetView>
  </sheetViews>
  <sheetFormatPr defaultColWidth="20.83203125" defaultRowHeight="12.75" x14ac:dyDescent="0.2"/>
  <cols>
    <col min="1" max="1" width="11.33203125" style="124" customWidth="1"/>
    <col min="2" max="2" width="50.83203125" style="124" customWidth="1"/>
    <col min="3" max="5" width="20.83203125" style="124" customWidth="1"/>
    <col min="6" max="10" width="11.83203125" style="124" customWidth="1"/>
    <col min="11" max="26" width="15.83203125" style="124" customWidth="1"/>
    <col min="27" max="27" width="20.83203125" style="124" customWidth="1"/>
    <col min="28" max="28" width="50.83203125" style="124" customWidth="1"/>
    <col min="29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9" width="10.83203125" style="293" customWidth="1"/>
    <col min="40" max="41" width="10.83203125" style="294" customWidth="1"/>
    <col min="42" max="16384" width="20.83203125" style="124"/>
  </cols>
  <sheetData>
    <row r="1" spans="1:71" ht="24.95" customHeight="1" thickTop="1" thickBot="1" x14ac:dyDescent="0.25">
      <c r="A1" s="122"/>
      <c r="B1" s="1623" t="s">
        <v>868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71" ht="20.100000000000001" customHeight="1" thickBot="1" x14ac:dyDescent="0.25">
      <c r="A2" s="125"/>
      <c r="B2" s="1710" t="s">
        <v>355</v>
      </c>
      <c r="C2" s="1713" t="s">
        <v>535</v>
      </c>
      <c r="D2" s="1744"/>
      <c r="E2" s="1747" t="s">
        <v>802</v>
      </c>
      <c r="F2" s="1627">
        <v>621</v>
      </c>
      <c r="G2" s="1627"/>
      <c r="H2" s="1627"/>
      <c r="I2" s="1627"/>
      <c r="J2" s="1627"/>
      <c r="K2" s="1628"/>
      <c r="L2" s="1626">
        <v>642</v>
      </c>
      <c r="M2" s="1628"/>
      <c r="N2" s="1626">
        <v>646</v>
      </c>
      <c r="O2" s="1627"/>
      <c r="P2" s="1627"/>
      <c r="Q2" s="1627"/>
      <c r="R2" s="1626">
        <v>807</v>
      </c>
      <c r="S2" s="1627"/>
      <c r="T2" s="1627"/>
      <c r="U2" s="1627"/>
      <c r="V2" s="1627"/>
      <c r="W2" s="1628"/>
      <c r="X2" s="1626">
        <v>850</v>
      </c>
      <c r="Y2" s="1627"/>
      <c r="Z2" s="1628"/>
      <c r="AA2" s="1722" t="s">
        <v>134</v>
      </c>
      <c r="AB2" s="1629" t="s">
        <v>838</v>
      </c>
      <c r="AC2" s="1750"/>
      <c r="AD2" s="291"/>
      <c r="AE2" s="126"/>
      <c r="AH2" s="298"/>
      <c r="AI2" s="298"/>
      <c r="AJ2" s="298"/>
      <c r="AK2" s="298"/>
      <c r="AL2" s="298"/>
      <c r="AM2" s="298"/>
    </row>
    <row r="3" spans="1:71" ht="99.95" customHeight="1" thickBot="1" x14ac:dyDescent="0.25">
      <c r="A3" s="125"/>
      <c r="B3" s="1711"/>
      <c r="C3" s="1715"/>
      <c r="D3" s="1745"/>
      <c r="E3" s="1748"/>
      <c r="F3" s="1725" t="s">
        <v>64</v>
      </c>
      <c r="G3" s="1725"/>
      <c r="H3" s="1725"/>
      <c r="I3" s="1725"/>
      <c r="J3" s="1726"/>
      <c r="K3" s="1593" t="s">
        <v>145</v>
      </c>
      <c r="L3" s="1593" t="s">
        <v>1063</v>
      </c>
      <c r="M3" s="1593" t="s">
        <v>1064</v>
      </c>
      <c r="N3" s="1593" t="s">
        <v>803</v>
      </c>
      <c r="O3" s="1593" t="s">
        <v>1044</v>
      </c>
      <c r="P3" s="1593" t="s">
        <v>804</v>
      </c>
      <c r="Q3" s="1593" t="s">
        <v>828</v>
      </c>
      <c r="R3" s="1593" t="s">
        <v>866</v>
      </c>
      <c r="S3" s="1593" t="s">
        <v>865</v>
      </c>
      <c r="T3" s="1593" t="s">
        <v>864</v>
      </c>
      <c r="U3" s="1593"/>
      <c r="V3" s="1593" t="s">
        <v>814</v>
      </c>
      <c r="W3" s="1593" t="s">
        <v>863</v>
      </c>
      <c r="X3" s="1593" t="s">
        <v>975</v>
      </c>
      <c r="Y3" s="1593" t="s">
        <v>975</v>
      </c>
      <c r="Z3" s="1593" t="s">
        <v>976</v>
      </c>
      <c r="AA3" s="1723"/>
      <c r="AB3" s="1630"/>
      <c r="AC3" s="1751"/>
      <c r="AD3" s="291"/>
      <c r="AE3" s="1728" t="s">
        <v>341</v>
      </c>
      <c r="AF3" s="1729"/>
      <c r="AG3" s="1729"/>
      <c r="AH3" s="1729"/>
      <c r="AI3" s="1729"/>
      <c r="AJ3" s="1729"/>
      <c r="AK3" s="1729"/>
      <c r="AL3" s="1729"/>
      <c r="AM3" s="1729"/>
      <c r="AN3" s="1729"/>
      <c r="AO3" s="1729"/>
      <c r="AP3" s="1729"/>
      <c r="AQ3" s="1729"/>
      <c r="AR3" s="1729"/>
      <c r="AS3" s="1729"/>
      <c r="AT3" s="1729"/>
      <c r="AU3" s="1730"/>
    </row>
    <row r="4" spans="1:71" s="128" customFormat="1" ht="39.950000000000003" customHeight="1" x14ac:dyDescent="0.2">
      <c r="A4" s="127"/>
      <c r="B4" s="1711"/>
      <c r="C4" s="1715"/>
      <c r="D4" s="1745"/>
      <c r="E4" s="1748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1751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807</v>
      </c>
      <c r="AL4" s="1590" t="s">
        <v>899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896</v>
      </c>
      <c r="AS4" s="1609" t="s">
        <v>716</v>
      </c>
      <c r="AT4" s="1609" t="s">
        <v>897</v>
      </c>
      <c r="AU4" s="1609" t="s">
        <v>904</v>
      </c>
    </row>
    <row r="5" spans="1:71" s="128" customFormat="1" ht="20.100000000000001" customHeight="1" x14ac:dyDescent="0.2">
      <c r="A5" s="127"/>
      <c r="B5" s="1711"/>
      <c r="C5" s="1717"/>
      <c r="D5" s="1746"/>
      <c r="E5" s="1748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1751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610"/>
    </row>
    <row r="6" spans="1:71" ht="20.100000000000001" customHeight="1" thickBot="1" x14ac:dyDescent="0.25">
      <c r="A6" s="125"/>
      <c r="B6" s="1712"/>
      <c r="C6" s="1428" t="s">
        <v>65</v>
      </c>
      <c r="D6" s="1428" t="s">
        <v>66</v>
      </c>
      <c r="E6" s="1749"/>
      <c r="F6" s="876" t="s">
        <v>67</v>
      </c>
      <c r="G6" s="875" t="s">
        <v>56</v>
      </c>
      <c r="H6" s="875" t="s">
        <v>56</v>
      </c>
      <c r="I6" s="875" t="s">
        <v>56</v>
      </c>
      <c r="J6" s="875" t="s">
        <v>56</v>
      </c>
      <c r="K6" s="875" t="s">
        <v>56</v>
      </c>
      <c r="L6" s="875" t="s">
        <v>67</v>
      </c>
      <c r="M6" s="875" t="s">
        <v>808</v>
      </c>
      <c r="N6" s="875" t="s">
        <v>67</v>
      </c>
      <c r="O6" s="875" t="s">
        <v>67</v>
      </c>
      <c r="P6" s="875" t="s">
        <v>56</v>
      </c>
      <c r="Q6" s="875" t="s">
        <v>56</v>
      </c>
      <c r="R6" s="875" t="s">
        <v>55</v>
      </c>
      <c r="S6" s="875" t="s">
        <v>55</v>
      </c>
      <c r="T6" s="875" t="s">
        <v>55</v>
      </c>
      <c r="U6" s="875"/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1752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611"/>
    </row>
    <row r="7" spans="1:71" s="131" customFormat="1" ht="18.75" customHeight="1" thickBot="1" x14ac:dyDescent="0.25">
      <c r="A7" s="129"/>
      <c r="B7" s="1532" t="s">
        <v>228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 t="shared" ref="AG7" si="0">W7</f>
        <v>0</v>
      </c>
      <c r="AH7" s="1162">
        <f t="shared" ref="AH7:AH45" si="1">T7*AE7</f>
        <v>0</v>
      </c>
      <c r="AI7" s="1164">
        <f t="shared" ref="AI7:AI45" si="2">T7*AE7</f>
        <v>0</v>
      </c>
      <c r="AJ7" s="1171">
        <f t="shared" ref="AJ7:AJ45" si="3">R7*AE7</f>
        <v>0</v>
      </c>
      <c r="AK7" s="1172"/>
      <c r="AL7" s="1169"/>
      <c r="AM7" s="1170"/>
      <c r="AN7" s="313">
        <f>AG7*AE7</f>
        <v>0</v>
      </c>
      <c r="AO7" s="314">
        <f>AG7*AE7</f>
        <v>0</v>
      </c>
      <c r="AP7" s="1157"/>
      <c r="AQ7" s="315"/>
      <c r="AR7" s="316"/>
      <c r="AS7" s="1158"/>
      <c r="AT7" s="1160"/>
      <c r="AU7" s="317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</row>
    <row r="8" spans="1:71" s="131" customFormat="1" ht="18.75" customHeight="1" x14ac:dyDescent="0.2">
      <c r="A8" s="129"/>
      <c r="B8" s="721" t="s">
        <v>834</v>
      </c>
      <c r="C8" s="650"/>
      <c r="D8" s="650"/>
      <c r="E8" s="889"/>
      <c r="F8" s="916"/>
      <c r="G8" s="917"/>
      <c r="H8" s="917"/>
      <c r="I8" s="917"/>
      <c r="J8" s="917"/>
      <c r="K8" s="917"/>
      <c r="L8" s="917"/>
      <c r="M8" s="917"/>
      <c r="N8" s="918"/>
      <c r="O8" s="917"/>
      <c r="P8" s="917"/>
      <c r="Q8" s="917"/>
      <c r="R8" s="918"/>
      <c r="S8" s="918"/>
      <c r="T8" s="918"/>
      <c r="U8" s="918"/>
      <c r="V8" s="917"/>
      <c r="W8" s="917"/>
      <c r="X8" s="1309"/>
      <c r="Y8" s="1309"/>
      <c r="Z8" s="1309"/>
      <c r="AA8" s="926"/>
      <c r="AB8" s="927"/>
      <c r="AC8" s="345"/>
      <c r="AD8" s="292"/>
      <c r="AE8" s="319">
        <v>1</v>
      </c>
      <c r="AF8" s="311"/>
      <c r="AG8" s="297" t="e">
        <f>#REF!</f>
        <v>#REF!</v>
      </c>
      <c r="AH8" s="1163">
        <f t="shared" si="1"/>
        <v>0</v>
      </c>
      <c r="AI8" s="953">
        <f t="shared" si="2"/>
        <v>0</v>
      </c>
      <c r="AJ8" s="1168">
        <f t="shared" si="3"/>
        <v>0</v>
      </c>
      <c r="AK8" s="1165">
        <f t="shared" ref="AK8:AK45" si="4">R8*AE8</f>
        <v>0</v>
      </c>
      <c r="AL8" s="1166">
        <f t="shared" ref="AL8:AL45" si="5">S8*AE8</f>
        <v>0</v>
      </c>
      <c r="AM8" s="1167">
        <f t="shared" ref="AM8:AM45" si="6">S8*AE8</f>
        <v>0</v>
      </c>
      <c r="AN8" s="299">
        <f t="shared" ref="AN8:AN45" si="7">U8*AE8</f>
        <v>0</v>
      </c>
      <c r="AO8" s="302">
        <f t="shared" ref="AO8:AO45" si="8">U8*AE8</f>
        <v>0</v>
      </c>
      <c r="AP8" s="1157">
        <f t="shared" ref="AP8:AP45" si="9">N8*AE8</f>
        <v>0</v>
      </c>
      <c r="AQ8" s="315">
        <f t="shared" ref="AQ8:AQ45" si="10">N8*AE8</f>
        <v>0</v>
      </c>
      <c r="AR8" s="303" t="e">
        <f>#REF!*AE8</f>
        <v>#REF!</v>
      </c>
      <c r="AS8" s="1159" t="e">
        <f>#REF!*AE8</f>
        <v>#REF!</v>
      </c>
      <c r="AT8" s="1161">
        <f t="shared" ref="AT8:AT45" si="11">V8*$AE8</f>
        <v>0</v>
      </c>
      <c r="AU8" s="304">
        <f t="shared" ref="AU8:AU45" si="12">V8*$AE8</f>
        <v>0</v>
      </c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</row>
    <row r="9" spans="1:71" s="131" customFormat="1" ht="18.75" customHeight="1" x14ac:dyDescent="0.2">
      <c r="A9" s="129">
        <v>22</v>
      </c>
      <c r="B9" s="721" t="s">
        <v>540</v>
      </c>
      <c r="C9" s="641">
        <v>8402.5</v>
      </c>
      <c r="D9" s="641">
        <v>45316.62</v>
      </c>
      <c r="E9" s="889" t="s">
        <v>128</v>
      </c>
      <c r="F9" s="895"/>
      <c r="G9" s="896"/>
      <c r="H9" s="896"/>
      <c r="I9" s="896"/>
      <c r="J9" s="896"/>
      <c r="K9" s="896"/>
      <c r="L9" s="896"/>
      <c r="M9" s="896"/>
      <c r="N9" s="897"/>
      <c r="O9" s="896"/>
      <c r="P9" s="896"/>
      <c r="Q9" s="896"/>
      <c r="R9" s="897">
        <f>ROUND(($D9-$C9)/5280,2)</f>
        <v>6.99</v>
      </c>
      <c r="S9" s="897"/>
      <c r="T9" s="897"/>
      <c r="U9" s="897"/>
      <c r="V9" s="896"/>
      <c r="W9" s="896"/>
      <c r="X9" s="1307">
        <f>R9+S9+T9+(U9*2)</f>
        <v>6.99</v>
      </c>
      <c r="Y9" s="1307">
        <f t="shared" ref="Y9" si="13">W9</f>
        <v>0</v>
      </c>
      <c r="Z9" s="1307">
        <f t="shared" ref="Z9" si="14">V9</f>
        <v>0</v>
      </c>
      <c r="AA9" s="928"/>
      <c r="AB9" s="345"/>
      <c r="AC9" s="345"/>
      <c r="AD9" s="292"/>
      <c r="AE9" s="319">
        <v>1</v>
      </c>
      <c r="AF9" s="310"/>
      <c r="AG9" s="297" t="e">
        <f>#REF!</f>
        <v>#REF!</v>
      </c>
      <c r="AH9" s="1163">
        <f t="shared" si="1"/>
        <v>0</v>
      </c>
      <c r="AI9" s="953">
        <f t="shared" si="2"/>
        <v>0</v>
      </c>
      <c r="AJ9" s="1168">
        <f t="shared" si="3"/>
        <v>6.99</v>
      </c>
      <c r="AK9" s="1165">
        <f t="shared" si="4"/>
        <v>6.99</v>
      </c>
      <c r="AL9" s="1166">
        <f t="shared" si="5"/>
        <v>0</v>
      </c>
      <c r="AM9" s="1167">
        <f t="shared" si="6"/>
        <v>0</v>
      </c>
      <c r="AN9" s="299">
        <f t="shared" si="7"/>
        <v>0</v>
      </c>
      <c r="AO9" s="302">
        <f t="shared" si="8"/>
        <v>0</v>
      </c>
      <c r="AP9" s="1157">
        <f t="shared" si="9"/>
        <v>0</v>
      </c>
      <c r="AQ9" s="315">
        <f t="shared" si="10"/>
        <v>0</v>
      </c>
      <c r="AR9" s="303" t="e">
        <f>#REF!*AE9</f>
        <v>#REF!</v>
      </c>
      <c r="AS9" s="1159" t="e">
        <f>#REF!*AE9</f>
        <v>#REF!</v>
      </c>
      <c r="AT9" s="1161">
        <f t="shared" si="11"/>
        <v>0</v>
      </c>
      <c r="AU9" s="304">
        <f t="shared" si="12"/>
        <v>0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</row>
    <row r="10" spans="1:71" s="132" customFormat="1" ht="18.75" customHeight="1" x14ac:dyDescent="0.2">
      <c r="A10" s="129"/>
      <c r="B10" s="721"/>
      <c r="C10" s="641">
        <v>8402.5</v>
      </c>
      <c r="D10" s="641">
        <v>45316.62</v>
      </c>
      <c r="E10" s="888" t="s">
        <v>830</v>
      </c>
      <c r="F10" s="895">
        <v>120</v>
      </c>
      <c r="G10" s="896">
        <f>ROUND(($D10-$C10)/$F10,0)+1</f>
        <v>309</v>
      </c>
      <c r="H10" s="896"/>
      <c r="I10" s="896"/>
      <c r="J10" s="896"/>
      <c r="K10" s="896">
        <f t="shared" ref="K10" si="15">ROUND(G10+H10+I10+J10,0)</f>
        <v>309</v>
      </c>
      <c r="L10" s="896"/>
      <c r="M10" s="896"/>
      <c r="N10" s="896"/>
      <c r="O10" s="896"/>
      <c r="P10" s="896"/>
      <c r="Q10" s="896"/>
      <c r="R10" s="897"/>
      <c r="S10" s="897"/>
      <c r="T10" s="897">
        <f>ROUND(($D10-$C10)/5280,2)</f>
        <v>6.99</v>
      </c>
      <c r="U10" s="897"/>
      <c r="V10" s="896"/>
      <c r="W10" s="896"/>
      <c r="X10" s="1307">
        <f t="shared" ref="X10:X45" si="16">R10+S10+T10+(U10*2)</f>
        <v>6.99</v>
      </c>
      <c r="Y10" s="1307">
        <f t="shared" ref="Y10:Y45" si="17">W10</f>
        <v>0</v>
      </c>
      <c r="Z10" s="1307">
        <f t="shared" ref="Z10:Z45" si="18">V10</f>
        <v>0</v>
      </c>
      <c r="AA10" s="928"/>
      <c r="AB10" s="345"/>
      <c r="AC10" s="345"/>
      <c r="AD10" s="292"/>
      <c r="AE10" s="319">
        <v>1</v>
      </c>
      <c r="AF10" s="310"/>
      <c r="AG10" s="297" t="e">
        <f>#REF!</f>
        <v>#REF!</v>
      </c>
      <c r="AH10" s="1163">
        <f t="shared" si="1"/>
        <v>6.99</v>
      </c>
      <c r="AI10" s="953">
        <f t="shared" si="2"/>
        <v>6.99</v>
      </c>
      <c r="AJ10" s="1168">
        <f t="shared" si="3"/>
        <v>0</v>
      </c>
      <c r="AK10" s="1165">
        <f t="shared" si="4"/>
        <v>0</v>
      </c>
      <c r="AL10" s="1166">
        <f t="shared" si="5"/>
        <v>0</v>
      </c>
      <c r="AM10" s="1167">
        <f t="shared" si="6"/>
        <v>0</v>
      </c>
      <c r="AN10" s="299">
        <f t="shared" si="7"/>
        <v>0</v>
      </c>
      <c r="AO10" s="302">
        <f t="shared" si="8"/>
        <v>0</v>
      </c>
      <c r="AP10" s="1157">
        <f t="shared" si="9"/>
        <v>0</v>
      </c>
      <c r="AQ10" s="315">
        <f t="shared" si="10"/>
        <v>0</v>
      </c>
      <c r="AR10" s="303" t="e">
        <f>#REF!*AE10</f>
        <v>#REF!</v>
      </c>
      <c r="AS10" s="1159" t="e">
        <f>#REF!*AE10</f>
        <v>#REF!</v>
      </c>
      <c r="AT10" s="1161">
        <f t="shared" si="11"/>
        <v>0</v>
      </c>
      <c r="AU10" s="304">
        <f t="shared" si="12"/>
        <v>0</v>
      </c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</row>
    <row r="11" spans="1:71" s="132" customFormat="1" ht="18.75" customHeight="1" x14ac:dyDescent="0.2">
      <c r="A11" s="129"/>
      <c r="B11" s="721"/>
      <c r="C11" s="641">
        <v>8402.5</v>
      </c>
      <c r="D11" s="641">
        <v>10877.09</v>
      </c>
      <c r="E11" s="888" t="s">
        <v>185</v>
      </c>
      <c r="F11" s="895"/>
      <c r="G11" s="896"/>
      <c r="H11" s="896"/>
      <c r="I11" s="896"/>
      <c r="J11" s="896"/>
      <c r="K11" s="896"/>
      <c r="L11" s="896"/>
      <c r="M11" s="896"/>
      <c r="N11" s="896"/>
      <c r="O11" s="896"/>
      <c r="P11" s="896"/>
      <c r="Q11" s="896"/>
      <c r="R11" s="897"/>
      <c r="S11" s="897">
        <f t="shared" ref="S11:S18" si="19">ROUND(($D11-$C11)/5280,2)</f>
        <v>0.47</v>
      </c>
      <c r="T11" s="897"/>
      <c r="U11" s="897"/>
      <c r="V11" s="896"/>
      <c r="W11" s="896"/>
      <c r="X11" s="1307">
        <f t="shared" si="16"/>
        <v>0.47</v>
      </c>
      <c r="Y11" s="1307">
        <f t="shared" si="17"/>
        <v>0</v>
      </c>
      <c r="Z11" s="1307">
        <f t="shared" si="18"/>
        <v>0</v>
      </c>
      <c r="AA11" s="928"/>
      <c r="AB11" s="345"/>
      <c r="AC11" s="345"/>
      <c r="AD11" s="292"/>
      <c r="AE11" s="319">
        <v>1</v>
      </c>
      <c r="AF11" s="310"/>
      <c r="AG11" s="297" t="e">
        <f>#REF!</f>
        <v>#REF!</v>
      </c>
      <c r="AH11" s="1163">
        <f t="shared" si="1"/>
        <v>0</v>
      </c>
      <c r="AI11" s="953">
        <f t="shared" si="2"/>
        <v>0</v>
      </c>
      <c r="AJ11" s="1168">
        <f t="shared" si="3"/>
        <v>0</v>
      </c>
      <c r="AK11" s="1165">
        <f t="shared" si="4"/>
        <v>0</v>
      </c>
      <c r="AL11" s="1166">
        <f t="shared" si="5"/>
        <v>0.47</v>
      </c>
      <c r="AM11" s="1167">
        <f t="shared" si="6"/>
        <v>0.47</v>
      </c>
      <c r="AN11" s="299">
        <f t="shared" si="7"/>
        <v>0</v>
      </c>
      <c r="AO11" s="302">
        <f t="shared" si="8"/>
        <v>0</v>
      </c>
      <c r="AP11" s="1157">
        <f t="shared" si="9"/>
        <v>0</v>
      </c>
      <c r="AQ11" s="315">
        <f t="shared" si="10"/>
        <v>0</v>
      </c>
      <c r="AR11" s="303" t="e">
        <f>#REF!*AE11</f>
        <v>#REF!</v>
      </c>
      <c r="AS11" s="1159" t="e">
        <f>#REF!*AE11</f>
        <v>#REF!</v>
      </c>
      <c r="AT11" s="1161">
        <f t="shared" si="11"/>
        <v>0</v>
      </c>
      <c r="AU11" s="304">
        <f t="shared" si="12"/>
        <v>0</v>
      </c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</row>
    <row r="12" spans="1:71" s="132" customFormat="1" ht="18.75" customHeight="1" x14ac:dyDescent="0.2">
      <c r="A12" s="129"/>
      <c r="B12" s="721"/>
      <c r="C12" s="641">
        <v>11962.97</v>
      </c>
      <c r="D12" s="641">
        <v>21715.35</v>
      </c>
      <c r="E12" s="888" t="s">
        <v>185</v>
      </c>
      <c r="F12" s="895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7"/>
      <c r="S12" s="897">
        <f t="shared" si="19"/>
        <v>1.85</v>
      </c>
      <c r="T12" s="897"/>
      <c r="U12" s="897"/>
      <c r="V12" s="896"/>
      <c r="W12" s="896"/>
      <c r="X12" s="1307">
        <f t="shared" si="16"/>
        <v>1.85</v>
      </c>
      <c r="Y12" s="1307">
        <f t="shared" si="17"/>
        <v>0</v>
      </c>
      <c r="Z12" s="1307">
        <f t="shared" si="18"/>
        <v>0</v>
      </c>
      <c r="AA12" s="928"/>
      <c r="AB12" s="345"/>
      <c r="AC12" s="345"/>
      <c r="AD12" s="292"/>
      <c r="AE12" s="319">
        <v>1</v>
      </c>
      <c r="AF12" s="310"/>
      <c r="AG12" s="297" t="e">
        <f>#REF!</f>
        <v>#REF!</v>
      </c>
      <c r="AH12" s="1163">
        <f t="shared" si="1"/>
        <v>0</v>
      </c>
      <c r="AI12" s="953">
        <f t="shared" si="2"/>
        <v>0</v>
      </c>
      <c r="AJ12" s="1168">
        <f t="shared" si="3"/>
        <v>0</v>
      </c>
      <c r="AK12" s="1165">
        <f t="shared" si="4"/>
        <v>0</v>
      </c>
      <c r="AL12" s="1166">
        <f t="shared" si="5"/>
        <v>1.85</v>
      </c>
      <c r="AM12" s="1167">
        <f t="shared" si="6"/>
        <v>1.85</v>
      </c>
      <c r="AN12" s="299">
        <f t="shared" si="7"/>
        <v>0</v>
      </c>
      <c r="AO12" s="302">
        <f t="shared" si="8"/>
        <v>0</v>
      </c>
      <c r="AP12" s="1157">
        <f t="shared" si="9"/>
        <v>0</v>
      </c>
      <c r="AQ12" s="315">
        <f t="shared" si="10"/>
        <v>0</v>
      </c>
      <c r="AR12" s="303" t="e">
        <f>#REF!*AE12</f>
        <v>#REF!</v>
      </c>
      <c r="AS12" s="1159" t="e">
        <f>#REF!*AE12</f>
        <v>#REF!</v>
      </c>
      <c r="AT12" s="1161">
        <f t="shared" si="11"/>
        <v>0</v>
      </c>
      <c r="AU12" s="304">
        <f t="shared" si="12"/>
        <v>0</v>
      </c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</row>
    <row r="13" spans="1:71" s="132" customFormat="1" ht="18.75" customHeight="1" x14ac:dyDescent="0.2">
      <c r="A13" s="129">
        <v>22</v>
      </c>
      <c r="B13" s="721"/>
      <c r="C13" s="641">
        <v>21715.35</v>
      </c>
      <c r="D13" s="641">
        <v>23550</v>
      </c>
      <c r="E13" s="888" t="s">
        <v>185</v>
      </c>
      <c r="F13" s="895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7"/>
      <c r="S13" s="897">
        <f t="shared" si="19"/>
        <v>0.35</v>
      </c>
      <c r="T13" s="897"/>
      <c r="U13" s="897"/>
      <c r="V13" s="896"/>
      <c r="W13" s="896"/>
      <c r="X13" s="1307">
        <f t="shared" si="16"/>
        <v>0.35</v>
      </c>
      <c r="Y13" s="1307">
        <f t="shared" si="17"/>
        <v>0</v>
      </c>
      <c r="Z13" s="1307">
        <f t="shared" si="18"/>
        <v>0</v>
      </c>
      <c r="AA13" s="928"/>
      <c r="AB13" s="345"/>
      <c r="AC13" s="345"/>
      <c r="AD13" s="292"/>
      <c r="AE13" s="319">
        <v>1</v>
      </c>
      <c r="AF13" s="310"/>
      <c r="AG13" s="297" t="e">
        <f>#REF!</f>
        <v>#REF!</v>
      </c>
      <c r="AH13" s="1163">
        <f t="shared" si="1"/>
        <v>0</v>
      </c>
      <c r="AI13" s="953">
        <f t="shared" si="2"/>
        <v>0</v>
      </c>
      <c r="AJ13" s="1168">
        <f t="shared" si="3"/>
        <v>0</v>
      </c>
      <c r="AK13" s="1165">
        <f t="shared" si="4"/>
        <v>0</v>
      </c>
      <c r="AL13" s="1166">
        <f t="shared" si="5"/>
        <v>0.35</v>
      </c>
      <c r="AM13" s="1167">
        <f t="shared" si="6"/>
        <v>0.35</v>
      </c>
      <c r="AN13" s="299">
        <f t="shared" si="7"/>
        <v>0</v>
      </c>
      <c r="AO13" s="302">
        <f t="shared" si="8"/>
        <v>0</v>
      </c>
      <c r="AP13" s="1157">
        <f t="shared" si="9"/>
        <v>0</v>
      </c>
      <c r="AQ13" s="315">
        <f t="shared" si="10"/>
        <v>0</v>
      </c>
      <c r="AR13" s="303" t="e">
        <f>#REF!*AE13</f>
        <v>#REF!</v>
      </c>
      <c r="AS13" s="1159" t="e">
        <f>#REF!*AE13</f>
        <v>#REF!</v>
      </c>
      <c r="AT13" s="1161">
        <f t="shared" si="11"/>
        <v>0</v>
      </c>
      <c r="AU13" s="304">
        <f t="shared" si="12"/>
        <v>0</v>
      </c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</row>
    <row r="14" spans="1:71" s="132" customFormat="1" ht="18.75" customHeight="1" x14ac:dyDescent="0.2">
      <c r="A14" s="129"/>
      <c r="B14" s="721"/>
      <c r="C14" s="641">
        <v>23550</v>
      </c>
      <c r="D14" s="641">
        <v>29856.41</v>
      </c>
      <c r="E14" s="888" t="s">
        <v>185</v>
      </c>
      <c r="F14" s="895"/>
      <c r="G14" s="896"/>
      <c r="H14" s="896"/>
      <c r="I14" s="896"/>
      <c r="J14" s="896"/>
      <c r="K14" s="896"/>
      <c r="L14" s="896"/>
      <c r="M14" s="896"/>
      <c r="N14" s="896"/>
      <c r="O14" s="896"/>
      <c r="P14" s="896"/>
      <c r="Q14" s="896"/>
      <c r="R14" s="897"/>
      <c r="S14" s="897">
        <f t="shared" si="19"/>
        <v>1.19</v>
      </c>
      <c r="T14" s="897"/>
      <c r="U14" s="897"/>
      <c r="V14" s="896"/>
      <c r="W14" s="896"/>
      <c r="X14" s="1307">
        <f t="shared" si="16"/>
        <v>1.19</v>
      </c>
      <c r="Y14" s="1307">
        <f t="shared" si="17"/>
        <v>0</v>
      </c>
      <c r="Z14" s="1307">
        <f t="shared" si="18"/>
        <v>0</v>
      </c>
      <c r="AA14" s="928"/>
      <c r="AB14" s="345"/>
      <c r="AC14" s="345"/>
      <c r="AD14" s="292"/>
      <c r="AE14" s="319">
        <v>1</v>
      </c>
      <c r="AF14" s="310"/>
      <c r="AG14" s="297"/>
      <c r="AH14" s="1163">
        <f t="shared" si="1"/>
        <v>0</v>
      </c>
      <c r="AI14" s="953">
        <f t="shared" si="2"/>
        <v>0</v>
      </c>
      <c r="AJ14" s="1168">
        <f t="shared" si="3"/>
        <v>0</v>
      </c>
      <c r="AK14" s="1165">
        <f t="shared" si="4"/>
        <v>0</v>
      </c>
      <c r="AL14" s="1166">
        <f t="shared" si="5"/>
        <v>1.19</v>
      </c>
      <c r="AM14" s="1167">
        <f t="shared" si="6"/>
        <v>1.19</v>
      </c>
      <c r="AN14" s="299">
        <f t="shared" si="7"/>
        <v>0</v>
      </c>
      <c r="AO14" s="302">
        <f t="shared" si="8"/>
        <v>0</v>
      </c>
      <c r="AP14" s="1157">
        <f t="shared" si="9"/>
        <v>0</v>
      </c>
      <c r="AQ14" s="315">
        <f t="shared" si="10"/>
        <v>0</v>
      </c>
      <c r="AR14" s="303" t="e">
        <f>#REF!*AE14</f>
        <v>#REF!</v>
      </c>
      <c r="AS14" s="1159" t="e">
        <f>#REF!*AE14</f>
        <v>#REF!</v>
      </c>
      <c r="AT14" s="1161">
        <f t="shared" si="11"/>
        <v>0</v>
      </c>
      <c r="AU14" s="304">
        <f t="shared" si="12"/>
        <v>0</v>
      </c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</row>
    <row r="15" spans="1:71" s="132" customFormat="1" ht="18.75" customHeight="1" x14ac:dyDescent="0.2">
      <c r="A15" s="129"/>
      <c r="B15" s="721"/>
      <c r="C15" s="641">
        <v>29856.41</v>
      </c>
      <c r="D15" s="641">
        <v>32547.86</v>
      </c>
      <c r="E15" s="888" t="s">
        <v>185</v>
      </c>
      <c r="F15" s="895"/>
      <c r="G15" s="896"/>
      <c r="H15" s="896"/>
      <c r="I15" s="896"/>
      <c r="J15" s="896"/>
      <c r="K15" s="896"/>
      <c r="L15" s="896"/>
      <c r="M15" s="896"/>
      <c r="N15" s="896"/>
      <c r="O15" s="896"/>
      <c r="P15" s="896"/>
      <c r="Q15" s="896"/>
      <c r="R15" s="897"/>
      <c r="S15" s="897">
        <f t="shared" si="19"/>
        <v>0.51</v>
      </c>
      <c r="T15" s="897"/>
      <c r="U15" s="897"/>
      <c r="V15" s="896"/>
      <c r="W15" s="896"/>
      <c r="X15" s="1307">
        <f>R15+S15+T15+(U15*2)</f>
        <v>0.51</v>
      </c>
      <c r="Y15" s="1307">
        <f t="shared" si="17"/>
        <v>0</v>
      </c>
      <c r="Z15" s="1307">
        <f t="shared" si="18"/>
        <v>0</v>
      </c>
      <c r="AA15" s="928"/>
      <c r="AB15" s="345"/>
      <c r="AC15" s="345"/>
      <c r="AD15" s="292"/>
      <c r="AE15" s="319">
        <v>1</v>
      </c>
      <c r="AF15" s="310"/>
      <c r="AG15" s="297" t="e">
        <f>#REF!</f>
        <v>#REF!</v>
      </c>
      <c r="AH15" s="1163">
        <f t="shared" si="1"/>
        <v>0</v>
      </c>
      <c r="AI15" s="953">
        <f t="shared" si="2"/>
        <v>0</v>
      </c>
      <c r="AJ15" s="1168">
        <f t="shared" si="3"/>
        <v>0</v>
      </c>
      <c r="AK15" s="1165">
        <f t="shared" si="4"/>
        <v>0</v>
      </c>
      <c r="AL15" s="1166">
        <f t="shared" si="5"/>
        <v>0.51</v>
      </c>
      <c r="AM15" s="1167">
        <f t="shared" si="6"/>
        <v>0.51</v>
      </c>
      <c r="AN15" s="299">
        <f t="shared" si="7"/>
        <v>0</v>
      </c>
      <c r="AO15" s="302">
        <f t="shared" si="8"/>
        <v>0</v>
      </c>
      <c r="AP15" s="1157">
        <f t="shared" si="9"/>
        <v>0</v>
      </c>
      <c r="AQ15" s="315">
        <f t="shared" si="10"/>
        <v>0</v>
      </c>
      <c r="AR15" s="303" t="e">
        <f>#REF!*AE15</f>
        <v>#REF!</v>
      </c>
      <c r="AS15" s="1159" t="e">
        <f>#REF!*AE15</f>
        <v>#REF!</v>
      </c>
      <c r="AT15" s="1161">
        <f t="shared" si="11"/>
        <v>0</v>
      </c>
      <c r="AU15" s="304">
        <f t="shared" si="12"/>
        <v>0</v>
      </c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</row>
    <row r="16" spans="1:71" s="132" customFormat="1" ht="18.75" customHeight="1" x14ac:dyDescent="0.2">
      <c r="A16" s="129"/>
      <c r="B16" s="721"/>
      <c r="C16" s="641">
        <v>32547.86</v>
      </c>
      <c r="D16" s="641">
        <v>44120</v>
      </c>
      <c r="E16" s="888" t="s">
        <v>185</v>
      </c>
      <c r="F16" s="895"/>
      <c r="G16" s="896"/>
      <c r="H16" s="896"/>
      <c r="I16" s="896"/>
      <c r="J16" s="896"/>
      <c r="K16" s="896"/>
      <c r="L16" s="896"/>
      <c r="M16" s="896"/>
      <c r="N16" s="896"/>
      <c r="O16" s="896"/>
      <c r="P16" s="896"/>
      <c r="Q16" s="896"/>
      <c r="R16" s="897"/>
      <c r="S16" s="897">
        <f t="shared" si="19"/>
        <v>2.19</v>
      </c>
      <c r="T16" s="897"/>
      <c r="U16" s="897"/>
      <c r="V16" s="896"/>
      <c r="W16" s="896"/>
      <c r="X16" s="1307">
        <f t="shared" si="16"/>
        <v>2.19</v>
      </c>
      <c r="Y16" s="1307">
        <f t="shared" si="17"/>
        <v>0</v>
      </c>
      <c r="Z16" s="1307">
        <f t="shared" si="18"/>
        <v>0</v>
      </c>
      <c r="AA16" s="928"/>
      <c r="AB16" s="345"/>
      <c r="AC16" s="345"/>
      <c r="AD16" s="292"/>
      <c r="AE16" s="319">
        <v>1</v>
      </c>
      <c r="AF16" s="310"/>
      <c r="AG16" s="297" t="e">
        <f>#REF!</f>
        <v>#REF!</v>
      </c>
      <c r="AH16" s="1163">
        <f t="shared" si="1"/>
        <v>0</v>
      </c>
      <c r="AI16" s="953">
        <f t="shared" si="2"/>
        <v>0</v>
      </c>
      <c r="AJ16" s="1168">
        <f t="shared" si="3"/>
        <v>0</v>
      </c>
      <c r="AK16" s="1165">
        <f t="shared" si="4"/>
        <v>0</v>
      </c>
      <c r="AL16" s="1166">
        <f t="shared" si="5"/>
        <v>2.19</v>
      </c>
      <c r="AM16" s="1167">
        <f t="shared" si="6"/>
        <v>2.19</v>
      </c>
      <c r="AN16" s="299">
        <f t="shared" si="7"/>
        <v>0</v>
      </c>
      <c r="AO16" s="302">
        <f t="shared" si="8"/>
        <v>0</v>
      </c>
      <c r="AP16" s="1157">
        <f t="shared" si="9"/>
        <v>0</v>
      </c>
      <c r="AQ16" s="315">
        <f t="shared" si="10"/>
        <v>0</v>
      </c>
      <c r="AR16" s="303" t="e">
        <f>#REF!*AE16</f>
        <v>#REF!</v>
      </c>
      <c r="AS16" s="1159" t="e">
        <f>#REF!*AE16</f>
        <v>#REF!</v>
      </c>
      <c r="AT16" s="1161">
        <f t="shared" si="11"/>
        <v>0</v>
      </c>
      <c r="AU16" s="304">
        <f t="shared" si="12"/>
        <v>0</v>
      </c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</row>
    <row r="17" spans="1:71" s="132" customFormat="1" ht="18.75" customHeight="1" x14ac:dyDescent="0.2">
      <c r="A17" s="129"/>
      <c r="B17" s="721"/>
      <c r="C17" s="641">
        <v>44120</v>
      </c>
      <c r="D17" s="641">
        <v>49092.12</v>
      </c>
      <c r="E17" s="888" t="s">
        <v>185</v>
      </c>
      <c r="F17" s="895"/>
      <c r="G17" s="896"/>
      <c r="H17" s="896"/>
      <c r="I17" s="896"/>
      <c r="J17" s="896"/>
      <c r="K17" s="896"/>
      <c r="L17" s="896"/>
      <c r="M17" s="896"/>
      <c r="N17" s="896"/>
      <c r="O17" s="896"/>
      <c r="P17" s="896"/>
      <c r="Q17" s="896"/>
      <c r="R17" s="897"/>
      <c r="S17" s="897">
        <f t="shared" si="19"/>
        <v>0.94</v>
      </c>
      <c r="T17" s="897"/>
      <c r="U17" s="897"/>
      <c r="V17" s="896"/>
      <c r="W17" s="896"/>
      <c r="X17" s="1307">
        <f t="shared" si="16"/>
        <v>0.94</v>
      </c>
      <c r="Y17" s="1307">
        <f t="shared" si="17"/>
        <v>0</v>
      </c>
      <c r="Z17" s="1307">
        <f t="shared" si="18"/>
        <v>0</v>
      </c>
      <c r="AA17" s="928"/>
      <c r="AB17" s="345"/>
      <c r="AC17" s="345"/>
      <c r="AD17" s="292"/>
      <c r="AE17" s="319">
        <v>1</v>
      </c>
      <c r="AF17" s="310"/>
      <c r="AG17" s="297" t="e">
        <f>#REF!</f>
        <v>#REF!</v>
      </c>
      <c r="AH17" s="1163">
        <f t="shared" si="1"/>
        <v>0</v>
      </c>
      <c r="AI17" s="953">
        <f t="shared" si="2"/>
        <v>0</v>
      </c>
      <c r="AJ17" s="1168">
        <f t="shared" si="3"/>
        <v>0</v>
      </c>
      <c r="AK17" s="1165">
        <f t="shared" si="4"/>
        <v>0</v>
      </c>
      <c r="AL17" s="1166">
        <f t="shared" si="5"/>
        <v>0.94</v>
      </c>
      <c r="AM17" s="1167">
        <f t="shared" si="6"/>
        <v>0.94</v>
      </c>
      <c r="AN17" s="299">
        <f t="shared" si="7"/>
        <v>0</v>
      </c>
      <c r="AO17" s="302">
        <f t="shared" si="8"/>
        <v>0</v>
      </c>
      <c r="AP17" s="1157">
        <f t="shared" si="9"/>
        <v>0</v>
      </c>
      <c r="AQ17" s="315">
        <f t="shared" si="10"/>
        <v>0</v>
      </c>
      <c r="AR17" s="303" t="e">
        <f>#REF!*AE17</f>
        <v>#REF!</v>
      </c>
      <c r="AS17" s="1159" t="e">
        <f>#REF!*AE17</f>
        <v>#REF!</v>
      </c>
      <c r="AT17" s="1161">
        <f t="shared" si="11"/>
        <v>0</v>
      </c>
      <c r="AU17" s="304">
        <f t="shared" si="12"/>
        <v>0</v>
      </c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</row>
    <row r="18" spans="1:71" s="132" customFormat="1" ht="18.75" customHeight="1" x14ac:dyDescent="0.2">
      <c r="A18" s="129"/>
      <c r="B18" s="721"/>
      <c r="C18" s="641">
        <v>45092.12</v>
      </c>
      <c r="D18" s="641">
        <v>45316.62</v>
      </c>
      <c r="E18" s="888" t="s">
        <v>185</v>
      </c>
      <c r="F18" s="895"/>
      <c r="G18" s="896"/>
      <c r="H18" s="896"/>
      <c r="I18" s="896"/>
      <c r="J18" s="896"/>
      <c r="K18" s="896"/>
      <c r="L18" s="896"/>
      <c r="M18" s="896"/>
      <c r="N18" s="896"/>
      <c r="O18" s="896"/>
      <c r="P18" s="896"/>
      <c r="Q18" s="896"/>
      <c r="R18" s="897"/>
      <c r="S18" s="897">
        <f t="shared" si="19"/>
        <v>0.04</v>
      </c>
      <c r="T18" s="897"/>
      <c r="U18" s="897"/>
      <c r="V18" s="896"/>
      <c r="W18" s="896"/>
      <c r="X18" s="1307">
        <f t="shared" si="16"/>
        <v>0.04</v>
      </c>
      <c r="Y18" s="1307">
        <f t="shared" si="17"/>
        <v>0</v>
      </c>
      <c r="Z18" s="1307">
        <f t="shared" si="18"/>
        <v>0</v>
      </c>
      <c r="AA18" s="928"/>
      <c r="AB18" s="345"/>
      <c r="AC18" s="345"/>
      <c r="AD18" s="292"/>
      <c r="AE18" s="319">
        <v>1</v>
      </c>
      <c r="AF18" s="310"/>
      <c r="AG18" s="297" t="e">
        <f>#REF!</f>
        <v>#REF!</v>
      </c>
      <c r="AH18" s="1163">
        <f t="shared" si="1"/>
        <v>0</v>
      </c>
      <c r="AI18" s="953">
        <f t="shared" si="2"/>
        <v>0</v>
      </c>
      <c r="AJ18" s="1168">
        <f t="shared" si="3"/>
        <v>0</v>
      </c>
      <c r="AK18" s="1165">
        <f t="shared" si="4"/>
        <v>0</v>
      </c>
      <c r="AL18" s="1166">
        <f t="shared" si="5"/>
        <v>0.04</v>
      </c>
      <c r="AM18" s="1167">
        <f t="shared" si="6"/>
        <v>0.04</v>
      </c>
      <c r="AN18" s="299">
        <f t="shared" si="7"/>
        <v>0</v>
      </c>
      <c r="AO18" s="302">
        <f t="shared" si="8"/>
        <v>0</v>
      </c>
      <c r="AP18" s="1157">
        <f t="shared" si="9"/>
        <v>0</v>
      </c>
      <c r="AQ18" s="315">
        <f t="shared" si="10"/>
        <v>0</v>
      </c>
      <c r="AR18" s="303" t="e">
        <f>#REF!*AE18</f>
        <v>#REF!</v>
      </c>
      <c r="AS18" s="1159" t="e">
        <f>#REF!*AE18</f>
        <v>#REF!</v>
      </c>
      <c r="AT18" s="1161">
        <f t="shared" si="11"/>
        <v>0</v>
      </c>
      <c r="AU18" s="304">
        <f t="shared" si="12"/>
        <v>0</v>
      </c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</row>
    <row r="19" spans="1:71" s="132" customFormat="1" ht="18.75" customHeight="1" x14ac:dyDescent="0.2">
      <c r="A19" s="129"/>
      <c r="B19" s="721"/>
      <c r="C19" s="641"/>
      <c r="D19" s="641"/>
      <c r="E19" s="889"/>
      <c r="F19" s="895"/>
      <c r="G19" s="896"/>
      <c r="H19" s="896"/>
      <c r="I19" s="896"/>
      <c r="J19" s="896"/>
      <c r="K19" s="896"/>
      <c r="L19" s="896"/>
      <c r="M19" s="896"/>
      <c r="N19" s="896"/>
      <c r="O19" s="896"/>
      <c r="P19" s="896"/>
      <c r="Q19" s="896"/>
      <c r="R19" s="897"/>
      <c r="S19" s="897"/>
      <c r="T19" s="897"/>
      <c r="U19" s="897"/>
      <c r="V19" s="896"/>
      <c r="W19" s="896"/>
      <c r="X19" s="1307">
        <f t="shared" si="16"/>
        <v>0</v>
      </c>
      <c r="Y19" s="1307">
        <f t="shared" si="17"/>
        <v>0</v>
      </c>
      <c r="Z19" s="1307">
        <f t="shared" si="18"/>
        <v>0</v>
      </c>
      <c r="AA19" s="928"/>
      <c r="AB19" s="345"/>
      <c r="AC19" s="345"/>
      <c r="AD19" s="292"/>
      <c r="AE19" s="319">
        <v>1</v>
      </c>
      <c r="AF19" s="310"/>
      <c r="AG19" s="297" t="e">
        <f>#REF!</f>
        <v>#REF!</v>
      </c>
      <c r="AH19" s="1163">
        <f t="shared" si="1"/>
        <v>0</v>
      </c>
      <c r="AI19" s="953">
        <f t="shared" si="2"/>
        <v>0</v>
      </c>
      <c r="AJ19" s="1168">
        <f t="shared" si="3"/>
        <v>0</v>
      </c>
      <c r="AK19" s="1165">
        <f t="shared" si="4"/>
        <v>0</v>
      </c>
      <c r="AL19" s="1166">
        <f t="shared" si="5"/>
        <v>0</v>
      </c>
      <c r="AM19" s="1167">
        <f t="shared" si="6"/>
        <v>0</v>
      </c>
      <c r="AN19" s="299">
        <f t="shared" si="7"/>
        <v>0</v>
      </c>
      <c r="AO19" s="302">
        <f t="shared" si="8"/>
        <v>0</v>
      </c>
      <c r="AP19" s="1157">
        <f t="shared" si="9"/>
        <v>0</v>
      </c>
      <c r="AQ19" s="315">
        <f t="shared" si="10"/>
        <v>0</v>
      </c>
      <c r="AR19" s="303" t="e">
        <f>#REF!*AE19</f>
        <v>#REF!</v>
      </c>
      <c r="AS19" s="1159" t="e">
        <f>#REF!*AE19</f>
        <v>#REF!</v>
      </c>
      <c r="AT19" s="1161">
        <f t="shared" si="11"/>
        <v>0</v>
      </c>
      <c r="AU19" s="304">
        <f t="shared" si="12"/>
        <v>0</v>
      </c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</row>
    <row r="20" spans="1:71" s="131" customFormat="1" ht="18.75" customHeight="1" x14ac:dyDescent="0.2">
      <c r="A20" s="129"/>
      <c r="B20" s="721"/>
      <c r="C20" s="641"/>
      <c r="D20" s="641"/>
      <c r="E20" s="889"/>
      <c r="F20" s="895"/>
      <c r="G20" s="896"/>
      <c r="H20" s="896"/>
      <c r="I20" s="896"/>
      <c r="J20" s="896"/>
      <c r="K20" s="896"/>
      <c r="L20" s="896"/>
      <c r="M20" s="896"/>
      <c r="N20" s="896"/>
      <c r="O20" s="896"/>
      <c r="P20" s="896"/>
      <c r="Q20" s="896"/>
      <c r="R20" s="897"/>
      <c r="S20" s="897"/>
      <c r="T20" s="897"/>
      <c r="U20" s="897"/>
      <c r="V20" s="896"/>
      <c r="W20" s="896"/>
      <c r="X20" s="1307">
        <f t="shared" si="16"/>
        <v>0</v>
      </c>
      <c r="Y20" s="1307">
        <f t="shared" si="17"/>
        <v>0</v>
      </c>
      <c r="Z20" s="1307">
        <f t="shared" si="18"/>
        <v>0</v>
      </c>
      <c r="AA20" s="928"/>
      <c r="AB20" s="345"/>
      <c r="AC20" s="345"/>
      <c r="AD20" s="292"/>
      <c r="AE20" s="319">
        <v>1</v>
      </c>
      <c r="AF20" s="310"/>
      <c r="AG20" s="297" t="e">
        <f>#REF!</f>
        <v>#REF!</v>
      </c>
      <c r="AH20" s="1163">
        <f t="shared" si="1"/>
        <v>0</v>
      </c>
      <c r="AI20" s="953">
        <f t="shared" si="2"/>
        <v>0</v>
      </c>
      <c r="AJ20" s="1168">
        <f t="shared" si="3"/>
        <v>0</v>
      </c>
      <c r="AK20" s="1165">
        <f t="shared" si="4"/>
        <v>0</v>
      </c>
      <c r="AL20" s="1166">
        <f t="shared" si="5"/>
        <v>0</v>
      </c>
      <c r="AM20" s="1167">
        <f t="shared" si="6"/>
        <v>0</v>
      </c>
      <c r="AN20" s="299">
        <f t="shared" si="7"/>
        <v>0</v>
      </c>
      <c r="AO20" s="302">
        <f t="shared" si="8"/>
        <v>0</v>
      </c>
      <c r="AP20" s="1157">
        <f t="shared" si="9"/>
        <v>0</v>
      </c>
      <c r="AQ20" s="315">
        <f t="shared" si="10"/>
        <v>0</v>
      </c>
      <c r="AR20" s="303" t="e">
        <f>#REF!*AE20</f>
        <v>#REF!</v>
      </c>
      <c r="AS20" s="1159" t="e">
        <f>#REF!*AE20</f>
        <v>#REF!</v>
      </c>
      <c r="AT20" s="1161">
        <f t="shared" si="11"/>
        <v>0</v>
      </c>
      <c r="AU20" s="304">
        <f t="shared" si="12"/>
        <v>0</v>
      </c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</row>
    <row r="21" spans="1:71" s="130" customFormat="1" ht="18.75" customHeight="1" x14ac:dyDescent="0.2">
      <c r="A21" s="129"/>
      <c r="B21" s="721" t="s">
        <v>835</v>
      </c>
      <c r="C21" s="641">
        <v>10877.09</v>
      </c>
      <c r="D21" s="641">
        <v>11194.93</v>
      </c>
      <c r="E21" s="889" t="s">
        <v>128</v>
      </c>
      <c r="F21" s="895">
        <v>40</v>
      </c>
      <c r="G21" s="896"/>
      <c r="H21" s="896">
        <f>ROUND((V21)/$F21,0)+1</f>
        <v>17</v>
      </c>
      <c r="I21" s="896"/>
      <c r="J21" s="896"/>
      <c r="K21" s="896">
        <f t="shared" ref="K21" si="20">ROUND(G21+H21+I21+J21,0)</f>
        <v>17</v>
      </c>
      <c r="L21" s="896"/>
      <c r="M21" s="896"/>
      <c r="N21" s="896"/>
      <c r="O21" s="896"/>
      <c r="P21" s="896"/>
      <c r="Q21" s="896"/>
      <c r="R21" s="897"/>
      <c r="S21" s="897"/>
      <c r="T21" s="897"/>
      <c r="U21" s="897"/>
      <c r="V21" s="897">
        <f>ROUND(($D21-$C21)*2,2)</f>
        <v>635.67999999999995</v>
      </c>
      <c r="W21" s="897"/>
      <c r="X21" s="1307">
        <f t="shared" si="16"/>
        <v>0</v>
      </c>
      <c r="Y21" s="1307">
        <f t="shared" si="17"/>
        <v>0</v>
      </c>
      <c r="Z21" s="1307">
        <f t="shared" si="18"/>
        <v>635.67999999999995</v>
      </c>
      <c r="AA21" s="928"/>
      <c r="AB21" s="345"/>
      <c r="AC21" s="345"/>
      <c r="AD21" s="292"/>
      <c r="AE21" s="319">
        <v>1</v>
      </c>
      <c r="AF21" s="310"/>
      <c r="AG21" s="297" t="e">
        <f>#REF!</f>
        <v>#REF!</v>
      </c>
      <c r="AH21" s="1163">
        <f t="shared" si="1"/>
        <v>0</v>
      </c>
      <c r="AI21" s="953">
        <f t="shared" si="2"/>
        <v>0</v>
      </c>
      <c r="AJ21" s="1168">
        <f t="shared" si="3"/>
        <v>0</v>
      </c>
      <c r="AK21" s="1165">
        <f t="shared" si="4"/>
        <v>0</v>
      </c>
      <c r="AL21" s="1166">
        <f t="shared" si="5"/>
        <v>0</v>
      </c>
      <c r="AM21" s="1167">
        <f t="shared" si="6"/>
        <v>0</v>
      </c>
      <c r="AN21" s="299">
        <f t="shared" si="7"/>
        <v>0</v>
      </c>
      <c r="AO21" s="302">
        <f t="shared" si="8"/>
        <v>0</v>
      </c>
      <c r="AP21" s="1157">
        <f t="shared" si="9"/>
        <v>0</v>
      </c>
      <c r="AQ21" s="315">
        <f t="shared" si="10"/>
        <v>0</v>
      </c>
      <c r="AR21" s="303" t="e">
        <f>#REF!*AE21</f>
        <v>#REF!</v>
      </c>
      <c r="AS21" s="1159" t="e">
        <f>#REF!*AE21</f>
        <v>#REF!</v>
      </c>
      <c r="AT21" s="1161">
        <f t="shared" si="11"/>
        <v>635.67999999999995</v>
      </c>
      <c r="AU21" s="304">
        <f t="shared" si="12"/>
        <v>635.67999999999995</v>
      </c>
    </row>
    <row r="22" spans="1:71" s="130" customFormat="1" ht="18.75" customHeight="1" x14ac:dyDescent="0.2">
      <c r="A22" s="129"/>
      <c r="B22" s="721"/>
      <c r="C22" s="641">
        <v>11194.93</v>
      </c>
      <c r="D22" s="641">
        <v>11962.97</v>
      </c>
      <c r="E22" s="889" t="s">
        <v>128</v>
      </c>
      <c r="F22" s="895"/>
      <c r="G22" s="896"/>
      <c r="H22" s="896"/>
      <c r="I22" s="896"/>
      <c r="J22" s="896"/>
      <c r="K22" s="896"/>
      <c r="L22" s="896"/>
      <c r="M22" s="896"/>
      <c r="N22" s="896"/>
      <c r="O22" s="896"/>
      <c r="P22" s="896"/>
      <c r="Q22" s="896"/>
      <c r="R22" s="897"/>
      <c r="S22" s="897"/>
      <c r="T22" s="897"/>
      <c r="U22" s="897"/>
      <c r="V22" s="897"/>
      <c r="W22" s="897">
        <f>ROUND(($D22-$C22),2)</f>
        <v>768.04</v>
      </c>
      <c r="X22" s="1307">
        <f t="shared" si="16"/>
        <v>0</v>
      </c>
      <c r="Y22" s="1307">
        <f t="shared" si="17"/>
        <v>768.04</v>
      </c>
      <c r="Z22" s="1307">
        <f t="shared" si="18"/>
        <v>0</v>
      </c>
      <c r="AA22" s="928"/>
      <c r="AB22" s="345"/>
      <c r="AC22" s="345"/>
      <c r="AD22" s="292"/>
      <c r="AE22" s="319">
        <v>1</v>
      </c>
      <c r="AF22" s="310"/>
      <c r="AG22" s="297" t="e">
        <f>#REF!</f>
        <v>#REF!</v>
      </c>
      <c r="AH22" s="1163">
        <f t="shared" si="1"/>
        <v>0</v>
      </c>
      <c r="AI22" s="953">
        <f t="shared" si="2"/>
        <v>0</v>
      </c>
      <c r="AJ22" s="1168">
        <f t="shared" si="3"/>
        <v>0</v>
      </c>
      <c r="AK22" s="1165">
        <f t="shared" si="4"/>
        <v>0</v>
      </c>
      <c r="AL22" s="1166">
        <f t="shared" si="5"/>
        <v>0</v>
      </c>
      <c r="AM22" s="1167">
        <f t="shared" si="6"/>
        <v>0</v>
      </c>
      <c r="AN22" s="299">
        <f t="shared" si="7"/>
        <v>0</v>
      </c>
      <c r="AO22" s="302">
        <f t="shared" si="8"/>
        <v>0</v>
      </c>
      <c r="AP22" s="1157">
        <f t="shared" si="9"/>
        <v>0</v>
      </c>
      <c r="AQ22" s="315">
        <f t="shared" si="10"/>
        <v>0</v>
      </c>
      <c r="AR22" s="303" t="e">
        <f>#REF!*AE22</f>
        <v>#REF!</v>
      </c>
      <c r="AS22" s="1159" t="e">
        <f>#REF!*AE22</f>
        <v>#REF!</v>
      </c>
      <c r="AT22" s="1161">
        <f t="shared" si="11"/>
        <v>0</v>
      </c>
      <c r="AU22" s="304">
        <f t="shared" si="12"/>
        <v>0</v>
      </c>
    </row>
    <row r="23" spans="1:71" s="130" customFormat="1" ht="18.75" customHeight="1" x14ac:dyDescent="0.2">
      <c r="A23" s="129"/>
      <c r="B23" s="721"/>
      <c r="C23" s="886"/>
      <c r="D23" s="887"/>
      <c r="E23" s="888"/>
      <c r="F23" s="895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/>
      <c r="R23" s="897"/>
      <c r="S23" s="897"/>
      <c r="T23" s="897"/>
      <c r="U23" s="897"/>
      <c r="V23" s="896"/>
      <c r="W23" s="896"/>
      <c r="X23" s="1307">
        <f t="shared" si="16"/>
        <v>0</v>
      </c>
      <c r="Y23" s="1307">
        <f t="shared" si="17"/>
        <v>0</v>
      </c>
      <c r="Z23" s="1307">
        <f t="shared" si="18"/>
        <v>0</v>
      </c>
      <c r="AA23" s="928"/>
      <c r="AB23" s="345"/>
      <c r="AC23" s="345"/>
      <c r="AD23" s="292"/>
      <c r="AE23" s="319">
        <v>1</v>
      </c>
      <c r="AF23" s="310"/>
      <c r="AG23" s="297" t="e">
        <f>#REF!</f>
        <v>#REF!</v>
      </c>
      <c r="AH23" s="1163">
        <f t="shared" si="1"/>
        <v>0</v>
      </c>
      <c r="AI23" s="953">
        <f t="shared" si="2"/>
        <v>0</v>
      </c>
      <c r="AJ23" s="1168">
        <f t="shared" si="3"/>
        <v>0</v>
      </c>
      <c r="AK23" s="1165">
        <f t="shared" si="4"/>
        <v>0</v>
      </c>
      <c r="AL23" s="1166">
        <f t="shared" si="5"/>
        <v>0</v>
      </c>
      <c r="AM23" s="1167">
        <f t="shared" si="6"/>
        <v>0</v>
      </c>
      <c r="AN23" s="299">
        <f t="shared" si="7"/>
        <v>0</v>
      </c>
      <c r="AO23" s="302">
        <f t="shared" si="8"/>
        <v>0</v>
      </c>
      <c r="AP23" s="1157">
        <f t="shared" si="9"/>
        <v>0</v>
      </c>
      <c r="AQ23" s="315">
        <f t="shared" si="10"/>
        <v>0</v>
      </c>
      <c r="AR23" s="303" t="e">
        <f>#REF!*AE23</f>
        <v>#REF!</v>
      </c>
      <c r="AS23" s="1159" t="e">
        <f>#REF!*AE23</f>
        <v>#REF!</v>
      </c>
      <c r="AT23" s="1161">
        <f t="shared" si="11"/>
        <v>0</v>
      </c>
      <c r="AU23" s="304">
        <f t="shared" si="12"/>
        <v>0</v>
      </c>
    </row>
    <row r="24" spans="1:71" s="130" customFormat="1" ht="18.75" customHeight="1" x14ac:dyDescent="0.2">
      <c r="A24" s="129"/>
      <c r="B24" s="721" t="s">
        <v>990</v>
      </c>
      <c r="C24" s="641">
        <v>20115.75</v>
      </c>
      <c r="D24" s="641">
        <v>21340.02</v>
      </c>
      <c r="E24" s="889" t="s">
        <v>128</v>
      </c>
      <c r="F24" s="895"/>
      <c r="G24" s="896"/>
      <c r="H24" s="896"/>
      <c r="I24" s="896"/>
      <c r="J24" s="896"/>
      <c r="K24" s="896"/>
      <c r="L24" s="896"/>
      <c r="M24" s="896"/>
      <c r="N24" s="896"/>
      <c r="O24" s="896"/>
      <c r="P24" s="896"/>
      <c r="Q24" s="896"/>
      <c r="R24" s="897"/>
      <c r="S24" s="897"/>
      <c r="T24" s="897"/>
      <c r="U24" s="897"/>
      <c r="V24" s="897"/>
      <c r="W24" s="897">
        <f>ROUND(($D24-$C24),2)</f>
        <v>1224.27</v>
      </c>
      <c r="X24" s="1307">
        <f t="shared" si="16"/>
        <v>0</v>
      </c>
      <c r="Y24" s="1307">
        <f t="shared" si="17"/>
        <v>1224.27</v>
      </c>
      <c r="Z24" s="1307">
        <f t="shared" si="18"/>
        <v>0</v>
      </c>
      <c r="AA24" s="928"/>
      <c r="AB24" s="345"/>
      <c r="AC24" s="345"/>
      <c r="AD24" s="292"/>
      <c r="AE24" s="319">
        <v>1</v>
      </c>
      <c r="AF24" s="310"/>
      <c r="AG24" s="297" t="e">
        <f>#REF!</f>
        <v>#REF!</v>
      </c>
      <c r="AH24" s="1163">
        <f t="shared" si="1"/>
        <v>0</v>
      </c>
      <c r="AI24" s="953">
        <f t="shared" si="2"/>
        <v>0</v>
      </c>
      <c r="AJ24" s="1168">
        <f t="shared" si="3"/>
        <v>0</v>
      </c>
      <c r="AK24" s="1165">
        <f t="shared" si="4"/>
        <v>0</v>
      </c>
      <c r="AL24" s="1166">
        <f t="shared" si="5"/>
        <v>0</v>
      </c>
      <c r="AM24" s="1167">
        <f t="shared" si="6"/>
        <v>0</v>
      </c>
      <c r="AN24" s="299">
        <f t="shared" si="7"/>
        <v>0</v>
      </c>
      <c r="AO24" s="302">
        <f t="shared" si="8"/>
        <v>0</v>
      </c>
      <c r="AP24" s="1157">
        <f t="shared" si="9"/>
        <v>0</v>
      </c>
      <c r="AQ24" s="315">
        <f t="shared" si="10"/>
        <v>0</v>
      </c>
      <c r="AR24" s="303" t="e">
        <f>#REF!*AE24</f>
        <v>#REF!</v>
      </c>
      <c r="AS24" s="1159" t="e">
        <f>#REF!*AE24</f>
        <v>#REF!</v>
      </c>
      <c r="AT24" s="1161">
        <f t="shared" si="11"/>
        <v>0</v>
      </c>
      <c r="AU24" s="304">
        <f t="shared" si="12"/>
        <v>0</v>
      </c>
    </row>
    <row r="25" spans="1:71" s="130" customFormat="1" ht="18.75" customHeight="1" x14ac:dyDescent="0.2">
      <c r="A25" s="129"/>
      <c r="B25" s="721"/>
      <c r="C25" s="641">
        <v>21340.02</v>
      </c>
      <c r="D25" s="641">
        <v>21715.35</v>
      </c>
      <c r="E25" s="889" t="s">
        <v>128</v>
      </c>
      <c r="F25" s="895">
        <v>40</v>
      </c>
      <c r="G25" s="896"/>
      <c r="H25" s="896">
        <f>ROUND(($D25-$C25)/$F25,0)+1</f>
        <v>10</v>
      </c>
      <c r="I25" s="896"/>
      <c r="J25" s="896"/>
      <c r="K25" s="896">
        <f t="shared" ref="K25" si="21">ROUND(G25+H25+I25+J25,0)</f>
        <v>10</v>
      </c>
      <c r="L25" s="896"/>
      <c r="M25" s="896"/>
      <c r="N25" s="896"/>
      <c r="O25" s="896"/>
      <c r="P25" s="896"/>
      <c r="Q25" s="896"/>
      <c r="R25" s="897"/>
      <c r="S25" s="897"/>
      <c r="T25" s="897"/>
      <c r="U25" s="897"/>
      <c r="V25" s="897">
        <f>ROUND(($D25-$C25)*2,2)</f>
        <v>750.66</v>
      </c>
      <c r="W25" s="897"/>
      <c r="X25" s="1307">
        <f t="shared" si="16"/>
        <v>0</v>
      </c>
      <c r="Y25" s="1307">
        <f t="shared" si="17"/>
        <v>0</v>
      </c>
      <c r="Z25" s="1307">
        <f t="shared" si="18"/>
        <v>750.66</v>
      </c>
      <c r="AA25" s="928"/>
      <c r="AB25" s="345"/>
      <c r="AC25" s="345"/>
      <c r="AD25" s="292"/>
      <c r="AE25" s="319">
        <v>1</v>
      </c>
      <c r="AF25" s="310"/>
      <c r="AG25" s="297" t="e">
        <f>#REF!</f>
        <v>#REF!</v>
      </c>
      <c r="AH25" s="1163">
        <f t="shared" si="1"/>
        <v>0</v>
      </c>
      <c r="AI25" s="953">
        <f t="shared" si="2"/>
        <v>0</v>
      </c>
      <c r="AJ25" s="1168">
        <f t="shared" si="3"/>
        <v>0</v>
      </c>
      <c r="AK25" s="1165">
        <f t="shared" si="4"/>
        <v>0</v>
      </c>
      <c r="AL25" s="1166">
        <f t="shared" si="5"/>
        <v>0</v>
      </c>
      <c r="AM25" s="1167">
        <f t="shared" si="6"/>
        <v>0</v>
      </c>
      <c r="AN25" s="299">
        <f t="shared" si="7"/>
        <v>0</v>
      </c>
      <c r="AO25" s="302">
        <f t="shared" si="8"/>
        <v>0</v>
      </c>
      <c r="AP25" s="1157">
        <f t="shared" si="9"/>
        <v>0</v>
      </c>
      <c r="AQ25" s="315">
        <f t="shared" si="10"/>
        <v>0</v>
      </c>
      <c r="AR25" s="303" t="e">
        <f>#REF!*AE25</f>
        <v>#REF!</v>
      </c>
      <c r="AS25" s="1159" t="e">
        <f>#REF!*AE25</f>
        <v>#REF!</v>
      </c>
      <c r="AT25" s="1161">
        <f t="shared" si="11"/>
        <v>750.66</v>
      </c>
      <c r="AU25" s="304">
        <f t="shared" si="12"/>
        <v>750.66</v>
      </c>
    </row>
    <row r="26" spans="1:71" s="130" customFormat="1" ht="18.75" customHeight="1" x14ac:dyDescent="0.2">
      <c r="A26" s="129"/>
      <c r="B26" s="721"/>
      <c r="C26" s="641"/>
      <c r="D26" s="795"/>
      <c r="E26" s="888"/>
      <c r="F26" s="899"/>
      <c r="G26" s="898"/>
      <c r="H26" s="898"/>
      <c r="I26" s="898"/>
      <c r="J26" s="898"/>
      <c r="K26" s="896"/>
      <c r="L26" s="896"/>
      <c r="M26" s="896"/>
      <c r="N26" s="896"/>
      <c r="O26" s="896"/>
      <c r="P26" s="896"/>
      <c r="Q26" s="896"/>
      <c r="R26" s="897"/>
      <c r="S26" s="897"/>
      <c r="T26" s="897"/>
      <c r="U26" s="897"/>
      <c r="V26" s="896"/>
      <c r="W26" s="896"/>
      <c r="X26" s="1307">
        <f t="shared" si="16"/>
        <v>0</v>
      </c>
      <c r="Y26" s="1307">
        <f t="shared" si="17"/>
        <v>0</v>
      </c>
      <c r="Z26" s="1307">
        <f t="shared" si="18"/>
        <v>0</v>
      </c>
      <c r="AA26" s="928"/>
      <c r="AB26" s="345"/>
      <c r="AC26" s="345"/>
      <c r="AD26" s="292"/>
      <c r="AE26" s="319">
        <v>1</v>
      </c>
      <c r="AF26" s="310"/>
      <c r="AG26" s="297"/>
      <c r="AH26" s="1163">
        <f t="shared" si="1"/>
        <v>0</v>
      </c>
      <c r="AI26" s="953">
        <f t="shared" si="2"/>
        <v>0</v>
      </c>
      <c r="AJ26" s="1168">
        <f t="shared" si="3"/>
        <v>0</v>
      </c>
      <c r="AK26" s="1165">
        <f t="shared" si="4"/>
        <v>0</v>
      </c>
      <c r="AL26" s="1166">
        <f t="shared" si="5"/>
        <v>0</v>
      </c>
      <c r="AM26" s="1167">
        <f t="shared" si="6"/>
        <v>0</v>
      </c>
      <c r="AN26" s="299">
        <f t="shared" si="7"/>
        <v>0</v>
      </c>
      <c r="AO26" s="302">
        <f t="shared" si="8"/>
        <v>0</v>
      </c>
      <c r="AP26" s="1157">
        <f t="shared" si="9"/>
        <v>0</v>
      </c>
      <c r="AQ26" s="315">
        <f t="shared" si="10"/>
        <v>0</v>
      </c>
      <c r="AR26" s="303" t="e">
        <f>#REF!*AE26</f>
        <v>#REF!</v>
      </c>
      <c r="AS26" s="1159" t="e">
        <f>#REF!*AE26</f>
        <v>#REF!</v>
      </c>
      <c r="AT26" s="1161">
        <f t="shared" si="11"/>
        <v>0</v>
      </c>
      <c r="AU26" s="304">
        <f t="shared" si="12"/>
        <v>0</v>
      </c>
    </row>
    <row r="27" spans="1:71" s="130" customFormat="1" ht="18.75" customHeight="1" x14ac:dyDescent="0.2">
      <c r="A27" s="129"/>
      <c r="B27" s="721" t="s">
        <v>836</v>
      </c>
      <c r="C27" s="641">
        <v>23550</v>
      </c>
      <c r="D27" s="641">
        <v>23829.61</v>
      </c>
      <c r="E27" s="889" t="s">
        <v>128</v>
      </c>
      <c r="F27" s="895">
        <v>40</v>
      </c>
      <c r="G27" s="896"/>
      <c r="H27" s="896">
        <f>ROUND((V27)/$F27,0)+1</f>
        <v>15</v>
      </c>
      <c r="I27" s="896"/>
      <c r="J27" s="896"/>
      <c r="K27" s="896">
        <f t="shared" ref="K27" si="22">ROUND(G27+H27+I27+J27,0)</f>
        <v>15</v>
      </c>
      <c r="L27" s="896"/>
      <c r="M27" s="896"/>
      <c r="N27" s="896"/>
      <c r="O27" s="896"/>
      <c r="P27" s="896"/>
      <c r="Q27" s="896"/>
      <c r="R27" s="897"/>
      <c r="S27" s="897"/>
      <c r="T27" s="897"/>
      <c r="U27" s="897"/>
      <c r="V27" s="897">
        <f>ROUND(($D27-$C27)*2,2)</f>
        <v>559.22</v>
      </c>
      <c r="W27" s="897"/>
      <c r="X27" s="1307">
        <f t="shared" si="16"/>
        <v>0</v>
      </c>
      <c r="Y27" s="1307">
        <f t="shared" si="17"/>
        <v>0</v>
      </c>
      <c r="Z27" s="1307">
        <f t="shared" si="18"/>
        <v>559.22</v>
      </c>
      <c r="AA27" s="928"/>
      <c r="AB27" s="345"/>
      <c r="AC27" s="345"/>
      <c r="AD27" s="292"/>
      <c r="AE27" s="319">
        <v>1</v>
      </c>
      <c r="AF27" s="310"/>
      <c r="AG27" s="297"/>
      <c r="AH27" s="1163">
        <f t="shared" si="1"/>
        <v>0</v>
      </c>
      <c r="AI27" s="953">
        <f t="shared" si="2"/>
        <v>0</v>
      </c>
      <c r="AJ27" s="1168">
        <f t="shared" si="3"/>
        <v>0</v>
      </c>
      <c r="AK27" s="1165">
        <f t="shared" si="4"/>
        <v>0</v>
      </c>
      <c r="AL27" s="1166">
        <f t="shared" si="5"/>
        <v>0</v>
      </c>
      <c r="AM27" s="1167">
        <f t="shared" si="6"/>
        <v>0</v>
      </c>
      <c r="AN27" s="299">
        <f t="shared" si="7"/>
        <v>0</v>
      </c>
      <c r="AO27" s="302">
        <f t="shared" si="8"/>
        <v>0</v>
      </c>
      <c r="AP27" s="1157">
        <f t="shared" si="9"/>
        <v>0</v>
      </c>
      <c r="AQ27" s="315">
        <f t="shared" si="10"/>
        <v>0</v>
      </c>
      <c r="AR27" s="303" t="e">
        <f>#REF!*AE27</f>
        <v>#REF!</v>
      </c>
      <c r="AS27" s="1159" t="e">
        <f>#REF!*AE27</f>
        <v>#REF!</v>
      </c>
      <c r="AT27" s="1161">
        <f t="shared" si="11"/>
        <v>559.22</v>
      </c>
      <c r="AU27" s="304">
        <f t="shared" si="12"/>
        <v>559.22</v>
      </c>
    </row>
    <row r="28" spans="1:71" s="130" customFormat="1" ht="18.75" customHeight="1" x14ac:dyDescent="0.2">
      <c r="A28" s="129"/>
      <c r="B28" s="721"/>
      <c r="C28" s="641">
        <v>23829.61</v>
      </c>
      <c r="D28" s="641">
        <v>24750</v>
      </c>
      <c r="E28" s="889" t="s">
        <v>128</v>
      </c>
      <c r="F28" s="895"/>
      <c r="G28" s="896"/>
      <c r="H28" s="896"/>
      <c r="I28" s="896"/>
      <c r="J28" s="896"/>
      <c r="K28" s="896"/>
      <c r="L28" s="896"/>
      <c r="M28" s="896"/>
      <c r="N28" s="896"/>
      <c r="O28" s="896"/>
      <c r="P28" s="896"/>
      <c r="Q28" s="896"/>
      <c r="R28" s="897"/>
      <c r="S28" s="897"/>
      <c r="T28" s="897"/>
      <c r="U28" s="897"/>
      <c r="V28" s="897"/>
      <c r="W28" s="897">
        <f>ROUND(($D28-$C28),2)</f>
        <v>920.39</v>
      </c>
      <c r="X28" s="1307">
        <f t="shared" si="16"/>
        <v>0</v>
      </c>
      <c r="Y28" s="1307">
        <f t="shared" si="17"/>
        <v>920.39</v>
      </c>
      <c r="Z28" s="1307">
        <f t="shared" si="18"/>
        <v>0</v>
      </c>
      <c r="AA28" s="928"/>
      <c r="AB28" s="345"/>
      <c r="AC28" s="345"/>
      <c r="AD28" s="292"/>
      <c r="AE28" s="319">
        <v>1</v>
      </c>
      <c r="AF28" s="310"/>
      <c r="AG28" s="297"/>
      <c r="AH28" s="1163">
        <f t="shared" si="1"/>
        <v>0</v>
      </c>
      <c r="AI28" s="953">
        <f t="shared" si="2"/>
        <v>0</v>
      </c>
      <c r="AJ28" s="1168">
        <f t="shared" si="3"/>
        <v>0</v>
      </c>
      <c r="AK28" s="1165">
        <f t="shared" si="4"/>
        <v>0</v>
      </c>
      <c r="AL28" s="1166">
        <f t="shared" si="5"/>
        <v>0</v>
      </c>
      <c r="AM28" s="1167">
        <f t="shared" si="6"/>
        <v>0</v>
      </c>
      <c r="AN28" s="299">
        <f t="shared" si="7"/>
        <v>0</v>
      </c>
      <c r="AO28" s="302">
        <f t="shared" si="8"/>
        <v>0</v>
      </c>
      <c r="AP28" s="1157">
        <f t="shared" si="9"/>
        <v>0</v>
      </c>
      <c r="AQ28" s="315">
        <f t="shared" si="10"/>
        <v>0</v>
      </c>
      <c r="AR28" s="303" t="e">
        <f>#REF!*AE28</f>
        <v>#REF!</v>
      </c>
      <c r="AS28" s="1159" t="e">
        <f>#REF!*AE28</f>
        <v>#REF!</v>
      </c>
      <c r="AT28" s="1161">
        <f t="shared" si="11"/>
        <v>0</v>
      </c>
      <c r="AU28" s="304">
        <f t="shared" si="12"/>
        <v>0</v>
      </c>
    </row>
    <row r="29" spans="1:71" s="132" customFormat="1" ht="18.75" customHeight="1" x14ac:dyDescent="0.2">
      <c r="A29" s="129"/>
      <c r="B29" s="721"/>
      <c r="C29" s="641"/>
      <c r="D29" s="641"/>
      <c r="E29" s="888"/>
      <c r="F29" s="895"/>
      <c r="G29" s="896"/>
      <c r="H29" s="896"/>
      <c r="I29" s="896"/>
      <c r="J29" s="896"/>
      <c r="K29" s="896"/>
      <c r="L29" s="896"/>
      <c r="M29" s="896"/>
      <c r="N29" s="896"/>
      <c r="O29" s="896"/>
      <c r="P29" s="896"/>
      <c r="Q29" s="896"/>
      <c r="R29" s="897"/>
      <c r="S29" s="897"/>
      <c r="T29" s="897"/>
      <c r="U29" s="897"/>
      <c r="V29" s="896"/>
      <c r="W29" s="896"/>
      <c r="X29" s="1307">
        <f t="shared" si="16"/>
        <v>0</v>
      </c>
      <c r="Y29" s="1307">
        <f t="shared" si="17"/>
        <v>0</v>
      </c>
      <c r="Z29" s="1307">
        <f t="shared" si="18"/>
        <v>0</v>
      </c>
      <c r="AA29" s="928"/>
      <c r="AB29" s="345"/>
      <c r="AC29" s="345"/>
      <c r="AD29" s="292"/>
      <c r="AE29" s="319">
        <v>1</v>
      </c>
      <c r="AF29" s="310"/>
      <c r="AG29" s="297" t="e">
        <f>#REF!</f>
        <v>#REF!</v>
      </c>
      <c r="AH29" s="1163">
        <f t="shared" si="1"/>
        <v>0</v>
      </c>
      <c r="AI29" s="953">
        <f t="shared" si="2"/>
        <v>0</v>
      </c>
      <c r="AJ29" s="1168">
        <f t="shared" si="3"/>
        <v>0</v>
      </c>
      <c r="AK29" s="1165">
        <f t="shared" si="4"/>
        <v>0</v>
      </c>
      <c r="AL29" s="1166">
        <f t="shared" si="5"/>
        <v>0</v>
      </c>
      <c r="AM29" s="1167">
        <f t="shared" si="6"/>
        <v>0</v>
      </c>
      <c r="AN29" s="299">
        <f t="shared" si="7"/>
        <v>0</v>
      </c>
      <c r="AO29" s="302">
        <f t="shared" si="8"/>
        <v>0</v>
      </c>
      <c r="AP29" s="1157">
        <f t="shared" si="9"/>
        <v>0</v>
      </c>
      <c r="AQ29" s="315">
        <f t="shared" si="10"/>
        <v>0</v>
      </c>
      <c r="AR29" s="303" t="e">
        <f>#REF!*AE29</f>
        <v>#REF!</v>
      </c>
      <c r="AS29" s="1159" t="e">
        <f>#REF!*AE29</f>
        <v>#REF!</v>
      </c>
      <c r="AT29" s="1161">
        <f t="shared" si="11"/>
        <v>0</v>
      </c>
      <c r="AU29" s="304">
        <f t="shared" si="12"/>
        <v>0</v>
      </c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</row>
    <row r="30" spans="1:71" s="130" customFormat="1" ht="18.75" customHeight="1" x14ac:dyDescent="0.2">
      <c r="A30" s="129"/>
      <c r="B30" s="721" t="s">
        <v>991</v>
      </c>
      <c r="C30" s="641">
        <v>28350</v>
      </c>
      <c r="D30" s="641">
        <v>29503.3</v>
      </c>
      <c r="E30" s="889" t="s">
        <v>128</v>
      </c>
      <c r="F30" s="895"/>
      <c r="G30" s="896"/>
      <c r="H30" s="896"/>
      <c r="I30" s="896"/>
      <c r="J30" s="896"/>
      <c r="K30" s="896"/>
      <c r="L30" s="896"/>
      <c r="M30" s="896"/>
      <c r="N30" s="896"/>
      <c r="O30" s="896"/>
      <c r="P30" s="896"/>
      <c r="Q30" s="896"/>
      <c r="R30" s="897"/>
      <c r="S30" s="897"/>
      <c r="T30" s="897"/>
      <c r="U30" s="897"/>
      <c r="V30" s="897"/>
      <c r="W30" s="897">
        <f>ROUND(($D30-$C30),2)</f>
        <v>1153.3</v>
      </c>
      <c r="X30" s="1307">
        <f t="shared" si="16"/>
        <v>0</v>
      </c>
      <c r="Y30" s="1307">
        <f t="shared" si="17"/>
        <v>1153.3</v>
      </c>
      <c r="Z30" s="1307">
        <f t="shared" si="18"/>
        <v>0</v>
      </c>
      <c r="AA30" s="928"/>
      <c r="AB30" s="345"/>
      <c r="AC30" s="345"/>
      <c r="AD30" s="292"/>
      <c r="AE30" s="319">
        <v>1</v>
      </c>
      <c r="AF30" s="310"/>
      <c r="AG30" s="297" t="e">
        <f>#REF!</f>
        <v>#REF!</v>
      </c>
      <c r="AH30" s="1163">
        <f t="shared" si="1"/>
        <v>0</v>
      </c>
      <c r="AI30" s="953">
        <f t="shared" si="2"/>
        <v>0</v>
      </c>
      <c r="AJ30" s="1168">
        <f t="shared" si="3"/>
        <v>0</v>
      </c>
      <c r="AK30" s="1165">
        <f t="shared" si="4"/>
        <v>0</v>
      </c>
      <c r="AL30" s="1166">
        <f t="shared" si="5"/>
        <v>0</v>
      </c>
      <c r="AM30" s="1167">
        <f t="shared" si="6"/>
        <v>0</v>
      </c>
      <c r="AN30" s="299">
        <f t="shared" si="7"/>
        <v>0</v>
      </c>
      <c r="AO30" s="302">
        <f t="shared" si="8"/>
        <v>0</v>
      </c>
      <c r="AP30" s="1157">
        <f t="shared" si="9"/>
        <v>0</v>
      </c>
      <c r="AQ30" s="315">
        <f t="shared" si="10"/>
        <v>0</v>
      </c>
      <c r="AR30" s="303" t="e">
        <f>#REF!*AE30</f>
        <v>#REF!</v>
      </c>
      <c r="AS30" s="1159" t="e">
        <f>#REF!*AE30</f>
        <v>#REF!</v>
      </c>
      <c r="AT30" s="1161">
        <f t="shared" si="11"/>
        <v>0</v>
      </c>
      <c r="AU30" s="304">
        <f t="shared" si="12"/>
        <v>0</v>
      </c>
    </row>
    <row r="31" spans="1:71" s="130" customFormat="1" ht="18.75" customHeight="1" x14ac:dyDescent="0.2">
      <c r="A31" s="129"/>
      <c r="B31" s="721"/>
      <c r="C31" s="641">
        <v>29503.3</v>
      </c>
      <c r="D31" s="641">
        <v>29856.41</v>
      </c>
      <c r="E31" s="889" t="s">
        <v>128</v>
      </c>
      <c r="F31" s="895">
        <v>40</v>
      </c>
      <c r="G31" s="896"/>
      <c r="H31" s="896">
        <f>ROUND(($D31-$C31)/$F31,0)+1</f>
        <v>10</v>
      </c>
      <c r="I31" s="896"/>
      <c r="J31" s="896"/>
      <c r="K31" s="896">
        <f t="shared" ref="K31" si="23">ROUND(G31+H31+I31+J31,0)</f>
        <v>10</v>
      </c>
      <c r="L31" s="896"/>
      <c r="M31" s="896"/>
      <c r="N31" s="896"/>
      <c r="O31" s="896"/>
      <c r="P31" s="896"/>
      <c r="Q31" s="896"/>
      <c r="R31" s="897"/>
      <c r="S31" s="897"/>
      <c r="T31" s="897"/>
      <c r="U31" s="897"/>
      <c r="V31" s="897">
        <f>ROUND(($D31-$C31)*2,2)</f>
        <v>706.22</v>
      </c>
      <c r="W31" s="897"/>
      <c r="X31" s="1307">
        <f t="shared" si="16"/>
        <v>0</v>
      </c>
      <c r="Y31" s="1307">
        <f t="shared" si="17"/>
        <v>0</v>
      </c>
      <c r="Z31" s="1307">
        <f t="shared" si="18"/>
        <v>706.22</v>
      </c>
      <c r="AA31" s="928"/>
      <c r="AB31" s="345"/>
      <c r="AC31" s="345"/>
      <c r="AD31" s="292"/>
      <c r="AE31" s="319">
        <v>1</v>
      </c>
      <c r="AF31" s="311"/>
      <c r="AG31" s="297"/>
      <c r="AH31" s="1163">
        <f t="shared" si="1"/>
        <v>0</v>
      </c>
      <c r="AI31" s="953">
        <f t="shared" si="2"/>
        <v>0</v>
      </c>
      <c r="AJ31" s="1168">
        <f t="shared" si="3"/>
        <v>0</v>
      </c>
      <c r="AK31" s="1165">
        <f t="shared" si="4"/>
        <v>0</v>
      </c>
      <c r="AL31" s="1166">
        <f t="shared" si="5"/>
        <v>0</v>
      </c>
      <c r="AM31" s="1167">
        <f t="shared" si="6"/>
        <v>0</v>
      </c>
      <c r="AN31" s="299">
        <f t="shared" si="7"/>
        <v>0</v>
      </c>
      <c r="AO31" s="302">
        <f t="shared" si="8"/>
        <v>0</v>
      </c>
      <c r="AP31" s="1157">
        <f t="shared" si="9"/>
        <v>0</v>
      </c>
      <c r="AQ31" s="315">
        <f t="shared" si="10"/>
        <v>0</v>
      </c>
      <c r="AR31" s="303" t="e">
        <f>#REF!*AE31</f>
        <v>#REF!</v>
      </c>
      <c r="AS31" s="1159" t="e">
        <f>#REF!*AE31</f>
        <v>#REF!</v>
      </c>
      <c r="AT31" s="1161">
        <f t="shared" si="11"/>
        <v>706.22</v>
      </c>
      <c r="AU31" s="304">
        <f t="shared" si="12"/>
        <v>706.22</v>
      </c>
    </row>
    <row r="32" spans="1:71" s="130" customFormat="1" ht="18.75" customHeight="1" x14ac:dyDescent="0.2">
      <c r="A32" s="129"/>
      <c r="B32" s="721"/>
      <c r="C32" s="641"/>
      <c r="D32" s="795"/>
      <c r="E32" s="888"/>
      <c r="F32" s="899"/>
      <c r="G32" s="898"/>
      <c r="H32" s="898"/>
      <c r="I32" s="898"/>
      <c r="J32" s="898"/>
      <c r="K32" s="896"/>
      <c r="L32" s="896"/>
      <c r="M32" s="896"/>
      <c r="N32" s="896"/>
      <c r="O32" s="896"/>
      <c r="P32" s="896"/>
      <c r="Q32" s="896"/>
      <c r="R32" s="897"/>
      <c r="S32" s="897"/>
      <c r="T32" s="897"/>
      <c r="U32" s="897"/>
      <c r="V32" s="896"/>
      <c r="W32" s="896"/>
      <c r="X32" s="1307">
        <f t="shared" si="16"/>
        <v>0</v>
      </c>
      <c r="Y32" s="1307">
        <f t="shared" si="17"/>
        <v>0</v>
      </c>
      <c r="Z32" s="1307">
        <f t="shared" si="18"/>
        <v>0</v>
      </c>
      <c r="AA32" s="928"/>
      <c r="AB32" s="345"/>
      <c r="AC32" s="345"/>
      <c r="AD32" s="292"/>
      <c r="AE32" s="319">
        <v>1</v>
      </c>
      <c r="AF32" s="311"/>
      <c r="AG32" s="297"/>
      <c r="AH32" s="1163">
        <f t="shared" si="1"/>
        <v>0</v>
      </c>
      <c r="AI32" s="953">
        <f t="shared" si="2"/>
        <v>0</v>
      </c>
      <c r="AJ32" s="1168">
        <f t="shared" si="3"/>
        <v>0</v>
      </c>
      <c r="AK32" s="1165">
        <f t="shared" si="4"/>
        <v>0</v>
      </c>
      <c r="AL32" s="1166">
        <f t="shared" si="5"/>
        <v>0</v>
      </c>
      <c r="AM32" s="1167">
        <f t="shared" si="6"/>
        <v>0</v>
      </c>
      <c r="AN32" s="299">
        <f t="shared" si="7"/>
        <v>0</v>
      </c>
      <c r="AO32" s="302">
        <f t="shared" si="8"/>
        <v>0</v>
      </c>
      <c r="AP32" s="1157">
        <f t="shared" si="9"/>
        <v>0</v>
      </c>
      <c r="AQ32" s="315">
        <f t="shared" si="10"/>
        <v>0</v>
      </c>
      <c r="AR32" s="303" t="e">
        <f>#REF!*AE32</f>
        <v>#REF!</v>
      </c>
      <c r="AS32" s="1159" t="e">
        <f>#REF!*AE32</f>
        <v>#REF!</v>
      </c>
      <c r="AT32" s="1161">
        <f t="shared" si="11"/>
        <v>0</v>
      </c>
      <c r="AU32" s="304">
        <f t="shared" si="12"/>
        <v>0</v>
      </c>
    </row>
    <row r="33" spans="1:71" s="130" customFormat="1" ht="18.75" customHeight="1" x14ac:dyDescent="0.2">
      <c r="A33" s="129"/>
      <c r="B33" s="721" t="s">
        <v>833</v>
      </c>
      <c r="C33" s="641">
        <v>32547.86</v>
      </c>
      <c r="D33" s="641">
        <v>32826.21</v>
      </c>
      <c r="E33" s="889" t="s">
        <v>128</v>
      </c>
      <c r="F33" s="895">
        <v>40</v>
      </c>
      <c r="G33" s="896"/>
      <c r="H33" s="896">
        <f>ROUND((V33)/$F33,0)+1</f>
        <v>15</v>
      </c>
      <c r="I33" s="896"/>
      <c r="J33" s="896"/>
      <c r="K33" s="896">
        <f t="shared" ref="K33" si="24">ROUND(G33+H33+I33+J33,0)</f>
        <v>15</v>
      </c>
      <c r="L33" s="896"/>
      <c r="M33" s="896"/>
      <c r="N33" s="896"/>
      <c r="O33" s="896"/>
      <c r="P33" s="896"/>
      <c r="Q33" s="896"/>
      <c r="R33" s="897"/>
      <c r="S33" s="897"/>
      <c r="T33" s="897"/>
      <c r="U33" s="897"/>
      <c r="V33" s="897">
        <f>ROUND(($D33-$C33)*2,2)</f>
        <v>556.70000000000005</v>
      </c>
      <c r="W33" s="897"/>
      <c r="X33" s="1307">
        <f t="shared" si="16"/>
        <v>0</v>
      </c>
      <c r="Y33" s="1307">
        <f t="shared" si="17"/>
        <v>0</v>
      </c>
      <c r="Z33" s="1307">
        <f t="shared" si="18"/>
        <v>556.70000000000005</v>
      </c>
      <c r="AA33" s="928"/>
      <c r="AB33" s="345"/>
      <c r="AC33" s="345"/>
      <c r="AD33" s="292"/>
      <c r="AE33" s="319">
        <v>1</v>
      </c>
      <c r="AF33" s="311"/>
      <c r="AG33" s="297"/>
      <c r="AH33" s="1163">
        <f t="shared" si="1"/>
        <v>0</v>
      </c>
      <c r="AI33" s="953">
        <f t="shared" si="2"/>
        <v>0</v>
      </c>
      <c r="AJ33" s="1168">
        <f t="shared" si="3"/>
        <v>0</v>
      </c>
      <c r="AK33" s="1165">
        <f t="shared" si="4"/>
        <v>0</v>
      </c>
      <c r="AL33" s="1166">
        <f t="shared" si="5"/>
        <v>0</v>
      </c>
      <c r="AM33" s="1167">
        <f t="shared" si="6"/>
        <v>0</v>
      </c>
      <c r="AN33" s="299">
        <f t="shared" si="7"/>
        <v>0</v>
      </c>
      <c r="AO33" s="302">
        <f t="shared" si="8"/>
        <v>0</v>
      </c>
      <c r="AP33" s="1157">
        <f t="shared" si="9"/>
        <v>0</v>
      </c>
      <c r="AQ33" s="315">
        <f t="shared" si="10"/>
        <v>0</v>
      </c>
      <c r="AR33" s="303" t="e">
        <f>#REF!*AE33</f>
        <v>#REF!</v>
      </c>
      <c r="AS33" s="1159" t="e">
        <f>#REF!*AE33</f>
        <v>#REF!</v>
      </c>
      <c r="AT33" s="1161">
        <f t="shared" si="11"/>
        <v>556.70000000000005</v>
      </c>
      <c r="AU33" s="304">
        <f t="shared" si="12"/>
        <v>556.70000000000005</v>
      </c>
    </row>
    <row r="34" spans="1:71" s="130" customFormat="1" ht="18.75" customHeight="1" x14ac:dyDescent="0.2">
      <c r="A34" s="129"/>
      <c r="B34" s="721"/>
      <c r="C34" s="641">
        <v>32826.21</v>
      </c>
      <c r="D34" s="650">
        <v>33348</v>
      </c>
      <c r="E34" s="889" t="s">
        <v>128</v>
      </c>
      <c r="F34" s="895"/>
      <c r="G34" s="896"/>
      <c r="H34" s="896"/>
      <c r="I34" s="896"/>
      <c r="J34" s="896"/>
      <c r="K34" s="896"/>
      <c r="L34" s="896"/>
      <c r="M34" s="896"/>
      <c r="N34" s="896"/>
      <c r="O34" s="896"/>
      <c r="P34" s="896"/>
      <c r="Q34" s="896"/>
      <c r="R34" s="897"/>
      <c r="S34" s="897"/>
      <c r="T34" s="897"/>
      <c r="U34" s="897"/>
      <c r="V34" s="897"/>
      <c r="W34" s="897">
        <f>ROUND(($D34-$C34),2)</f>
        <v>521.79</v>
      </c>
      <c r="X34" s="1307">
        <f t="shared" si="16"/>
        <v>0</v>
      </c>
      <c r="Y34" s="1307">
        <f t="shared" si="17"/>
        <v>521.79</v>
      </c>
      <c r="Z34" s="1307">
        <f t="shared" si="18"/>
        <v>0</v>
      </c>
      <c r="AA34" s="928"/>
      <c r="AB34" s="345"/>
      <c r="AC34" s="345"/>
      <c r="AD34" s="292"/>
      <c r="AE34" s="319">
        <v>1</v>
      </c>
      <c r="AF34" s="311"/>
      <c r="AG34" s="297"/>
      <c r="AH34" s="1163">
        <f t="shared" si="1"/>
        <v>0</v>
      </c>
      <c r="AI34" s="953">
        <f t="shared" si="2"/>
        <v>0</v>
      </c>
      <c r="AJ34" s="1168">
        <f t="shared" si="3"/>
        <v>0</v>
      </c>
      <c r="AK34" s="1165">
        <f t="shared" si="4"/>
        <v>0</v>
      </c>
      <c r="AL34" s="1166">
        <f t="shared" si="5"/>
        <v>0</v>
      </c>
      <c r="AM34" s="1167">
        <f t="shared" si="6"/>
        <v>0</v>
      </c>
      <c r="AN34" s="299">
        <f t="shared" si="7"/>
        <v>0</v>
      </c>
      <c r="AO34" s="302">
        <f t="shared" si="8"/>
        <v>0</v>
      </c>
      <c r="AP34" s="1157">
        <f t="shared" si="9"/>
        <v>0</v>
      </c>
      <c r="AQ34" s="315">
        <f t="shared" si="10"/>
        <v>0</v>
      </c>
      <c r="AR34" s="303" t="e">
        <f>#REF!*AE34</f>
        <v>#REF!</v>
      </c>
      <c r="AS34" s="1159" t="e">
        <f>#REF!*AE34</f>
        <v>#REF!</v>
      </c>
      <c r="AT34" s="1161">
        <f t="shared" si="11"/>
        <v>0</v>
      </c>
      <c r="AU34" s="304">
        <f t="shared" si="12"/>
        <v>0</v>
      </c>
    </row>
    <row r="35" spans="1:71" s="131" customFormat="1" ht="18.75" customHeight="1" x14ac:dyDescent="0.2">
      <c r="A35" s="129"/>
      <c r="B35" s="721"/>
      <c r="C35" s="650"/>
      <c r="D35" s="650"/>
      <c r="E35" s="889"/>
      <c r="F35" s="895"/>
      <c r="G35" s="896"/>
      <c r="H35" s="896"/>
      <c r="I35" s="896"/>
      <c r="J35" s="896"/>
      <c r="K35" s="917"/>
      <c r="L35" s="917"/>
      <c r="M35" s="917"/>
      <c r="N35" s="897"/>
      <c r="O35" s="917"/>
      <c r="P35" s="917"/>
      <c r="Q35" s="917"/>
      <c r="R35" s="897"/>
      <c r="S35" s="897"/>
      <c r="T35" s="897"/>
      <c r="U35" s="897"/>
      <c r="V35" s="896"/>
      <c r="W35" s="896"/>
      <c r="X35" s="1307">
        <f t="shared" si="16"/>
        <v>0</v>
      </c>
      <c r="Y35" s="1307">
        <f t="shared" si="17"/>
        <v>0</v>
      </c>
      <c r="Z35" s="1307">
        <f t="shared" si="18"/>
        <v>0</v>
      </c>
      <c r="AA35" s="928"/>
      <c r="AB35" s="345"/>
      <c r="AC35" s="345"/>
      <c r="AD35" s="292"/>
      <c r="AE35" s="319">
        <v>1</v>
      </c>
      <c r="AF35" s="311"/>
      <c r="AG35" s="297"/>
      <c r="AH35" s="1163">
        <f t="shared" si="1"/>
        <v>0</v>
      </c>
      <c r="AI35" s="953">
        <f t="shared" si="2"/>
        <v>0</v>
      </c>
      <c r="AJ35" s="1168">
        <f t="shared" si="3"/>
        <v>0</v>
      </c>
      <c r="AK35" s="1165">
        <f t="shared" si="4"/>
        <v>0</v>
      </c>
      <c r="AL35" s="1166">
        <f t="shared" si="5"/>
        <v>0</v>
      </c>
      <c r="AM35" s="1167">
        <f t="shared" si="6"/>
        <v>0</v>
      </c>
      <c r="AN35" s="299">
        <f t="shared" si="7"/>
        <v>0</v>
      </c>
      <c r="AO35" s="302">
        <f t="shared" si="8"/>
        <v>0</v>
      </c>
      <c r="AP35" s="1157">
        <f t="shared" si="9"/>
        <v>0</v>
      </c>
      <c r="AQ35" s="315">
        <f t="shared" si="10"/>
        <v>0</v>
      </c>
      <c r="AR35" s="303" t="e">
        <f>#REF!*AE35</f>
        <v>#REF!</v>
      </c>
      <c r="AS35" s="1159" t="e">
        <f>#REF!*AE35</f>
        <v>#REF!</v>
      </c>
      <c r="AT35" s="1161">
        <f t="shared" si="11"/>
        <v>0</v>
      </c>
      <c r="AU35" s="304">
        <f t="shared" si="12"/>
        <v>0</v>
      </c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</row>
    <row r="36" spans="1:71" s="130" customFormat="1" ht="18.75" customHeight="1" x14ac:dyDescent="0.2">
      <c r="A36" s="129"/>
      <c r="B36" s="721" t="s">
        <v>991</v>
      </c>
      <c r="C36" s="650">
        <v>42680</v>
      </c>
      <c r="D36" s="641">
        <v>43784.11</v>
      </c>
      <c r="E36" s="889" t="s">
        <v>128</v>
      </c>
      <c r="F36" s="895"/>
      <c r="G36" s="896"/>
      <c r="H36" s="896"/>
      <c r="I36" s="896"/>
      <c r="J36" s="896"/>
      <c r="K36" s="896"/>
      <c r="L36" s="896"/>
      <c r="M36" s="896"/>
      <c r="N36" s="896"/>
      <c r="O36" s="896"/>
      <c r="P36" s="896"/>
      <c r="Q36" s="896"/>
      <c r="R36" s="897"/>
      <c r="S36" s="897"/>
      <c r="T36" s="897"/>
      <c r="U36" s="897"/>
      <c r="V36" s="897"/>
      <c r="W36" s="897">
        <f>ROUND(($D36-$C36),2)</f>
        <v>1104.1099999999999</v>
      </c>
      <c r="X36" s="1307">
        <f t="shared" si="16"/>
        <v>0</v>
      </c>
      <c r="Y36" s="1307">
        <f t="shared" si="17"/>
        <v>1104.1099999999999</v>
      </c>
      <c r="Z36" s="1307">
        <f t="shared" si="18"/>
        <v>0</v>
      </c>
      <c r="AA36" s="928"/>
      <c r="AB36" s="345"/>
      <c r="AC36" s="345"/>
      <c r="AD36" s="292"/>
      <c r="AE36" s="319">
        <v>1</v>
      </c>
      <c r="AF36" s="311"/>
      <c r="AG36" s="297" t="e">
        <f>#REF!</f>
        <v>#REF!</v>
      </c>
      <c r="AH36" s="1163">
        <f t="shared" si="1"/>
        <v>0</v>
      </c>
      <c r="AI36" s="953">
        <f t="shared" si="2"/>
        <v>0</v>
      </c>
      <c r="AJ36" s="1168">
        <f t="shared" si="3"/>
        <v>0</v>
      </c>
      <c r="AK36" s="1165">
        <f t="shared" si="4"/>
        <v>0</v>
      </c>
      <c r="AL36" s="1166">
        <f t="shared" si="5"/>
        <v>0</v>
      </c>
      <c r="AM36" s="1167">
        <f t="shared" si="6"/>
        <v>0</v>
      </c>
      <c r="AN36" s="299">
        <f t="shared" si="7"/>
        <v>0</v>
      </c>
      <c r="AO36" s="302">
        <f t="shared" si="8"/>
        <v>0</v>
      </c>
      <c r="AP36" s="1157">
        <f t="shared" si="9"/>
        <v>0</v>
      </c>
      <c r="AQ36" s="315">
        <f t="shared" si="10"/>
        <v>0</v>
      </c>
      <c r="AR36" s="303" t="e">
        <f>#REF!*AE36</f>
        <v>#REF!</v>
      </c>
      <c r="AS36" s="1159" t="e">
        <f>#REF!*AE36</f>
        <v>#REF!</v>
      </c>
      <c r="AT36" s="1161">
        <f t="shared" si="11"/>
        <v>0</v>
      </c>
      <c r="AU36" s="304">
        <f t="shared" si="12"/>
        <v>0</v>
      </c>
      <c r="AV36" s="292"/>
    </row>
    <row r="37" spans="1:71" s="130" customFormat="1" ht="18.75" customHeight="1" x14ac:dyDescent="0.2">
      <c r="A37" s="129"/>
      <c r="B37" s="721"/>
      <c r="C37" s="641">
        <v>43784.11</v>
      </c>
      <c r="D37" s="641">
        <v>44120</v>
      </c>
      <c r="E37" s="889" t="s">
        <v>128</v>
      </c>
      <c r="F37" s="895">
        <v>40</v>
      </c>
      <c r="G37" s="896"/>
      <c r="H37" s="896">
        <f>ROUND(($D37-$C37)/$F37,0)+1</f>
        <v>9</v>
      </c>
      <c r="I37" s="896"/>
      <c r="J37" s="896"/>
      <c r="K37" s="896">
        <f t="shared" ref="K37" si="25">ROUND(G37+H37+I37+J37,0)</f>
        <v>9</v>
      </c>
      <c r="L37" s="896"/>
      <c r="M37" s="896"/>
      <c r="N37" s="896"/>
      <c r="O37" s="896"/>
      <c r="P37" s="896"/>
      <c r="Q37" s="896"/>
      <c r="R37" s="897"/>
      <c r="S37" s="897"/>
      <c r="T37" s="897"/>
      <c r="U37" s="897"/>
      <c r="V37" s="897">
        <f>ROUND(($D37-$C37)*2,2)</f>
        <v>671.78</v>
      </c>
      <c r="W37" s="897"/>
      <c r="X37" s="1307">
        <f t="shared" si="16"/>
        <v>0</v>
      </c>
      <c r="Y37" s="1307">
        <f t="shared" si="17"/>
        <v>0</v>
      </c>
      <c r="Z37" s="1307">
        <f t="shared" si="18"/>
        <v>671.78</v>
      </c>
      <c r="AA37" s="928"/>
      <c r="AB37" s="345"/>
      <c r="AC37" s="345"/>
      <c r="AD37" s="292"/>
      <c r="AE37" s="319">
        <v>1</v>
      </c>
      <c r="AF37" s="311"/>
      <c r="AG37" s="297"/>
      <c r="AH37" s="1163">
        <f t="shared" si="1"/>
        <v>0</v>
      </c>
      <c r="AI37" s="953">
        <f t="shared" si="2"/>
        <v>0</v>
      </c>
      <c r="AJ37" s="1168">
        <f t="shared" si="3"/>
        <v>0</v>
      </c>
      <c r="AK37" s="1165">
        <f t="shared" si="4"/>
        <v>0</v>
      </c>
      <c r="AL37" s="1166">
        <f t="shared" si="5"/>
        <v>0</v>
      </c>
      <c r="AM37" s="1167">
        <f t="shared" si="6"/>
        <v>0</v>
      </c>
      <c r="AN37" s="299">
        <f t="shared" si="7"/>
        <v>0</v>
      </c>
      <c r="AO37" s="302">
        <f t="shared" si="8"/>
        <v>0</v>
      </c>
      <c r="AP37" s="1157">
        <f t="shared" si="9"/>
        <v>0</v>
      </c>
      <c r="AQ37" s="315">
        <f t="shared" si="10"/>
        <v>0</v>
      </c>
      <c r="AR37" s="303" t="e">
        <f>#REF!*AE37</f>
        <v>#REF!</v>
      </c>
      <c r="AS37" s="1159" t="e">
        <f>#REF!*AE37</f>
        <v>#REF!</v>
      </c>
      <c r="AT37" s="1161">
        <f t="shared" si="11"/>
        <v>671.78</v>
      </c>
      <c r="AU37" s="304">
        <f t="shared" si="12"/>
        <v>671.78</v>
      </c>
      <c r="AV37" s="292"/>
    </row>
    <row r="38" spans="1:71" s="130" customFormat="1" ht="18.75" customHeight="1" x14ac:dyDescent="0.2">
      <c r="A38" s="129"/>
      <c r="B38" s="721"/>
      <c r="C38" s="650"/>
      <c r="D38" s="650"/>
      <c r="E38" s="889"/>
      <c r="F38" s="895"/>
      <c r="G38" s="896"/>
      <c r="H38" s="896"/>
      <c r="I38" s="896"/>
      <c r="J38" s="896"/>
      <c r="K38" s="917"/>
      <c r="L38" s="917"/>
      <c r="M38" s="917"/>
      <c r="N38" s="896"/>
      <c r="O38" s="917"/>
      <c r="P38" s="917"/>
      <c r="Q38" s="917"/>
      <c r="R38" s="897"/>
      <c r="S38" s="897"/>
      <c r="T38" s="897"/>
      <c r="U38" s="897"/>
      <c r="V38" s="896"/>
      <c r="W38" s="896"/>
      <c r="X38" s="1307">
        <f t="shared" si="16"/>
        <v>0</v>
      </c>
      <c r="Y38" s="1307">
        <f t="shared" si="17"/>
        <v>0</v>
      </c>
      <c r="Z38" s="1307">
        <f t="shared" si="18"/>
        <v>0</v>
      </c>
      <c r="AA38" s="928"/>
      <c r="AB38" s="345"/>
      <c r="AC38" s="345"/>
      <c r="AD38" s="292"/>
      <c r="AE38" s="319">
        <v>1</v>
      </c>
      <c r="AF38" s="311"/>
      <c r="AG38" s="297"/>
      <c r="AH38" s="1163">
        <f t="shared" si="1"/>
        <v>0</v>
      </c>
      <c r="AI38" s="953">
        <f t="shared" si="2"/>
        <v>0</v>
      </c>
      <c r="AJ38" s="1168">
        <f t="shared" si="3"/>
        <v>0</v>
      </c>
      <c r="AK38" s="1165">
        <f t="shared" si="4"/>
        <v>0</v>
      </c>
      <c r="AL38" s="1166">
        <f t="shared" si="5"/>
        <v>0</v>
      </c>
      <c r="AM38" s="1167">
        <f t="shared" si="6"/>
        <v>0</v>
      </c>
      <c r="AN38" s="299">
        <f t="shared" si="7"/>
        <v>0</v>
      </c>
      <c r="AO38" s="302">
        <f t="shared" si="8"/>
        <v>0</v>
      </c>
      <c r="AP38" s="1157">
        <f t="shared" si="9"/>
        <v>0</v>
      </c>
      <c r="AQ38" s="315">
        <f t="shared" si="10"/>
        <v>0</v>
      </c>
      <c r="AR38" s="303" t="e">
        <f>#REF!*AE38</f>
        <v>#REF!</v>
      </c>
      <c r="AS38" s="1159" t="e">
        <f>#REF!*AE38</f>
        <v>#REF!</v>
      </c>
      <c r="AT38" s="1161">
        <f t="shared" si="11"/>
        <v>0</v>
      </c>
      <c r="AU38" s="304">
        <f t="shared" si="12"/>
        <v>0</v>
      </c>
      <c r="AV38" s="292"/>
    </row>
    <row r="39" spans="1:71" s="130" customFormat="1" ht="18.75" customHeight="1" x14ac:dyDescent="0.2">
      <c r="A39" s="129"/>
      <c r="B39" s="721" t="s">
        <v>832</v>
      </c>
      <c r="C39" s="641">
        <v>45092.12</v>
      </c>
      <c r="D39" s="641">
        <v>45328.02</v>
      </c>
      <c r="E39" s="889" t="s">
        <v>128</v>
      </c>
      <c r="F39" s="895">
        <v>40</v>
      </c>
      <c r="G39" s="896"/>
      <c r="H39" s="896">
        <f>ROUND((V39)/$F39,0)+1</f>
        <v>13</v>
      </c>
      <c r="I39" s="896"/>
      <c r="J39" s="896"/>
      <c r="K39" s="896">
        <f t="shared" ref="K39" si="26">ROUND(G39+H39+I39+J39,0)</f>
        <v>13</v>
      </c>
      <c r="L39" s="896"/>
      <c r="M39" s="896"/>
      <c r="N39" s="896"/>
      <c r="O39" s="896"/>
      <c r="P39" s="896"/>
      <c r="Q39" s="896"/>
      <c r="R39" s="897"/>
      <c r="S39" s="897"/>
      <c r="T39" s="897"/>
      <c r="U39" s="897"/>
      <c r="V39" s="897">
        <f>ROUND(($D39-$C39)*2,2)</f>
        <v>471.8</v>
      </c>
      <c r="W39" s="897"/>
      <c r="X39" s="1307">
        <f t="shared" si="16"/>
        <v>0</v>
      </c>
      <c r="Y39" s="1307">
        <f t="shared" si="17"/>
        <v>0</v>
      </c>
      <c r="Z39" s="1307">
        <f t="shared" si="18"/>
        <v>471.8</v>
      </c>
      <c r="AA39" s="928"/>
      <c r="AB39" s="345"/>
      <c r="AC39" s="345"/>
      <c r="AD39" s="292"/>
      <c r="AE39" s="319">
        <v>1</v>
      </c>
      <c r="AF39" s="311"/>
      <c r="AG39" s="297"/>
      <c r="AH39" s="1163">
        <f t="shared" si="1"/>
        <v>0</v>
      </c>
      <c r="AI39" s="953">
        <f t="shared" si="2"/>
        <v>0</v>
      </c>
      <c r="AJ39" s="1168">
        <f t="shared" si="3"/>
        <v>0</v>
      </c>
      <c r="AK39" s="1165">
        <f t="shared" si="4"/>
        <v>0</v>
      </c>
      <c r="AL39" s="1166">
        <f t="shared" si="5"/>
        <v>0</v>
      </c>
      <c r="AM39" s="1167">
        <f t="shared" si="6"/>
        <v>0</v>
      </c>
      <c r="AN39" s="299">
        <f t="shared" si="7"/>
        <v>0</v>
      </c>
      <c r="AO39" s="302">
        <f t="shared" si="8"/>
        <v>0</v>
      </c>
      <c r="AP39" s="1157">
        <f t="shared" si="9"/>
        <v>0</v>
      </c>
      <c r="AQ39" s="315">
        <f t="shared" si="10"/>
        <v>0</v>
      </c>
      <c r="AR39" s="303" t="e">
        <f>#REF!*AE39</f>
        <v>#REF!</v>
      </c>
      <c r="AS39" s="1159" t="e">
        <f>#REF!*AE39</f>
        <v>#REF!</v>
      </c>
      <c r="AT39" s="1161">
        <f t="shared" si="11"/>
        <v>471.8</v>
      </c>
      <c r="AU39" s="304">
        <f t="shared" si="12"/>
        <v>471.8</v>
      </c>
      <c r="AV39" s="292"/>
    </row>
    <row r="40" spans="1:71" s="130" customFormat="1" ht="18.75" customHeight="1" x14ac:dyDescent="0.2">
      <c r="A40" s="129"/>
      <c r="B40" s="721"/>
      <c r="C40" s="641">
        <v>45328.02</v>
      </c>
      <c r="D40" s="650">
        <v>45358.75</v>
      </c>
      <c r="E40" s="889" t="s">
        <v>128</v>
      </c>
      <c r="F40" s="895"/>
      <c r="G40" s="896"/>
      <c r="H40" s="896"/>
      <c r="I40" s="896"/>
      <c r="J40" s="896"/>
      <c r="K40" s="896"/>
      <c r="L40" s="896"/>
      <c r="M40" s="896"/>
      <c r="N40" s="896"/>
      <c r="O40" s="896"/>
      <c r="P40" s="896"/>
      <c r="Q40" s="896"/>
      <c r="R40" s="897"/>
      <c r="S40" s="897"/>
      <c r="T40" s="897"/>
      <c r="U40" s="897"/>
      <c r="V40" s="897"/>
      <c r="W40" s="897">
        <f>ROUND(($D40-$C40),2)</f>
        <v>30.73</v>
      </c>
      <c r="X40" s="1307">
        <f t="shared" si="16"/>
        <v>0</v>
      </c>
      <c r="Y40" s="1307">
        <f t="shared" si="17"/>
        <v>30.73</v>
      </c>
      <c r="Z40" s="1307">
        <f t="shared" si="18"/>
        <v>0</v>
      </c>
      <c r="AA40" s="928"/>
      <c r="AB40" s="345"/>
      <c r="AC40" s="345"/>
      <c r="AD40" s="292"/>
      <c r="AE40" s="319">
        <v>1</v>
      </c>
      <c r="AF40" s="311"/>
      <c r="AG40" s="297"/>
      <c r="AH40" s="1163">
        <f t="shared" si="1"/>
        <v>0</v>
      </c>
      <c r="AI40" s="953">
        <f t="shared" si="2"/>
        <v>0</v>
      </c>
      <c r="AJ40" s="1168">
        <f t="shared" si="3"/>
        <v>0</v>
      </c>
      <c r="AK40" s="1165">
        <f t="shared" si="4"/>
        <v>0</v>
      </c>
      <c r="AL40" s="1166">
        <f t="shared" si="5"/>
        <v>0</v>
      </c>
      <c r="AM40" s="1167">
        <f t="shared" si="6"/>
        <v>0</v>
      </c>
      <c r="AN40" s="299">
        <f t="shared" si="7"/>
        <v>0</v>
      </c>
      <c r="AO40" s="302">
        <f t="shared" si="8"/>
        <v>0</v>
      </c>
      <c r="AP40" s="1157">
        <f t="shared" si="9"/>
        <v>0</v>
      </c>
      <c r="AQ40" s="315">
        <f t="shared" si="10"/>
        <v>0</v>
      </c>
      <c r="AR40" s="303" t="e">
        <f>#REF!*AE40</f>
        <v>#REF!</v>
      </c>
      <c r="AS40" s="1159" t="e">
        <f>#REF!*AE40</f>
        <v>#REF!</v>
      </c>
      <c r="AT40" s="1161">
        <f t="shared" si="11"/>
        <v>0</v>
      </c>
      <c r="AU40" s="304">
        <f t="shared" si="12"/>
        <v>0</v>
      </c>
      <c r="AV40" s="292"/>
    </row>
    <row r="41" spans="1:71" s="131" customFormat="1" ht="18.75" customHeight="1" x14ac:dyDescent="0.2">
      <c r="A41" s="129"/>
      <c r="B41" s="721"/>
      <c r="C41" s="650"/>
      <c r="D41" s="650"/>
      <c r="E41" s="889"/>
      <c r="F41" s="895"/>
      <c r="G41" s="896"/>
      <c r="H41" s="896"/>
      <c r="I41" s="896"/>
      <c r="J41" s="896"/>
      <c r="K41" s="917"/>
      <c r="L41" s="917"/>
      <c r="M41" s="917"/>
      <c r="N41" s="897"/>
      <c r="O41" s="917"/>
      <c r="P41" s="917"/>
      <c r="Q41" s="917"/>
      <c r="R41" s="897"/>
      <c r="S41" s="897"/>
      <c r="T41" s="897"/>
      <c r="U41" s="897"/>
      <c r="V41" s="896"/>
      <c r="W41" s="896"/>
      <c r="X41" s="1307">
        <f t="shared" si="16"/>
        <v>0</v>
      </c>
      <c r="Y41" s="1307">
        <f t="shared" si="17"/>
        <v>0</v>
      </c>
      <c r="Z41" s="1307">
        <f t="shared" si="18"/>
        <v>0</v>
      </c>
      <c r="AA41" s="928"/>
      <c r="AB41" s="345"/>
      <c r="AC41" s="345"/>
      <c r="AD41" s="292"/>
      <c r="AE41" s="319">
        <v>1</v>
      </c>
      <c r="AF41" s="311"/>
      <c r="AG41" s="297"/>
      <c r="AH41" s="1163">
        <f t="shared" si="1"/>
        <v>0</v>
      </c>
      <c r="AI41" s="953">
        <f t="shared" si="2"/>
        <v>0</v>
      </c>
      <c r="AJ41" s="1168">
        <f t="shared" si="3"/>
        <v>0</v>
      </c>
      <c r="AK41" s="1165">
        <f t="shared" si="4"/>
        <v>0</v>
      </c>
      <c r="AL41" s="1166">
        <f t="shared" si="5"/>
        <v>0</v>
      </c>
      <c r="AM41" s="1167">
        <f t="shared" si="6"/>
        <v>0</v>
      </c>
      <c r="AN41" s="299">
        <f t="shared" si="7"/>
        <v>0</v>
      </c>
      <c r="AO41" s="302">
        <f t="shared" si="8"/>
        <v>0</v>
      </c>
      <c r="AP41" s="1157">
        <f t="shared" si="9"/>
        <v>0</v>
      </c>
      <c r="AQ41" s="315">
        <f t="shared" si="10"/>
        <v>0</v>
      </c>
      <c r="AR41" s="303" t="e">
        <f>#REF!*AE41</f>
        <v>#REF!</v>
      </c>
      <c r="AS41" s="1159" t="e">
        <f>#REF!*AE41</f>
        <v>#REF!</v>
      </c>
      <c r="AT41" s="1161">
        <f t="shared" si="11"/>
        <v>0</v>
      </c>
      <c r="AU41" s="304">
        <f t="shared" si="12"/>
        <v>0</v>
      </c>
      <c r="AV41" s="292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</row>
    <row r="42" spans="1:71" s="130" customFormat="1" ht="18.75" customHeight="1" x14ac:dyDescent="0.2">
      <c r="A42" s="129"/>
      <c r="B42" s="721"/>
      <c r="C42" s="650"/>
      <c r="D42" s="650"/>
      <c r="E42" s="889"/>
      <c r="F42" s="895"/>
      <c r="G42" s="896"/>
      <c r="H42" s="896"/>
      <c r="I42" s="896"/>
      <c r="J42" s="896"/>
      <c r="K42" s="917"/>
      <c r="L42" s="917"/>
      <c r="M42" s="917"/>
      <c r="N42" s="896"/>
      <c r="O42" s="917"/>
      <c r="P42" s="917"/>
      <c r="Q42" s="917"/>
      <c r="R42" s="897"/>
      <c r="S42" s="897"/>
      <c r="T42" s="897"/>
      <c r="U42" s="897"/>
      <c r="V42" s="896"/>
      <c r="W42" s="896"/>
      <c r="X42" s="1307">
        <f t="shared" si="16"/>
        <v>0</v>
      </c>
      <c r="Y42" s="1307">
        <f t="shared" si="17"/>
        <v>0</v>
      </c>
      <c r="Z42" s="1307">
        <f t="shared" si="18"/>
        <v>0</v>
      </c>
      <c r="AA42" s="928"/>
      <c r="AB42" s="345"/>
      <c r="AC42" s="345"/>
      <c r="AD42" s="292"/>
      <c r="AE42" s="319">
        <v>1</v>
      </c>
      <c r="AF42" s="311"/>
      <c r="AG42" s="297"/>
      <c r="AH42" s="1163">
        <f t="shared" si="1"/>
        <v>0</v>
      </c>
      <c r="AI42" s="953">
        <f t="shared" si="2"/>
        <v>0</v>
      </c>
      <c r="AJ42" s="1168">
        <f t="shared" si="3"/>
        <v>0</v>
      </c>
      <c r="AK42" s="1165">
        <f t="shared" si="4"/>
        <v>0</v>
      </c>
      <c r="AL42" s="1166">
        <f t="shared" si="5"/>
        <v>0</v>
      </c>
      <c r="AM42" s="1167">
        <f t="shared" si="6"/>
        <v>0</v>
      </c>
      <c r="AN42" s="299">
        <f t="shared" si="7"/>
        <v>0</v>
      </c>
      <c r="AO42" s="302">
        <f t="shared" si="8"/>
        <v>0</v>
      </c>
      <c r="AP42" s="1157">
        <f t="shared" si="9"/>
        <v>0</v>
      </c>
      <c r="AQ42" s="315">
        <f t="shared" si="10"/>
        <v>0</v>
      </c>
      <c r="AR42" s="303" t="e">
        <f>#REF!*AE42</f>
        <v>#REF!</v>
      </c>
      <c r="AS42" s="1159" t="e">
        <f>#REF!*AE42</f>
        <v>#REF!</v>
      </c>
      <c r="AT42" s="1161">
        <f t="shared" si="11"/>
        <v>0</v>
      </c>
      <c r="AU42" s="304">
        <f t="shared" si="12"/>
        <v>0</v>
      </c>
      <c r="AV42" s="292"/>
    </row>
    <row r="43" spans="1:71" s="130" customFormat="1" ht="18.75" customHeight="1" x14ac:dyDescent="0.2">
      <c r="A43" s="129"/>
      <c r="B43" s="721"/>
      <c r="C43" s="650"/>
      <c r="D43" s="650"/>
      <c r="E43" s="889"/>
      <c r="F43" s="895"/>
      <c r="G43" s="896"/>
      <c r="H43" s="896"/>
      <c r="I43" s="896"/>
      <c r="J43" s="896"/>
      <c r="K43" s="917"/>
      <c r="L43" s="917"/>
      <c r="M43" s="917"/>
      <c r="N43" s="896"/>
      <c r="O43" s="917"/>
      <c r="P43" s="917"/>
      <c r="Q43" s="917"/>
      <c r="R43" s="897"/>
      <c r="S43" s="897"/>
      <c r="T43" s="897"/>
      <c r="U43" s="897"/>
      <c r="V43" s="896"/>
      <c r="W43" s="896"/>
      <c r="X43" s="1307">
        <f t="shared" si="16"/>
        <v>0</v>
      </c>
      <c r="Y43" s="1307">
        <f t="shared" si="17"/>
        <v>0</v>
      </c>
      <c r="Z43" s="1307">
        <f t="shared" si="18"/>
        <v>0</v>
      </c>
      <c r="AA43" s="928"/>
      <c r="AB43" s="345"/>
      <c r="AC43" s="345"/>
      <c r="AD43" s="292"/>
      <c r="AE43" s="319">
        <v>1</v>
      </c>
      <c r="AF43" s="311"/>
      <c r="AG43" s="297"/>
      <c r="AH43" s="1163">
        <f t="shared" si="1"/>
        <v>0</v>
      </c>
      <c r="AI43" s="953">
        <f t="shared" si="2"/>
        <v>0</v>
      </c>
      <c r="AJ43" s="1168">
        <f t="shared" si="3"/>
        <v>0</v>
      </c>
      <c r="AK43" s="1165">
        <f t="shared" si="4"/>
        <v>0</v>
      </c>
      <c r="AL43" s="1166">
        <f t="shared" si="5"/>
        <v>0</v>
      </c>
      <c r="AM43" s="1167">
        <f t="shared" si="6"/>
        <v>0</v>
      </c>
      <c r="AN43" s="299">
        <f t="shared" si="7"/>
        <v>0</v>
      </c>
      <c r="AO43" s="302">
        <f t="shared" si="8"/>
        <v>0</v>
      </c>
      <c r="AP43" s="1157">
        <f t="shared" si="9"/>
        <v>0</v>
      </c>
      <c r="AQ43" s="315">
        <f t="shared" si="10"/>
        <v>0</v>
      </c>
      <c r="AR43" s="303" t="e">
        <f>#REF!*AE43</f>
        <v>#REF!</v>
      </c>
      <c r="AS43" s="1159" t="e">
        <f>#REF!*AE43</f>
        <v>#REF!</v>
      </c>
      <c r="AT43" s="1161">
        <f t="shared" si="11"/>
        <v>0</v>
      </c>
      <c r="AU43" s="304">
        <f t="shared" si="12"/>
        <v>0</v>
      </c>
      <c r="AV43" s="292"/>
    </row>
    <row r="44" spans="1:71" s="130" customFormat="1" ht="18.75" customHeight="1" x14ac:dyDescent="0.2">
      <c r="A44" s="129"/>
      <c r="B44" s="721"/>
      <c r="C44" s="650"/>
      <c r="D44" s="650"/>
      <c r="E44" s="889"/>
      <c r="F44" s="895"/>
      <c r="G44" s="896"/>
      <c r="H44" s="896"/>
      <c r="I44" s="896"/>
      <c r="J44" s="896"/>
      <c r="K44" s="917"/>
      <c r="L44" s="917"/>
      <c r="M44" s="917"/>
      <c r="N44" s="896"/>
      <c r="O44" s="917"/>
      <c r="P44" s="917"/>
      <c r="Q44" s="917"/>
      <c r="R44" s="897"/>
      <c r="S44" s="897"/>
      <c r="T44" s="897"/>
      <c r="U44" s="897"/>
      <c r="V44" s="896"/>
      <c r="W44" s="896"/>
      <c r="X44" s="1307">
        <f t="shared" si="16"/>
        <v>0</v>
      </c>
      <c r="Y44" s="1307">
        <f t="shared" si="17"/>
        <v>0</v>
      </c>
      <c r="Z44" s="1307">
        <f t="shared" si="18"/>
        <v>0</v>
      </c>
      <c r="AA44" s="928"/>
      <c r="AB44" s="345"/>
      <c r="AC44" s="345"/>
      <c r="AD44" s="292"/>
      <c r="AE44" s="319">
        <v>1</v>
      </c>
      <c r="AF44" s="311"/>
      <c r="AG44" s="297"/>
      <c r="AH44" s="1163">
        <f t="shared" si="1"/>
        <v>0</v>
      </c>
      <c r="AI44" s="953">
        <f t="shared" si="2"/>
        <v>0</v>
      </c>
      <c r="AJ44" s="1168">
        <f t="shared" si="3"/>
        <v>0</v>
      </c>
      <c r="AK44" s="1165">
        <f t="shared" si="4"/>
        <v>0</v>
      </c>
      <c r="AL44" s="1166">
        <f t="shared" si="5"/>
        <v>0</v>
      </c>
      <c r="AM44" s="1167">
        <f t="shared" si="6"/>
        <v>0</v>
      </c>
      <c r="AN44" s="299">
        <f t="shared" si="7"/>
        <v>0</v>
      </c>
      <c r="AO44" s="302">
        <f t="shared" si="8"/>
        <v>0</v>
      </c>
      <c r="AP44" s="1157">
        <f t="shared" si="9"/>
        <v>0</v>
      </c>
      <c r="AQ44" s="315">
        <f t="shared" si="10"/>
        <v>0</v>
      </c>
      <c r="AR44" s="303" t="e">
        <f>#REF!*AE44</f>
        <v>#REF!</v>
      </c>
      <c r="AS44" s="1159" t="e">
        <f>#REF!*AE44</f>
        <v>#REF!</v>
      </c>
      <c r="AT44" s="1161">
        <f t="shared" si="11"/>
        <v>0</v>
      </c>
      <c r="AU44" s="304">
        <f t="shared" si="12"/>
        <v>0</v>
      </c>
      <c r="AV44" s="292"/>
    </row>
    <row r="45" spans="1:71" s="131" customFormat="1" ht="18.75" customHeight="1" thickBot="1" x14ac:dyDescent="0.25">
      <c r="A45" s="129"/>
      <c r="B45" s="752"/>
      <c r="C45" s="654"/>
      <c r="D45" s="654"/>
      <c r="E45" s="890"/>
      <c r="F45" s="899"/>
      <c r="G45" s="898"/>
      <c r="H45" s="898"/>
      <c r="I45" s="898"/>
      <c r="J45" s="898"/>
      <c r="K45" s="930"/>
      <c r="L45" s="930"/>
      <c r="M45" s="930"/>
      <c r="N45" s="898"/>
      <c r="O45" s="930"/>
      <c r="P45" s="930"/>
      <c r="Q45" s="930"/>
      <c r="R45" s="900"/>
      <c r="S45" s="900"/>
      <c r="T45" s="900"/>
      <c r="U45" s="900"/>
      <c r="V45" s="898"/>
      <c r="W45" s="898"/>
      <c r="X45" s="1307">
        <f t="shared" si="16"/>
        <v>0</v>
      </c>
      <c r="Y45" s="1307">
        <f t="shared" si="17"/>
        <v>0</v>
      </c>
      <c r="Z45" s="1307">
        <f t="shared" si="18"/>
        <v>0</v>
      </c>
      <c r="AA45" s="929"/>
      <c r="AB45" s="348"/>
      <c r="AC45" s="345"/>
      <c r="AD45" s="292"/>
      <c r="AE45" s="319">
        <v>1</v>
      </c>
      <c r="AF45" s="311"/>
      <c r="AG45" s="297"/>
      <c r="AH45" s="1163">
        <f t="shared" si="1"/>
        <v>0</v>
      </c>
      <c r="AI45" s="953">
        <f t="shared" si="2"/>
        <v>0</v>
      </c>
      <c r="AJ45" s="1168">
        <f t="shared" si="3"/>
        <v>0</v>
      </c>
      <c r="AK45" s="1165">
        <f t="shared" si="4"/>
        <v>0</v>
      </c>
      <c r="AL45" s="1166">
        <f t="shared" si="5"/>
        <v>0</v>
      </c>
      <c r="AM45" s="1167">
        <f t="shared" si="6"/>
        <v>0</v>
      </c>
      <c r="AN45" s="299">
        <f t="shared" si="7"/>
        <v>0</v>
      </c>
      <c r="AO45" s="302">
        <f t="shared" si="8"/>
        <v>0</v>
      </c>
      <c r="AP45" s="1157">
        <f t="shared" si="9"/>
        <v>0</v>
      </c>
      <c r="AQ45" s="315">
        <f t="shared" si="10"/>
        <v>0</v>
      </c>
      <c r="AR45" s="303" t="e">
        <f>#REF!*AE45</f>
        <v>#REF!</v>
      </c>
      <c r="AS45" s="1159" t="e">
        <f>#REF!*AE45</f>
        <v>#REF!</v>
      </c>
      <c r="AT45" s="1161">
        <f t="shared" si="11"/>
        <v>0</v>
      </c>
      <c r="AU45" s="304">
        <f t="shared" si="12"/>
        <v>0</v>
      </c>
      <c r="AV45" s="292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</row>
    <row r="46" spans="1:71" s="134" customFormat="1" ht="20.100000000000001" customHeight="1" thickBot="1" x14ac:dyDescent="0.25">
      <c r="A46" s="129"/>
      <c r="B46" s="1741"/>
      <c r="C46" s="1742"/>
      <c r="D46" s="1742"/>
      <c r="E46" s="1743"/>
      <c r="F46" s="922"/>
      <c r="G46" s="931">
        <f t="shared" ref="G46:N46" si="27">SUM(G8:G45)</f>
        <v>309</v>
      </c>
      <c r="H46" s="931">
        <f t="shared" si="27"/>
        <v>89</v>
      </c>
      <c r="I46" s="931">
        <f t="shared" si="27"/>
        <v>0</v>
      </c>
      <c r="J46" s="931">
        <f t="shared" si="27"/>
        <v>0</v>
      </c>
      <c r="K46" s="931">
        <f t="shared" si="27"/>
        <v>398</v>
      </c>
      <c r="L46" s="931"/>
      <c r="M46" s="931"/>
      <c r="N46" s="931">
        <f t="shared" si="27"/>
        <v>0</v>
      </c>
      <c r="O46" s="931">
        <f t="shared" ref="O46:Q46" si="28">SUM(O8:O45)</f>
        <v>0</v>
      </c>
      <c r="P46" s="931">
        <f t="shared" si="28"/>
        <v>0</v>
      </c>
      <c r="Q46" s="931">
        <f t="shared" si="28"/>
        <v>0</v>
      </c>
      <c r="R46" s="932">
        <f t="shared" ref="R46:V46" si="29">SUM(R8:R45)</f>
        <v>6.99</v>
      </c>
      <c r="S46" s="932">
        <f t="shared" si="29"/>
        <v>7.54</v>
      </c>
      <c r="T46" s="932">
        <f t="shared" si="29"/>
        <v>6.99</v>
      </c>
      <c r="U46" s="932">
        <f t="shared" ref="U46" si="30">SUM(U8:U45)</f>
        <v>0</v>
      </c>
      <c r="V46" s="932">
        <f t="shared" si="29"/>
        <v>4352.0599999999995</v>
      </c>
      <c r="W46" s="932">
        <f>SUM(W8:W45)</f>
        <v>5722.6299999999992</v>
      </c>
      <c r="X46" s="932">
        <f t="shared" ref="X46" si="31">SUM(X8:X45)</f>
        <v>21.520000000000007</v>
      </c>
      <c r="Y46" s="932">
        <f t="shared" ref="Y46:Z46" si="32">SUM(Y8:Y45)</f>
        <v>5722.6299999999992</v>
      </c>
      <c r="Z46" s="932">
        <f t="shared" si="32"/>
        <v>4352.0599999999995</v>
      </c>
      <c r="AA46" s="924">
        <f>SUM(AA1:AA45)</f>
        <v>0</v>
      </c>
      <c r="AB46" s="868"/>
      <c r="AC46" s="402" t="s">
        <v>276</v>
      </c>
      <c r="AD46" s="144" t="s">
        <v>277</v>
      </c>
      <c r="AE46" s="295" t="s">
        <v>652</v>
      </c>
      <c r="AF46" s="306"/>
      <c r="AG46" s="307"/>
      <c r="AH46" s="308">
        <f>SUM(AH7:AH45)</f>
        <v>6.99</v>
      </c>
      <c r="AI46" s="308">
        <f t="shared" ref="AI46:AU46" si="33">SUM(AI7:AI45)</f>
        <v>6.99</v>
      </c>
      <c r="AJ46" s="308">
        <f>SUM(AJ7:AJ45)</f>
        <v>6.99</v>
      </c>
      <c r="AK46" s="308">
        <f>SUM(AK7:AK45)</f>
        <v>6.99</v>
      </c>
      <c r="AL46" s="308">
        <f t="shared" si="33"/>
        <v>7.54</v>
      </c>
      <c r="AM46" s="308">
        <f t="shared" si="33"/>
        <v>7.54</v>
      </c>
      <c r="AN46" s="308">
        <f t="shared" si="33"/>
        <v>0</v>
      </c>
      <c r="AO46" s="308">
        <f t="shared" si="33"/>
        <v>0</v>
      </c>
      <c r="AP46" s="308">
        <f t="shared" si="33"/>
        <v>0</v>
      </c>
      <c r="AQ46" s="308">
        <f t="shared" si="33"/>
        <v>0</v>
      </c>
      <c r="AR46" s="308" t="e">
        <f t="shared" si="33"/>
        <v>#REF!</v>
      </c>
      <c r="AS46" s="308" t="e">
        <f t="shared" si="33"/>
        <v>#REF!</v>
      </c>
      <c r="AT46" s="308">
        <f t="shared" si="33"/>
        <v>4352.0599999999995</v>
      </c>
      <c r="AU46" s="308">
        <f t="shared" si="33"/>
        <v>4352.0599999999995</v>
      </c>
      <c r="AV46" s="402" t="s">
        <v>276</v>
      </c>
      <c r="AW46" s="144" t="s">
        <v>277</v>
      </c>
    </row>
    <row r="47" spans="1:71" s="135" customFormat="1" ht="39.950000000000003" customHeight="1" thickBot="1" x14ac:dyDescent="0.3">
      <c r="A47" s="413"/>
      <c r="B47" s="1621" t="s">
        <v>1037</v>
      </c>
      <c r="C47" s="1734"/>
      <c r="D47" s="1734"/>
      <c r="E47" s="1622"/>
      <c r="F47" s="921"/>
      <c r="G47" s="1735">
        <f>G46+H46+I46+J46</f>
        <v>398</v>
      </c>
      <c r="H47" s="1736"/>
      <c r="I47" s="1736"/>
      <c r="J47" s="1737"/>
      <c r="K47" s="906">
        <f>K46</f>
        <v>398</v>
      </c>
      <c r="L47" s="906"/>
      <c r="M47" s="906"/>
      <c r="N47" s="906">
        <f t="shared" ref="N47:Q47" si="34">N46</f>
        <v>0</v>
      </c>
      <c r="O47" s="906">
        <f t="shared" si="34"/>
        <v>0</v>
      </c>
      <c r="P47" s="906">
        <f t="shared" si="34"/>
        <v>0</v>
      </c>
      <c r="Q47" s="906">
        <f t="shared" si="34"/>
        <v>0</v>
      </c>
      <c r="R47" s="1596">
        <f>R46+S46</f>
        <v>14.530000000000001</v>
      </c>
      <c r="S47" s="1597"/>
      <c r="T47" s="908">
        <f>T46</f>
        <v>6.99</v>
      </c>
      <c r="U47" s="906">
        <f>U46</f>
        <v>0</v>
      </c>
      <c r="V47" s="906">
        <f t="shared" ref="V47" si="35">ROUND(V46,0)</f>
        <v>4352</v>
      </c>
      <c r="W47" s="906">
        <f>ROUND(W46,0)</f>
        <v>5723</v>
      </c>
      <c r="X47" s="908">
        <f>X46</f>
        <v>21.520000000000007</v>
      </c>
      <c r="Y47" s="906">
        <f t="shared" ref="Y47:Z47" si="36">ROUND(Y46,0)</f>
        <v>5723</v>
      </c>
      <c r="Z47" s="906">
        <f t="shared" si="36"/>
        <v>4352</v>
      </c>
      <c r="AA47" s="914" t="s">
        <v>652</v>
      </c>
      <c r="AB47" s="137"/>
      <c r="AC47" s="877" t="s">
        <v>140</v>
      </c>
      <c r="AD47" s="446">
        <v>44663</v>
      </c>
      <c r="AE47" s="296"/>
      <c r="AF47" s="329"/>
      <c r="AG47" s="334"/>
      <c r="AH47" s="335">
        <f>ROUND(AH46,2)</f>
        <v>6.99</v>
      </c>
      <c r="AI47" s="335">
        <f t="shared" ref="AI47" si="37">ROUND(AI46,2)</f>
        <v>6.99</v>
      </c>
      <c r="AJ47" s="335">
        <f t="shared" ref="AJ47" si="38">ROUND(AJ46,2)</f>
        <v>6.99</v>
      </c>
      <c r="AK47" s="335">
        <f t="shared" ref="AK47" si="39">ROUND(AK46,2)</f>
        <v>6.99</v>
      </c>
      <c r="AL47" s="335">
        <f t="shared" ref="AL47" si="40">ROUND(AL46,2)</f>
        <v>7.54</v>
      </c>
      <c r="AM47" s="335">
        <f t="shared" ref="AM47" si="41">ROUND(AM46,2)</f>
        <v>7.54</v>
      </c>
      <c r="AN47" s="335">
        <f t="shared" ref="AN47" si="42">ROUND(AN46,2)</f>
        <v>0</v>
      </c>
      <c r="AO47" s="335">
        <f t="shared" ref="AO47" si="43">ROUND(AO46,2)</f>
        <v>0</v>
      </c>
      <c r="AP47" s="1173">
        <f t="shared" ref="AP47" si="44">ROUND(AP46,0)</f>
        <v>0</v>
      </c>
      <c r="AQ47" s="1173">
        <f t="shared" ref="AQ47" si="45">ROUND(AQ46,0)</f>
        <v>0</v>
      </c>
      <c r="AR47" s="1173" t="e">
        <f t="shared" ref="AR47" si="46">ROUND(AR46,0)</f>
        <v>#REF!</v>
      </c>
      <c r="AS47" s="1173" t="e">
        <f t="shared" ref="AS47" si="47">ROUND(AS46,0)</f>
        <v>#REF!</v>
      </c>
      <c r="AT47" s="1173">
        <f t="shared" ref="AT47" si="48">ROUND(AT46,0)</f>
        <v>4352</v>
      </c>
      <c r="AU47" s="1173">
        <f t="shared" ref="AU47" si="49">ROUND(AU46,0)</f>
        <v>4352</v>
      </c>
      <c r="AV47" s="877" t="s">
        <v>140</v>
      </c>
      <c r="AW47" s="446">
        <v>44670</v>
      </c>
    </row>
  </sheetData>
  <mergeCells count="57">
    <mergeCell ref="AA2:AA6"/>
    <mergeCell ref="F3:J3"/>
    <mergeCell ref="K3:K5"/>
    <mergeCell ref="N3:N5"/>
    <mergeCell ref="O3:O5"/>
    <mergeCell ref="Q3:Q5"/>
    <mergeCell ref="R3:R5"/>
    <mergeCell ref="L3:L5"/>
    <mergeCell ref="M3:M5"/>
    <mergeCell ref="B1:AB1"/>
    <mergeCell ref="AH4:AH6"/>
    <mergeCell ref="AI4:AI6"/>
    <mergeCell ref="AL4:AL6"/>
    <mergeCell ref="F4:F5"/>
    <mergeCell ref="G4:G5"/>
    <mergeCell ref="H4:H5"/>
    <mergeCell ref="I4:I5"/>
    <mergeCell ref="J4:J5"/>
    <mergeCell ref="AE4:AE6"/>
    <mergeCell ref="AF4:AF6"/>
    <mergeCell ref="AG4:AG6"/>
    <mergeCell ref="V3:V5"/>
    <mergeCell ref="R2:W2"/>
    <mergeCell ref="AB2:AB6"/>
    <mergeCell ref="L2:M2"/>
    <mergeCell ref="B47:E47"/>
    <mergeCell ref="G47:J47"/>
    <mergeCell ref="R47:S47"/>
    <mergeCell ref="P3:P5"/>
    <mergeCell ref="AN4:AN6"/>
    <mergeCell ref="AM4:AM6"/>
    <mergeCell ref="AJ4:AJ6"/>
    <mergeCell ref="AK4:AK6"/>
    <mergeCell ref="AC2:AC6"/>
    <mergeCell ref="X2:Z2"/>
    <mergeCell ref="U3:U5"/>
    <mergeCell ref="X3:X5"/>
    <mergeCell ref="Y3:Y5"/>
    <mergeCell ref="Z3:Z5"/>
    <mergeCell ref="B7:AB7"/>
    <mergeCell ref="N2:Q2"/>
    <mergeCell ref="AU4:AU6"/>
    <mergeCell ref="AE3:AU3"/>
    <mergeCell ref="B46:E46"/>
    <mergeCell ref="AO4:AO6"/>
    <mergeCell ref="AP4:AP6"/>
    <mergeCell ref="AQ4:AQ6"/>
    <mergeCell ref="AR4:AR6"/>
    <mergeCell ref="AT4:AT6"/>
    <mergeCell ref="AS4:AS6"/>
    <mergeCell ref="S3:S5"/>
    <mergeCell ref="T3:T5"/>
    <mergeCell ref="W3:W5"/>
    <mergeCell ref="B2:B6"/>
    <mergeCell ref="C2:D5"/>
    <mergeCell ref="E2:E6"/>
    <mergeCell ref="F2:K2"/>
  </mergeCells>
  <conditionalFormatting sqref="AC47:AD47">
    <cfRule type="containsBlanks" dxfId="34" priority="5">
      <formula>LEN(TRIM(AC47))=0</formula>
    </cfRule>
  </conditionalFormatting>
  <conditionalFormatting sqref="AV47:AW47">
    <cfRule type="containsBlanks" dxfId="33" priority="1">
      <formula>LEN(TRIM(AV47))=0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177A8-4948-4E31-B7FB-87D462E39AAE}">
  <sheetPr>
    <tabColor rgb="FF002060"/>
    <pageSetUpPr fitToPage="1"/>
  </sheetPr>
  <dimension ref="A1:BS63"/>
  <sheetViews>
    <sheetView showGridLines="0" showZeros="0" topLeftCell="A19" zoomScale="60" zoomScaleNormal="60" workbookViewId="0">
      <selection activeCell="L2" sqref="L2:M6"/>
    </sheetView>
  </sheetViews>
  <sheetFormatPr defaultColWidth="20.83203125" defaultRowHeight="12.75" x14ac:dyDescent="0.2"/>
  <cols>
    <col min="1" max="1" width="11.33203125" style="124" customWidth="1"/>
    <col min="2" max="2" width="50.83203125" style="124" customWidth="1"/>
    <col min="3" max="5" width="20.83203125" style="124" customWidth="1"/>
    <col min="6" max="10" width="11.83203125" style="124" customWidth="1"/>
    <col min="11" max="26" width="15.83203125" style="124" customWidth="1"/>
    <col min="27" max="27" width="20.83203125" style="124" customWidth="1"/>
    <col min="28" max="29" width="50.83203125" style="124" customWidth="1"/>
    <col min="30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9" width="10.83203125" style="293" customWidth="1"/>
    <col min="40" max="41" width="10.83203125" style="294" customWidth="1"/>
    <col min="42" max="16384" width="20.83203125" style="124"/>
  </cols>
  <sheetData>
    <row r="1" spans="1:71" ht="24.95" customHeight="1" thickTop="1" thickBot="1" x14ac:dyDescent="0.25">
      <c r="A1" s="122"/>
      <c r="B1" s="1623" t="s">
        <v>869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71" ht="20.100000000000001" customHeight="1" thickBot="1" x14ac:dyDescent="0.25">
      <c r="A2" s="125"/>
      <c r="B2" s="1710" t="s">
        <v>355</v>
      </c>
      <c r="C2" s="1713" t="s">
        <v>535</v>
      </c>
      <c r="D2" s="1744"/>
      <c r="E2" s="1747" t="s">
        <v>802</v>
      </c>
      <c r="F2" s="1627">
        <v>621</v>
      </c>
      <c r="G2" s="1627"/>
      <c r="H2" s="1627"/>
      <c r="I2" s="1627"/>
      <c r="J2" s="1627"/>
      <c r="K2" s="1628"/>
      <c r="L2" s="1626">
        <v>642</v>
      </c>
      <c r="M2" s="1628"/>
      <c r="N2" s="1626">
        <v>646</v>
      </c>
      <c r="O2" s="1627"/>
      <c r="P2" s="1627"/>
      <c r="Q2" s="1627"/>
      <c r="R2" s="1626">
        <v>807</v>
      </c>
      <c r="S2" s="1627"/>
      <c r="T2" s="1627"/>
      <c r="U2" s="1627"/>
      <c r="V2" s="1627"/>
      <c r="W2" s="1628"/>
      <c r="X2" s="1626">
        <v>850</v>
      </c>
      <c r="Y2" s="1627"/>
      <c r="Z2" s="1628"/>
      <c r="AA2" s="1722" t="s">
        <v>134</v>
      </c>
      <c r="AB2" s="1629" t="s">
        <v>838</v>
      </c>
      <c r="AC2" s="1738"/>
      <c r="AD2" s="291"/>
      <c r="AE2" s="126"/>
      <c r="AH2" s="298"/>
      <c r="AI2" s="298"/>
      <c r="AJ2" s="298"/>
      <c r="AK2" s="298"/>
      <c r="AL2" s="298"/>
      <c r="AM2" s="298"/>
    </row>
    <row r="3" spans="1:71" ht="99.95" customHeight="1" thickBot="1" x14ac:dyDescent="0.25">
      <c r="A3" s="125"/>
      <c r="B3" s="1711"/>
      <c r="C3" s="1715"/>
      <c r="D3" s="1745"/>
      <c r="E3" s="1748"/>
      <c r="F3" s="1725" t="s">
        <v>64</v>
      </c>
      <c r="G3" s="1725"/>
      <c r="H3" s="1725"/>
      <c r="I3" s="1725"/>
      <c r="J3" s="1726"/>
      <c r="K3" s="1593" t="s">
        <v>145</v>
      </c>
      <c r="L3" s="1593" t="s">
        <v>1063</v>
      </c>
      <c r="M3" s="1593" t="s">
        <v>1064</v>
      </c>
      <c r="N3" s="1593" t="s">
        <v>803</v>
      </c>
      <c r="O3" s="1593" t="s">
        <v>1044</v>
      </c>
      <c r="P3" s="1593" t="s">
        <v>804</v>
      </c>
      <c r="Q3" s="1593" t="s">
        <v>828</v>
      </c>
      <c r="R3" s="1593" t="s">
        <v>866</v>
      </c>
      <c r="S3" s="1593" t="s">
        <v>865</v>
      </c>
      <c r="T3" s="1593" t="s">
        <v>864</v>
      </c>
      <c r="U3" s="1593"/>
      <c r="V3" s="1593" t="s">
        <v>814</v>
      </c>
      <c r="W3" s="1593" t="s">
        <v>863</v>
      </c>
      <c r="X3" s="1593" t="s">
        <v>975</v>
      </c>
      <c r="Y3" s="1593" t="s">
        <v>975</v>
      </c>
      <c r="Z3" s="1593" t="s">
        <v>976</v>
      </c>
      <c r="AA3" s="1723"/>
      <c r="AB3" s="1630"/>
      <c r="AC3" s="1739"/>
      <c r="AD3" s="291"/>
      <c r="AE3" s="1728" t="s">
        <v>341</v>
      </c>
      <c r="AF3" s="1729"/>
      <c r="AG3" s="1729"/>
      <c r="AH3" s="1729"/>
      <c r="AI3" s="1729"/>
      <c r="AJ3" s="1729"/>
      <c r="AK3" s="1729"/>
      <c r="AL3" s="1729"/>
      <c r="AM3" s="1729"/>
      <c r="AN3" s="1729"/>
      <c r="AO3" s="1729"/>
      <c r="AP3" s="1729"/>
      <c r="AQ3" s="1729"/>
      <c r="AR3" s="1729"/>
      <c r="AS3" s="1729"/>
      <c r="AT3" s="1729"/>
      <c r="AU3" s="1730"/>
    </row>
    <row r="4" spans="1:71" s="128" customFormat="1" ht="39.950000000000003" customHeight="1" x14ac:dyDescent="0.2">
      <c r="A4" s="127"/>
      <c r="B4" s="1711"/>
      <c r="C4" s="1715"/>
      <c r="D4" s="1745"/>
      <c r="E4" s="1748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1739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807</v>
      </c>
      <c r="AL4" s="1590" t="s">
        <v>899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896</v>
      </c>
      <c r="AS4" s="1609" t="s">
        <v>716</v>
      </c>
      <c r="AT4" s="1609" t="s">
        <v>897</v>
      </c>
      <c r="AU4" s="1609" t="s">
        <v>904</v>
      </c>
    </row>
    <row r="5" spans="1:71" s="128" customFormat="1" ht="20.100000000000001" customHeight="1" x14ac:dyDescent="0.2">
      <c r="A5" s="127"/>
      <c r="B5" s="1711"/>
      <c r="C5" s="1717"/>
      <c r="D5" s="1746"/>
      <c r="E5" s="1748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1739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610"/>
    </row>
    <row r="6" spans="1:71" ht="20.100000000000001" customHeight="1" thickBot="1" x14ac:dyDescent="0.25">
      <c r="A6" s="125"/>
      <c r="B6" s="1712"/>
      <c r="C6" s="1428" t="s">
        <v>65</v>
      </c>
      <c r="D6" s="1428" t="s">
        <v>66</v>
      </c>
      <c r="E6" s="1749"/>
      <c r="F6" s="866" t="s">
        <v>67</v>
      </c>
      <c r="G6" s="350" t="s">
        <v>56</v>
      </c>
      <c r="H6" s="350" t="s">
        <v>56</v>
      </c>
      <c r="I6" s="350" t="s">
        <v>56</v>
      </c>
      <c r="J6" s="350" t="s">
        <v>56</v>
      </c>
      <c r="K6" s="350" t="s">
        <v>56</v>
      </c>
      <c r="L6" s="875" t="s">
        <v>67</v>
      </c>
      <c r="M6" s="875" t="s">
        <v>808</v>
      </c>
      <c r="N6" s="350" t="s">
        <v>67</v>
      </c>
      <c r="O6" s="350" t="s">
        <v>67</v>
      </c>
      <c r="P6" s="350" t="s">
        <v>56</v>
      </c>
      <c r="Q6" s="350" t="s">
        <v>56</v>
      </c>
      <c r="R6" s="875" t="s">
        <v>55</v>
      </c>
      <c r="S6" s="875" t="s">
        <v>55</v>
      </c>
      <c r="T6" s="875" t="s">
        <v>55</v>
      </c>
      <c r="U6" s="875"/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1740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611"/>
    </row>
    <row r="7" spans="1:71" s="131" customFormat="1" ht="18.75" customHeight="1" thickBot="1" x14ac:dyDescent="0.25">
      <c r="A7" s="129"/>
      <c r="B7" s="1532" t="s">
        <v>228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 t="shared" ref="AG7" si="0">W7</f>
        <v>0</v>
      </c>
      <c r="AH7" s="1162">
        <f t="shared" ref="AH7:AH38" si="1">T7*AE7</f>
        <v>0</v>
      </c>
      <c r="AI7" s="1164">
        <f t="shared" ref="AI7:AI38" si="2">T7*AE7</f>
        <v>0</v>
      </c>
      <c r="AJ7" s="1171">
        <f t="shared" ref="AJ7:AJ38" si="3">R7*AE7</f>
        <v>0</v>
      </c>
      <c r="AK7" s="1172"/>
      <c r="AL7" s="1169"/>
      <c r="AM7" s="1170"/>
      <c r="AN7" s="313">
        <f>AG7*AE7</f>
        <v>0</v>
      </c>
      <c r="AO7" s="314">
        <f>AG7*AE7</f>
        <v>0</v>
      </c>
      <c r="AP7" s="1157"/>
      <c r="AQ7" s="315"/>
      <c r="AR7" s="316"/>
      <c r="AS7" s="1158"/>
      <c r="AT7" s="1160"/>
      <c r="AU7" s="317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</row>
    <row r="8" spans="1:71" s="131" customFormat="1" ht="18.75" customHeight="1" thickBot="1" x14ac:dyDescent="0.25">
      <c r="A8" s="129"/>
      <c r="B8" s="878" t="s">
        <v>829</v>
      </c>
      <c r="C8" s="947"/>
      <c r="D8" s="947"/>
      <c r="E8" s="933"/>
      <c r="F8" s="362"/>
      <c r="G8" s="364"/>
      <c r="H8" s="364"/>
      <c r="I8" s="364"/>
      <c r="J8" s="364"/>
      <c r="K8" s="364"/>
      <c r="L8" s="364"/>
      <c r="M8" s="364"/>
      <c r="N8" s="365"/>
      <c r="O8" s="364"/>
      <c r="P8" s="364"/>
      <c r="Q8" s="364"/>
      <c r="R8" s="365"/>
      <c r="S8" s="365"/>
      <c r="T8" s="365"/>
      <c r="U8" s="365"/>
      <c r="V8" s="364"/>
      <c r="W8" s="364"/>
      <c r="X8" s="363"/>
      <c r="Y8" s="363"/>
      <c r="Z8" s="363"/>
      <c r="AA8" s="925"/>
      <c r="AB8" s="367"/>
      <c r="AC8" s="935"/>
      <c r="AD8" s="292"/>
      <c r="AE8" s="319">
        <v>1</v>
      </c>
      <c r="AF8" s="311"/>
      <c r="AG8" s="297">
        <f t="shared" ref="AG8:AG13" si="4">U8</f>
        <v>0</v>
      </c>
      <c r="AH8" s="1163">
        <f t="shared" si="1"/>
        <v>0</v>
      </c>
      <c r="AI8" s="953">
        <f t="shared" si="2"/>
        <v>0</v>
      </c>
      <c r="AJ8" s="1168">
        <f t="shared" si="3"/>
        <v>0</v>
      </c>
      <c r="AK8" s="1165">
        <f t="shared" ref="AK8:AK39" si="5">R8*AE8</f>
        <v>0</v>
      </c>
      <c r="AL8" s="1166">
        <f t="shared" ref="AL8:AL39" si="6">S8*AE8</f>
        <v>0</v>
      </c>
      <c r="AM8" s="1167">
        <f t="shared" ref="AM8:AM39" si="7">S8*AE8</f>
        <v>0</v>
      </c>
      <c r="AN8" s="299">
        <f t="shared" ref="AN8:AN39" si="8">U8*AE8</f>
        <v>0</v>
      </c>
      <c r="AO8" s="302">
        <f t="shared" ref="AO8:AO39" si="9">U8*AE8</f>
        <v>0</v>
      </c>
      <c r="AP8" s="1157">
        <f t="shared" ref="AP8:AP39" si="10">N8*AE8</f>
        <v>0</v>
      </c>
      <c r="AQ8" s="315">
        <f t="shared" ref="AQ8:AQ39" si="11">N8*AE8</f>
        <v>0</v>
      </c>
      <c r="AR8" s="303" t="e">
        <f>#REF!*AE8</f>
        <v>#REF!</v>
      </c>
      <c r="AS8" s="1159" t="e">
        <f>#REF!*AE8</f>
        <v>#REF!</v>
      </c>
      <c r="AT8" s="1161">
        <f t="shared" ref="AT8:AT39" si="12">V8*$AE8</f>
        <v>0</v>
      </c>
      <c r="AU8" s="304">
        <f t="shared" ref="AU8:AU39" si="13">V8*$AE8</f>
        <v>0</v>
      </c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</row>
    <row r="9" spans="1:71" s="131" customFormat="1" ht="18.75" customHeight="1" thickBot="1" x14ac:dyDescent="0.25">
      <c r="A9" s="129">
        <v>22</v>
      </c>
      <c r="B9" s="737" t="s">
        <v>650</v>
      </c>
      <c r="C9" s="820"/>
      <c r="D9" s="820"/>
      <c r="E9" s="880"/>
      <c r="F9" s="881"/>
      <c r="G9" s="882"/>
      <c r="H9" s="882"/>
      <c r="I9" s="882"/>
      <c r="J9" s="882"/>
      <c r="K9" s="882"/>
      <c r="L9" s="882"/>
      <c r="M9" s="882"/>
      <c r="N9" s="883"/>
      <c r="O9" s="882"/>
      <c r="P9" s="882"/>
      <c r="Q9" s="882"/>
      <c r="R9" s="883"/>
      <c r="S9" s="883"/>
      <c r="T9" s="883"/>
      <c r="U9" s="883"/>
      <c r="V9" s="882"/>
      <c r="W9" s="882"/>
      <c r="X9" s="1312"/>
      <c r="Y9" s="1312"/>
      <c r="Z9" s="1312"/>
      <c r="AA9" s="911"/>
      <c r="AB9" s="884"/>
      <c r="AC9" s="935"/>
      <c r="AD9" s="292"/>
      <c r="AE9" s="319">
        <v>1</v>
      </c>
      <c r="AF9" s="310"/>
      <c r="AG9" s="297">
        <f t="shared" si="4"/>
        <v>0</v>
      </c>
      <c r="AH9" s="1163">
        <f t="shared" si="1"/>
        <v>0</v>
      </c>
      <c r="AI9" s="953">
        <f t="shared" si="2"/>
        <v>0</v>
      </c>
      <c r="AJ9" s="1168">
        <f t="shared" si="3"/>
        <v>0</v>
      </c>
      <c r="AK9" s="1165">
        <f t="shared" si="5"/>
        <v>0</v>
      </c>
      <c r="AL9" s="1166">
        <f t="shared" si="6"/>
        <v>0</v>
      </c>
      <c r="AM9" s="1167">
        <f t="shared" si="7"/>
        <v>0</v>
      </c>
      <c r="AN9" s="299">
        <f t="shared" si="8"/>
        <v>0</v>
      </c>
      <c r="AO9" s="302">
        <f t="shared" si="9"/>
        <v>0</v>
      </c>
      <c r="AP9" s="1157">
        <f t="shared" si="10"/>
        <v>0</v>
      </c>
      <c r="AQ9" s="315">
        <f t="shared" si="11"/>
        <v>0</v>
      </c>
      <c r="AR9" s="303" t="e">
        <f>#REF!*AE9</f>
        <v>#REF!</v>
      </c>
      <c r="AS9" s="1159" t="e">
        <f>#REF!*AE9</f>
        <v>#REF!</v>
      </c>
      <c r="AT9" s="1161">
        <f t="shared" si="12"/>
        <v>0</v>
      </c>
      <c r="AU9" s="304">
        <f t="shared" si="13"/>
        <v>0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</row>
    <row r="10" spans="1:71" s="132" customFormat="1" ht="18.75" customHeight="1" x14ac:dyDescent="0.2">
      <c r="A10" s="129"/>
      <c r="B10" s="721"/>
      <c r="C10" s="650"/>
      <c r="D10" s="650"/>
      <c r="E10" s="889"/>
      <c r="F10" s="916"/>
      <c r="G10" s="917"/>
      <c r="H10" s="917"/>
      <c r="I10" s="917"/>
      <c r="J10" s="917"/>
      <c r="K10" s="917"/>
      <c r="L10" s="917"/>
      <c r="M10" s="917"/>
      <c r="N10" s="917"/>
      <c r="O10" s="917"/>
      <c r="P10" s="917"/>
      <c r="Q10" s="917"/>
      <c r="R10" s="918"/>
      <c r="S10" s="918"/>
      <c r="T10" s="918"/>
      <c r="U10" s="918"/>
      <c r="V10" s="917"/>
      <c r="W10" s="917"/>
      <c r="X10" s="1309"/>
      <c r="Y10" s="1309"/>
      <c r="Z10" s="1309"/>
      <c r="AA10" s="919"/>
      <c r="AB10" s="1399"/>
      <c r="AC10" s="935"/>
      <c r="AD10" s="292"/>
      <c r="AE10" s="319">
        <v>1</v>
      </c>
      <c r="AF10" s="310"/>
      <c r="AG10" s="297">
        <f t="shared" si="4"/>
        <v>0</v>
      </c>
      <c r="AH10" s="1163">
        <f t="shared" si="1"/>
        <v>0</v>
      </c>
      <c r="AI10" s="953">
        <f t="shared" si="2"/>
        <v>0</v>
      </c>
      <c r="AJ10" s="1168">
        <f t="shared" si="3"/>
        <v>0</v>
      </c>
      <c r="AK10" s="1165">
        <f t="shared" si="5"/>
        <v>0</v>
      </c>
      <c r="AL10" s="1166">
        <f t="shared" si="6"/>
        <v>0</v>
      </c>
      <c r="AM10" s="1167">
        <f t="shared" si="7"/>
        <v>0</v>
      </c>
      <c r="AN10" s="299">
        <f t="shared" si="8"/>
        <v>0</v>
      </c>
      <c r="AO10" s="302">
        <f t="shared" si="9"/>
        <v>0</v>
      </c>
      <c r="AP10" s="1157">
        <f t="shared" si="10"/>
        <v>0</v>
      </c>
      <c r="AQ10" s="315">
        <f t="shared" si="11"/>
        <v>0</v>
      </c>
      <c r="AR10" s="303" t="e">
        <f>#REF!*AE10</f>
        <v>#REF!</v>
      </c>
      <c r="AS10" s="1159" t="e">
        <f>#REF!*AE10</f>
        <v>#REF!</v>
      </c>
      <c r="AT10" s="1161">
        <f t="shared" si="12"/>
        <v>0</v>
      </c>
      <c r="AU10" s="304">
        <f t="shared" si="13"/>
        <v>0</v>
      </c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</row>
    <row r="11" spans="1:71" s="132" customFormat="1" ht="18.75" customHeight="1" x14ac:dyDescent="0.2">
      <c r="A11" s="129"/>
      <c r="B11" s="721" t="s">
        <v>839</v>
      </c>
      <c r="C11" s="641">
        <v>588.39</v>
      </c>
      <c r="D11" s="641">
        <v>1625.12</v>
      </c>
      <c r="E11" s="889" t="s">
        <v>128</v>
      </c>
      <c r="F11" s="895">
        <v>80</v>
      </c>
      <c r="G11" s="896"/>
      <c r="H11" s="896"/>
      <c r="I11" s="896">
        <f>ROUND(($D11-$C11)/$F11,0)+1</f>
        <v>14</v>
      </c>
      <c r="J11" s="896"/>
      <c r="K11" s="896">
        <f t="shared" ref="K11" si="14">ROUND(G11+H11+I11+J11,0)</f>
        <v>14</v>
      </c>
      <c r="L11" s="896"/>
      <c r="M11" s="896"/>
      <c r="N11" s="896"/>
      <c r="O11" s="896"/>
      <c r="P11" s="896"/>
      <c r="Q11" s="896"/>
      <c r="R11" s="897">
        <f>ROUND(($D11-$C11)/5280,2)</f>
        <v>0.2</v>
      </c>
      <c r="S11" s="897"/>
      <c r="T11" s="897"/>
      <c r="U11" s="897"/>
      <c r="V11" s="896"/>
      <c r="W11" s="896"/>
      <c r="X11" s="1307">
        <f>R11+S11+T11+(U11*2)</f>
        <v>0.2</v>
      </c>
      <c r="Y11" s="1307">
        <f t="shared" ref="Y11:Y15" si="15">W11</f>
        <v>0</v>
      </c>
      <c r="Z11" s="1307">
        <f t="shared" ref="Z11:Z15" si="16">V11</f>
        <v>0</v>
      </c>
      <c r="AA11" s="909"/>
      <c r="AB11" s="1326" t="s">
        <v>840</v>
      </c>
      <c r="AC11" s="936"/>
      <c r="AD11" s="292"/>
      <c r="AE11" s="319">
        <v>1</v>
      </c>
      <c r="AF11" s="310"/>
      <c r="AG11" s="297">
        <f t="shared" si="4"/>
        <v>0</v>
      </c>
      <c r="AH11" s="1163">
        <f t="shared" si="1"/>
        <v>0</v>
      </c>
      <c r="AI11" s="953">
        <f t="shared" si="2"/>
        <v>0</v>
      </c>
      <c r="AJ11" s="1168">
        <f t="shared" si="3"/>
        <v>0.2</v>
      </c>
      <c r="AK11" s="1165">
        <f t="shared" si="5"/>
        <v>0.2</v>
      </c>
      <c r="AL11" s="1166">
        <f t="shared" si="6"/>
        <v>0</v>
      </c>
      <c r="AM11" s="1167">
        <f t="shared" si="7"/>
        <v>0</v>
      </c>
      <c r="AN11" s="299">
        <f t="shared" si="8"/>
        <v>0</v>
      </c>
      <c r="AO11" s="302">
        <f t="shared" si="9"/>
        <v>0</v>
      </c>
      <c r="AP11" s="1157">
        <f t="shared" si="10"/>
        <v>0</v>
      </c>
      <c r="AQ11" s="315">
        <f t="shared" si="11"/>
        <v>0</v>
      </c>
      <c r="AR11" s="303" t="e">
        <f>#REF!*AE11</f>
        <v>#REF!</v>
      </c>
      <c r="AS11" s="1159" t="e">
        <f>#REF!*AE11</f>
        <v>#REF!</v>
      </c>
      <c r="AT11" s="1161">
        <f t="shared" si="12"/>
        <v>0</v>
      </c>
      <c r="AU11" s="304">
        <f t="shared" si="13"/>
        <v>0</v>
      </c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</row>
    <row r="12" spans="1:71" s="132" customFormat="1" ht="18.75" customHeight="1" x14ac:dyDescent="0.2">
      <c r="A12" s="129"/>
      <c r="B12" s="721"/>
      <c r="C12" s="641">
        <v>588.39</v>
      </c>
      <c r="D12" s="641">
        <v>1625.12</v>
      </c>
      <c r="E12" s="888" t="s">
        <v>185</v>
      </c>
      <c r="F12" s="895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7"/>
      <c r="S12" s="897">
        <f t="shared" ref="S12:T21" si="17">ROUND(($D12-$C12)/5280,2)</f>
        <v>0.2</v>
      </c>
      <c r="T12" s="897"/>
      <c r="U12" s="897"/>
      <c r="V12" s="896"/>
      <c r="W12" s="896"/>
      <c r="X12" s="1307">
        <f>R12+S12+T12+(U12*2)</f>
        <v>0.2</v>
      </c>
      <c r="Y12" s="1307">
        <f t="shared" si="15"/>
        <v>0</v>
      </c>
      <c r="Z12" s="1307">
        <f t="shared" si="16"/>
        <v>0</v>
      </c>
      <c r="AA12" s="909"/>
      <c r="AB12" s="1400" t="s">
        <v>840</v>
      </c>
      <c r="AC12" s="292"/>
      <c r="AD12" s="292"/>
      <c r="AE12" s="319">
        <v>1</v>
      </c>
      <c r="AF12" s="310"/>
      <c r="AG12" s="297">
        <f t="shared" si="4"/>
        <v>0</v>
      </c>
      <c r="AH12" s="1163">
        <f t="shared" si="1"/>
        <v>0</v>
      </c>
      <c r="AI12" s="953">
        <f t="shared" si="2"/>
        <v>0</v>
      </c>
      <c r="AJ12" s="1168">
        <f t="shared" si="3"/>
        <v>0</v>
      </c>
      <c r="AK12" s="1165">
        <f t="shared" si="5"/>
        <v>0</v>
      </c>
      <c r="AL12" s="1166">
        <f t="shared" si="6"/>
        <v>0.2</v>
      </c>
      <c r="AM12" s="1167">
        <f t="shared" si="7"/>
        <v>0.2</v>
      </c>
      <c r="AN12" s="299">
        <f t="shared" si="8"/>
        <v>0</v>
      </c>
      <c r="AO12" s="302">
        <f t="shared" si="9"/>
        <v>0</v>
      </c>
      <c r="AP12" s="1157">
        <f t="shared" si="10"/>
        <v>0</v>
      </c>
      <c r="AQ12" s="315">
        <f t="shared" si="11"/>
        <v>0</v>
      </c>
      <c r="AR12" s="303" t="e">
        <f>#REF!*AE12</f>
        <v>#REF!</v>
      </c>
      <c r="AS12" s="1159" t="e">
        <f>#REF!*AE12</f>
        <v>#REF!</v>
      </c>
      <c r="AT12" s="1161">
        <f t="shared" si="12"/>
        <v>0</v>
      </c>
      <c r="AU12" s="304">
        <f t="shared" si="13"/>
        <v>0</v>
      </c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</row>
    <row r="13" spans="1:71" s="132" customFormat="1" ht="18.75" customHeight="1" x14ac:dyDescent="0.2">
      <c r="A13" s="129">
        <v>22</v>
      </c>
      <c r="B13" s="721"/>
      <c r="C13" s="641"/>
      <c r="D13" s="641"/>
      <c r="E13" s="888"/>
      <c r="F13" s="895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7"/>
      <c r="S13" s="897"/>
      <c r="T13" s="897"/>
      <c r="U13" s="897"/>
      <c r="V13" s="896"/>
      <c r="W13" s="896"/>
      <c r="X13" s="1307">
        <f>R13+S13+T13+(U13*2)</f>
        <v>0</v>
      </c>
      <c r="Y13" s="1307">
        <f t="shared" si="15"/>
        <v>0</v>
      </c>
      <c r="Z13" s="1307">
        <f t="shared" si="16"/>
        <v>0</v>
      </c>
      <c r="AA13" s="909"/>
      <c r="AB13" s="1326"/>
      <c r="AC13" s="935"/>
      <c r="AD13" s="292"/>
      <c r="AE13" s="319">
        <v>1</v>
      </c>
      <c r="AF13" s="310"/>
      <c r="AG13" s="297">
        <f t="shared" si="4"/>
        <v>0</v>
      </c>
      <c r="AH13" s="1163">
        <f t="shared" si="1"/>
        <v>0</v>
      </c>
      <c r="AI13" s="953">
        <f t="shared" si="2"/>
        <v>0</v>
      </c>
      <c r="AJ13" s="1168">
        <f t="shared" si="3"/>
        <v>0</v>
      </c>
      <c r="AK13" s="1165">
        <f t="shared" si="5"/>
        <v>0</v>
      </c>
      <c r="AL13" s="1166">
        <f t="shared" si="6"/>
        <v>0</v>
      </c>
      <c r="AM13" s="1167">
        <f t="shared" si="7"/>
        <v>0</v>
      </c>
      <c r="AN13" s="299">
        <f t="shared" si="8"/>
        <v>0</v>
      </c>
      <c r="AO13" s="302">
        <f t="shared" si="9"/>
        <v>0</v>
      </c>
      <c r="AP13" s="1157">
        <f t="shared" si="10"/>
        <v>0</v>
      </c>
      <c r="AQ13" s="315">
        <f t="shared" si="11"/>
        <v>0</v>
      </c>
      <c r="AR13" s="303" t="e">
        <f>#REF!*AE13</f>
        <v>#REF!</v>
      </c>
      <c r="AS13" s="1159" t="e">
        <f>#REF!*AE13</f>
        <v>#REF!</v>
      </c>
      <c r="AT13" s="1161">
        <f t="shared" si="12"/>
        <v>0</v>
      </c>
      <c r="AU13" s="304">
        <f t="shared" si="13"/>
        <v>0</v>
      </c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</row>
    <row r="14" spans="1:71" s="132" customFormat="1" ht="18.75" customHeight="1" x14ac:dyDescent="0.2">
      <c r="A14" s="129">
        <v>30.85</v>
      </c>
      <c r="B14" s="721" t="s">
        <v>841</v>
      </c>
      <c r="C14" s="641" t="s">
        <v>842</v>
      </c>
      <c r="D14" s="641">
        <v>1578.79</v>
      </c>
      <c r="E14" s="889" t="s">
        <v>128</v>
      </c>
      <c r="F14" s="895">
        <v>80</v>
      </c>
      <c r="G14" s="896"/>
      <c r="H14" s="896"/>
      <c r="I14" s="896">
        <f>ROUND(($D14-$A14)/$F14,0)+1</f>
        <v>20</v>
      </c>
      <c r="J14" s="896"/>
      <c r="K14" s="896">
        <f t="shared" ref="K14" si="18">ROUND(G14+H14+I14+J14,0)</f>
        <v>20</v>
      </c>
      <c r="L14" s="896"/>
      <c r="M14" s="896"/>
      <c r="N14" s="896"/>
      <c r="O14" s="896"/>
      <c r="P14" s="896"/>
      <c r="Q14" s="896"/>
      <c r="R14" s="897">
        <f>ROUND(($D14-$A14)/5280,2)</f>
        <v>0.28999999999999998</v>
      </c>
      <c r="S14" s="897"/>
      <c r="T14" s="897"/>
      <c r="U14" s="897"/>
      <c r="V14" s="896"/>
      <c r="W14" s="896"/>
      <c r="X14" s="1307">
        <f>R14+S14+T14+(U14*2)</f>
        <v>0.28999999999999998</v>
      </c>
      <c r="Y14" s="1307">
        <f t="shared" si="15"/>
        <v>0</v>
      </c>
      <c r="Z14" s="1307">
        <f t="shared" si="16"/>
        <v>0</v>
      </c>
      <c r="AA14" s="909"/>
      <c r="AB14" s="1326"/>
      <c r="AC14" s="935"/>
      <c r="AD14" s="292"/>
      <c r="AE14" s="319">
        <v>1</v>
      </c>
      <c r="AF14" s="310"/>
      <c r="AG14" s="297"/>
      <c r="AH14" s="1163">
        <f t="shared" si="1"/>
        <v>0</v>
      </c>
      <c r="AI14" s="953">
        <f t="shared" si="2"/>
        <v>0</v>
      </c>
      <c r="AJ14" s="1168">
        <f t="shared" si="3"/>
        <v>0.28999999999999998</v>
      </c>
      <c r="AK14" s="1165">
        <f t="shared" si="5"/>
        <v>0.28999999999999998</v>
      </c>
      <c r="AL14" s="1166">
        <f t="shared" si="6"/>
        <v>0</v>
      </c>
      <c r="AM14" s="1167">
        <f t="shared" si="7"/>
        <v>0</v>
      </c>
      <c r="AN14" s="299">
        <f t="shared" si="8"/>
        <v>0</v>
      </c>
      <c r="AO14" s="302">
        <f t="shared" si="9"/>
        <v>0</v>
      </c>
      <c r="AP14" s="1157">
        <f t="shared" si="10"/>
        <v>0</v>
      </c>
      <c r="AQ14" s="315">
        <f t="shared" si="11"/>
        <v>0</v>
      </c>
      <c r="AR14" s="303" t="e">
        <f>#REF!*AE14</f>
        <v>#REF!</v>
      </c>
      <c r="AS14" s="1159" t="e">
        <f>#REF!*AE14</f>
        <v>#REF!</v>
      </c>
      <c r="AT14" s="1161">
        <f t="shared" si="12"/>
        <v>0</v>
      </c>
      <c r="AU14" s="304">
        <f t="shared" si="13"/>
        <v>0</v>
      </c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</row>
    <row r="15" spans="1:71" s="132" customFormat="1" ht="18.75" customHeight="1" x14ac:dyDescent="0.2">
      <c r="A15" s="129">
        <v>30.85</v>
      </c>
      <c r="B15" s="721"/>
      <c r="C15" s="641" t="s">
        <v>842</v>
      </c>
      <c r="D15" s="641">
        <v>1578.79</v>
      </c>
      <c r="E15" s="888" t="s">
        <v>185</v>
      </c>
      <c r="F15" s="895"/>
      <c r="G15" s="896"/>
      <c r="H15" s="896"/>
      <c r="I15" s="896"/>
      <c r="J15" s="896"/>
      <c r="K15" s="896"/>
      <c r="L15" s="896"/>
      <c r="M15" s="896"/>
      <c r="N15" s="896"/>
      <c r="O15" s="896"/>
      <c r="P15" s="896"/>
      <c r="Q15" s="896"/>
      <c r="R15" s="897"/>
      <c r="S15" s="897">
        <f>ROUND(($D15-$A15)/5280,2)</f>
        <v>0.28999999999999998</v>
      </c>
      <c r="T15" s="897"/>
      <c r="U15" s="897"/>
      <c r="V15" s="896"/>
      <c r="W15" s="896"/>
      <c r="X15" s="1307">
        <f>R15+S15+T15+(U15*2)</f>
        <v>0.28999999999999998</v>
      </c>
      <c r="Y15" s="1307">
        <f t="shared" si="15"/>
        <v>0</v>
      </c>
      <c r="Z15" s="1307">
        <f t="shared" si="16"/>
        <v>0</v>
      </c>
      <c r="AA15" s="909"/>
      <c r="AB15" s="1326"/>
      <c r="AC15" s="935"/>
      <c r="AD15" s="292"/>
      <c r="AE15" s="319">
        <v>1</v>
      </c>
      <c r="AF15" s="310"/>
      <c r="AG15" s="297">
        <f t="shared" ref="AG15:AG25" si="19">U15</f>
        <v>0</v>
      </c>
      <c r="AH15" s="1163">
        <f t="shared" si="1"/>
        <v>0</v>
      </c>
      <c r="AI15" s="953">
        <f t="shared" si="2"/>
        <v>0</v>
      </c>
      <c r="AJ15" s="1168">
        <f t="shared" si="3"/>
        <v>0</v>
      </c>
      <c r="AK15" s="1165">
        <f t="shared" si="5"/>
        <v>0</v>
      </c>
      <c r="AL15" s="1166">
        <f t="shared" si="6"/>
        <v>0.28999999999999998</v>
      </c>
      <c r="AM15" s="1167">
        <f t="shared" si="7"/>
        <v>0.28999999999999998</v>
      </c>
      <c r="AN15" s="299">
        <f t="shared" si="8"/>
        <v>0</v>
      </c>
      <c r="AO15" s="302">
        <f t="shared" si="9"/>
        <v>0</v>
      </c>
      <c r="AP15" s="1157">
        <f t="shared" si="10"/>
        <v>0</v>
      </c>
      <c r="AQ15" s="315">
        <f t="shared" si="11"/>
        <v>0</v>
      </c>
      <c r="AR15" s="303" t="e">
        <f>#REF!*AE15</f>
        <v>#REF!</v>
      </c>
      <c r="AS15" s="1159" t="e">
        <f>#REF!*AE15</f>
        <v>#REF!</v>
      </c>
      <c r="AT15" s="1161">
        <f t="shared" si="12"/>
        <v>0</v>
      </c>
      <c r="AU15" s="304">
        <f t="shared" si="13"/>
        <v>0</v>
      </c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</row>
    <row r="16" spans="1:71" s="132" customFormat="1" ht="18.75" customHeight="1" thickBot="1" x14ac:dyDescent="0.25">
      <c r="A16" s="129"/>
      <c r="B16" s="752"/>
      <c r="C16" s="654"/>
      <c r="D16" s="654"/>
      <c r="E16" s="890"/>
      <c r="F16" s="899"/>
      <c r="G16" s="898"/>
      <c r="H16" s="898"/>
      <c r="I16" s="898"/>
      <c r="J16" s="898"/>
      <c r="K16" s="898"/>
      <c r="L16" s="898"/>
      <c r="M16" s="898"/>
      <c r="N16" s="898"/>
      <c r="O16" s="898"/>
      <c r="P16" s="898"/>
      <c r="Q16" s="898"/>
      <c r="R16" s="900"/>
      <c r="S16" s="900"/>
      <c r="T16" s="900"/>
      <c r="U16" s="900"/>
      <c r="V16" s="898"/>
      <c r="W16" s="898"/>
      <c r="X16" s="1308"/>
      <c r="Y16" s="1308"/>
      <c r="Z16" s="1308"/>
      <c r="AA16" s="910"/>
      <c r="AB16" s="1401"/>
      <c r="AC16" s="935"/>
      <c r="AD16" s="292"/>
      <c r="AE16" s="319">
        <v>1</v>
      </c>
      <c r="AF16" s="310"/>
      <c r="AG16" s="297">
        <f t="shared" si="19"/>
        <v>0</v>
      </c>
      <c r="AH16" s="1163">
        <f t="shared" si="1"/>
        <v>0</v>
      </c>
      <c r="AI16" s="953">
        <f t="shared" si="2"/>
        <v>0</v>
      </c>
      <c r="AJ16" s="1168">
        <f t="shared" si="3"/>
        <v>0</v>
      </c>
      <c r="AK16" s="1165">
        <f t="shared" si="5"/>
        <v>0</v>
      </c>
      <c r="AL16" s="1166">
        <f t="shared" si="6"/>
        <v>0</v>
      </c>
      <c r="AM16" s="1167">
        <f t="shared" si="7"/>
        <v>0</v>
      </c>
      <c r="AN16" s="299">
        <f t="shared" si="8"/>
        <v>0</v>
      </c>
      <c r="AO16" s="302">
        <f t="shared" si="9"/>
        <v>0</v>
      </c>
      <c r="AP16" s="1157">
        <f t="shared" si="10"/>
        <v>0</v>
      </c>
      <c r="AQ16" s="315">
        <f t="shared" si="11"/>
        <v>0</v>
      </c>
      <c r="AR16" s="303" t="e">
        <f>#REF!*AE16</f>
        <v>#REF!</v>
      </c>
      <c r="AS16" s="1159" t="e">
        <f>#REF!*AE16</f>
        <v>#REF!</v>
      </c>
      <c r="AT16" s="1161">
        <f t="shared" si="12"/>
        <v>0</v>
      </c>
      <c r="AU16" s="304">
        <f t="shared" si="13"/>
        <v>0</v>
      </c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</row>
    <row r="17" spans="1:71" s="132" customFormat="1" ht="18.75" customHeight="1" thickBot="1" x14ac:dyDescent="0.25">
      <c r="A17" s="129"/>
      <c r="B17" s="737" t="s">
        <v>635</v>
      </c>
      <c r="C17" s="820"/>
      <c r="D17" s="820"/>
      <c r="E17" s="880"/>
      <c r="F17" s="881"/>
      <c r="G17" s="882"/>
      <c r="H17" s="882"/>
      <c r="I17" s="882"/>
      <c r="J17" s="882"/>
      <c r="K17" s="882"/>
      <c r="L17" s="882"/>
      <c r="M17" s="882"/>
      <c r="N17" s="882"/>
      <c r="O17" s="882"/>
      <c r="P17" s="882"/>
      <c r="Q17" s="882"/>
      <c r="R17" s="883"/>
      <c r="S17" s="883"/>
      <c r="T17" s="883"/>
      <c r="U17" s="883"/>
      <c r="V17" s="882"/>
      <c r="W17" s="882"/>
      <c r="X17" s="1312"/>
      <c r="Y17" s="1312"/>
      <c r="Z17" s="1312"/>
      <c r="AA17" s="911"/>
      <c r="AB17" s="1402"/>
      <c r="AC17" s="935"/>
      <c r="AD17" s="292"/>
      <c r="AE17" s="319">
        <v>1</v>
      </c>
      <c r="AF17" s="310"/>
      <c r="AG17" s="297">
        <f t="shared" si="19"/>
        <v>0</v>
      </c>
      <c r="AH17" s="1163">
        <f t="shared" si="1"/>
        <v>0</v>
      </c>
      <c r="AI17" s="953">
        <f t="shared" si="2"/>
        <v>0</v>
      </c>
      <c r="AJ17" s="1168">
        <f t="shared" si="3"/>
        <v>0</v>
      </c>
      <c r="AK17" s="1165">
        <f t="shared" si="5"/>
        <v>0</v>
      </c>
      <c r="AL17" s="1166">
        <f t="shared" si="6"/>
        <v>0</v>
      </c>
      <c r="AM17" s="1167">
        <f t="shared" si="7"/>
        <v>0</v>
      </c>
      <c r="AN17" s="299">
        <f t="shared" si="8"/>
        <v>0</v>
      </c>
      <c r="AO17" s="302">
        <f t="shared" si="9"/>
        <v>0</v>
      </c>
      <c r="AP17" s="1157">
        <f t="shared" si="10"/>
        <v>0</v>
      </c>
      <c r="AQ17" s="315">
        <f t="shared" si="11"/>
        <v>0</v>
      </c>
      <c r="AR17" s="303" t="e">
        <f>#REF!*AE17</f>
        <v>#REF!</v>
      </c>
      <c r="AS17" s="1159" t="e">
        <f>#REF!*AE17</f>
        <v>#REF!</v>
      </c>
      <c r="AT17" s="1161">
        <f t="shared" si="12"/>
        <v>0</v>
      </c>
      <c r="AU17" s="304">
        <f t="shared" si="13"/>
        <v>0</v>
      </c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</row>
    <row r="18" spans="1:71" s="132" customFormat="1" ht="18.75" customHeight="1" x14ac:dyDescent="0.2">
      <c r="A18" s="129"/>
      <c r="B18" s="721"/>
      <c r="C18" s="650"/>
      <c r="D18" s="650"/>
      <c r="E18" s="889"/>
      <c r="F18" s="916"/>
      <c r="G18" s="917"/>
      <c r="H18" s="917"/>
      <c r="I18" s="917"/>
      <c r="J18" s="917"/>
      <c r="K18" s="917"/>
      <c r="L18" s="917"/>
      <c r="M18" s="917"/>
      <c r="N18" s="917"/>
      <c r="O18" s="917"/>
      <c r="P18" s="917"/>
      <c r="Q18" s="917"/>
      <c r="R18" s="918"/>
      <c r="S18" s="918"/>
      <c r="T18" s="918"/>
      <c r="U18" s="918"/>
      <c r="V18" s="917"/>
      <c r="W18" s="917"/>
      <c r="X18" s="1309"/>
      <c r="Y18" s="1309"/>
      <c r="Z18" s="1309"/>
      <c r="AA18" s="919"/>
      <c r="AB18" s="1399"/>
      <c r="AC18" s="935"/>
      <c r="AD18" s="292"/>
      <c r="AE18" s="319">
        <v>1</v>
      </c>
      <c r="AF18" s="310"/>
      <c r="AG18" s="297">
        <f t="shared" si="19"/>
        <v>0</v>
      </c>
      <c r="AH18" s="1163">
        <f t="shared" si="1"/>
        <v>0</v>
      </c>
      <c r="AI18" s="953">
        <f t="shared" si="2"/>
        <v>0</v>
      </c>
      <c r="AJ18" s="1168">
        <f t="shared" si="3"/>
        <v>0</v>
      </c>
      <c r="AK18" s="1165">
        <f t="shared" si="5"/>
        <v>0</v>
      </c>
      <c r="AL18" s="1166">
        <f t="shared" si="6"/>
        <v>0</v>
      </c>
      <c r="AM18" s="1167">
        <f t="shared" si="7"/>
        <v>0</v>
      </c>
      <c r="AN18" s="299">
        <f t="shared" si="8"/>
        <v>0</v>
      </c>
      <c r="AO18" s="302">
        <f t="shared" si="9"/>
        <v>0</v>
      </c>
      <c r="AP18" s="1157">
        <f t="shared" si="10"/>
        <v>0</v>
      </c>
      <c r="AQ18" s="315">
        <f t="shared" si="11"/>
        <v>0</v>
      </c>
      <c r="AR18" s="303" t="e">
        <f>#REF!*AE18</f>
        <v>#REF!</v>
      </c>
      <c r="AS18" s="1159" t="e">
        <f>#REF!*AE18</f>
        <v>#REF!</v>
      </c>
      <c r="AT18" s="1161">
        <f t="shared" si="12"/>
        <v>0</v>
      </c>
      <c r="AU18" s="304">
        <f t="shared" si="13"/>
        <v>0</v>
      </c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</row>
    <row r="19" spans="1:71" s="132" customFormat="1" ht="18.75" customHeight="1" x14ac:dyDescent="0.2">
      <c r="A19" s="129"/>
      <c r="B19" s="721" t="s">
        <v>843</v>
      </c>
      <c r="C19" s="641">
        <v>1200</v>
      </c>
      <c r="D19" s="641">
        <v>1942.64</v>
      </c>
      <c r="E19" s="889" t="s">
        <v>128</v>
      </c>
      <c r="F19" s="895" t="s">
        <v>810</v>
      </c>
      <c r="G19" s="896"/>
      <c r="H19" s="896"/>
      <c r="I19" s="896">
        <f>ROUND(($D19-$C19-440)/80,0)+1+11</f>
        <v>16</v>
      </c>
      <c r="J19" s="896"/>
      <c r="K19" s="896">
        <f t="shared" ref="K19" si="20">ROUND(G19+H19+I19+J19,0)</f>
        <v>16</v>
      </c>
      <c r="L19" s="896"/>
      <c r="M19" s="896"/>
      <c r="N19" s="896"/>
      <c r="O19" s="896"/>
      <c r="P19" s="896"/>
      <c r="Q19" s="896"/>
      <c r="R19" s="897">
        <f>ROUND(($D19-$C19)/5280,2)</f>
        <v>0.14000000000000001</v>
      </c>
      <c r="S19" s="897"/>
      <c r="T19" s="897"/>
      <c r="U19" s="897"/>
      <c r="V19" s="896"/>
      <c r="W19" s="896"/>
      <c r="X19" s="1307">
        <f t="shared" ref="X19:X29" si="21">R19+S19+T19+(U19*2)</f>
        <v>0.14000000000000001</v>
      </c>
      <c r="Y19" s="1307">
        <f t="shared" ref="Y19:Y29" si="22">W19</f>
        <v>0</v>
      </c>
      <c r="Z19" s="1310">
        <f t="shared" ref="Z19:Z29" si="23">V19</f>
        <v>0</v>
      </c>
      <c r="AA19" s="909"/>
      <c r="AB19" s="1326" t="s">
        <v>862</v>
      </c>
      <c r="AC19" s="935"/>
      <c r="AD19" s="292"/>
      <c r="AE19" s="319">
        <v>1</v>
      </c>
      <c r="AF19" s="310"/>
      <c r="AG19" s="297">
        <f t="shared" si="19"/>
        <v>0</v>
      </c>
      <c r="AH19" s="1163">
        <f t="shared" si="1"/>
        <v>0</v>
      </c>
      <c r="AI19" s="953">
        <f t="shared" si="2"/>
        <v>0</v>
      </c>
      <c r="AJ19" s="1168">
        <f t="shared" si="3"/>
        <v>0.14000000000000001</v>
      </c>
      <c r="AK19" s="1165">
        <f t="shared" si="5"/>
        <v>0.14000000000000001</v>
      </c>
      <c r="AL19" s="1166">
        <f t="shared" si="6"/>
        <v>0</v>
      </c>
      <c r="AM19" s="1167">
        <f t="shared" si="7"/>
        <v>0</v>
      </c>
      <c r="AN19" s="299">
        <f t="shared" si="8"/>
        <v>0</v>
      </c>
      <c r="AO19" s="302">
        <f t="shared" si="9"/>
        <v>0</v>
      </c>
      <c r="AP19" s="1157">
        <f t="shared" si="10"/>
        <v>0</v>
      </c>
      <c r="AQ19" s="315">
        <f t="shared" si="11"/>
        <v>0</v>
      </c>
      <c r="AR19" s="303" t="e">
        <f>#REF!*AE19</f>
        <v>#REF!</v>
      </c>
      <c r="AS19" s="1159" t="e">
        <f>#REF!*AE19</f>
        <v>#REF!</v>
      </c>
      <c r="AT19" s="1161">
        <f t="shared" si="12"/>
        <v>0</v>
      </c>
      <c r="AU19" s="304">
        <f t="shared" si="13"/>
        <v>0</v>
      </c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</row>
    <row r="20" spans="1:71" s="131" customFormat="1" ht="18.75" customHeight="1" x14ac:dyDescent="0.2">
      <c r="A20" s="129"/>
      <c r="B20" s="721"/>
      <c r="C20" s="641">
        <v>1200</v>
      </c>
      <c r="D20" s="641">
        <v>1942.64</v>
      </c>
      <c r="E20" s="888" t="s">
        <v>185</v>
      </c>
      <c r="F20" s="895">
        <v>40</v>
      </c>
      <c r="G20" s="896"/>
      <c r="H20" s="896">
        <v>11</v>
      </c>
      <c r="I20" s="896"/>
      <c r="J20" s="896"/>
      <c r="K20" s="896"/>
      <c r="L20" s="896"/>
      <c r="M20" s="896"/>
      <c r="N20" s="896"/>
      <c r="O20" s="896"/>
      <c r="P20" s="896"/>
      <c r="Q20" s="896"/>
      <c r="R20" s="897"/>
      <c r="S20" s="897">
        <f t="shared" si="17"/>
        <v>0.14000000000000001</v>
      </c>
      <c r="T20" s="897"/>
      <c r="U20" s="897"/>
      <c r="V20" s="896"/>
      <c r="W20" s="896"/>
      <c r="X20" s="1307">
        <f t="shared" si="21"/>
        <v>0.14000000000000001</v>
      </c>
      <c r="Y20" s="1307">
        <f t="shared" si="22"/>
        <v>0</v>
      </c>
      <c r="Z20" s="1310">
        <f t="shared" si="23"/>
        <v>0</v>
      </c>
      <c r="AA20" s="909"/>
      <c r="AB20" s="1326" t="s">
        <v>862</v>
      </c>
      <c r="AC20" s="935"/>
      <c r="AD20" s="292"/>
      <c r="AE20" s="319">
        <v>1</v>
      </c>
      <c r="AF20" s="310"/>
      <c r="AG20" s="297">
        <f t="shared" si="19"/>
        <v>0</v>
      </c>
      <c r="AH20" s="1163">
        <f t="shared" si="1"/>
        <v>0</v>
      </c>
      <c r="AI20" s="953">
        <f t="shared" si="2"/>
        <v>0</v>
      </c>
      <c r="AJ20" s="1168">
        <f t="shared" si="3"/>
        <v>0</v>
      </c>
      <c r="AK20" s="1165">
        <f t="shared" si="5"/>
        <v>0</v>
      </c>
      <c r="AL20" s="1166">
        <f t="shared" si="6"/>
        <v>0.14000000000000001</v>
      </c>
      <c r="AM20" s="1167">
        <f t="shared" si="7"/>
        <v>0.14000000000000001</v>
      </c>
      <c r="AN20" s="299">
        <f t="shared" si="8"/>
        <v>0</v>
      </c>
      <c r="AO20" s="302">
        <f t="shared" si="9"/>
        <v>0</v>
      </c>
      <c r="AP20" s="1157">
        <f t="shared" si="10"/>
        <v>0</v>
      </c>
      <c r="AQ20" s="315">
        <f t="shared" si="11"/>
        <v>0</v>
      </c>
      <c r="AR20" s="303" t="e">
        <f>#REF!*AE20</f>
        <v>#REF!</v>
      </c>
      <c r="AS20" s="1159" t="e">
        <f>#REF!*AE20</f>
        <v>#REF!</v>
      </c>
      <c r="AT20" s="1161">
        <f t="shared" si="12"/>
        <v>0</v>
      </c>
      <c r="AU20" s="304">
        <f t="shared" si="13"/>
        <v>0</v>
      </c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</row>
    <row r="21" spans="1:71" s="130" customFormat="1" ht="18.75" customHeight="1" x14ac:dyDescent="0.2">
      <c r="A21" s="129"/>
      <c r="B21" s="721"/>
      <c r="C21" s="641">
        <v>1450</v>
      </c>
      <c r="D21" s="641">
        <v>1800</v>
      </c>
      <c r="E21" s="888" t="s">
        <v>830</v>
      </c>
      <c r="F21" s="895">
        <v>40</v>
      </c>
      <c r="G21" s="896"/>
      <c r="H21" s="896">
        <f>ROUND(($D21-$C21)/$F21,0)+1</f>
        <v>10</v>
      </c>
      <c r="I21" s="896"/>
      <c r="J21" s="896"/>
      <c r="K21" s="896">
        <f t="shared" ref="K21:K22" si="24">ROUND(G21+H21+I21+J21,0)</f>
        <v>10</v>
      </c>
      <c r="L21" s="896"/>
      <c r="M21" s="896"/>
      <c r="N21" s="896"/>
      <c r="O21" s="896"/>
      <c r="P21" s="896"/>
      <c r="Q21" s="896"/>
      <c r="R21" s="897"/>
      <c r="S21" s="897"/>
      <c r="T21" s="897">
        <f t="shared" si="17"/>
        <v>7.0000000000000007E-2</v>
      </c>
      <c r="U21" s="897"/>
      <c r="V21" s="897"/>
      <c r="W21" s="897"/>
      <c r="X21" s="1307">
        <f t="shared" si="21"/>
        <v>7.0000000000000007E-2</v>
      </c>
      <c r="Y21" s="1307">
        <f t="shared" si="22"/>
        <v>0</v>
      </c>
      <c r="Z21" s="1310">
        <f t="shared" si="23"/>
        <v>0</v>
      </c>
      <c r="AA21" s="909"/>
      <c r="AB21" s="1326"/>
      <c r="AC21" s="935"/>
      <c r="AD21" s="292"/>
      <c r="AE21" s="319">
        <v>1</v>
      </c>
      <c r="AF21" s="310"/>
      <c r="AG21" s="297">
        <f t="shared" si="19"/>
        <v>0</v>
      </c>
      <c r="AH21" s="1163">
        <f t="shared" si="1"/>
        <v>7.0000000000000007E-2</v>
      </c>
      <c r="AI21" s="953">
        <f t="shared" si="2"/>
        <v>7.0000000000000007E-2</v>
      </c>
      <c r="AJ21" s="1168">
        <f t="shared" si="3"/>
        <v>0</v>
      </c>
      <c r="AK21" s="1165">
        <f t="shared" si="5"/>
        <v>0</v>
      </c>
      <c r="AL21" s="1166">
        <f t="shared" si="6"/>
        <v>0</v>
      </c>
      <c r="AM21" s="1167">
        <f t="shared" si="7"/>
        <v>0</v>
      </c>
      <c r="AN21" s="299">
        <f t="shared" si="8"/>
        <v>0</v>
      </c>
      <c r="AO21" s="302">
        <f t="shared" si="9"/>
        <v>0</v>
      </c>
      <c r="AP21" s="1157">
        <f t="shared" si="10"/>
        <v>0</v>
      </c>
      <c r="AQ21" s="315">
        <f t="shared" si="11"/>
        <v>0</v>
      </c>
      <c r="AR21" s="303" t="e">
        <f>#REF!*AE21</f>
        <v>#REF!</v>
      </c>
      <c r="AS21" s="1159" t="e">
        <f>#REF!*AE21</f>
        <v>#REF!</v>
      </c>
      <c r="AT21" s="1161">
        <f t="shared" si="12"/>
        <v>0</v>
      </c>
      <c r="AU21" s="304">
        <f t="shared" si="13"/>
        <v>0</v>
      </c>
    </row>
    <row r="22" spans="1:71" s="130" customFormat="1" ht="18.75" customHeight="1" x14ac:dyDescent="0.2">
      <c r="A22" s="129"/>
      <c r="B22" s="721"/>
      <c r="C22" s="641">
        <v>1800</v>
      </c>
      <c r="D22" s="641">
        <v>1923</v>
      </c>
      <c r="E22" s="888" t="s">
        <v>830</v>
      </c>
      <c r="F22" s="895">
        <v>40</v>
      </c>
      <c r="G22" s="896"/>
      <c r="H22" s="896">
        <f>ROUND(($D22-$C22)/$F22,0)+1</f>
        <v>4</v>
      </c>
      <c r="I22" s="896"/>
      <c r="J22" s="896"/>
      <c r="K22" s="896">
        <f t="shared" si="24"/>
        <v>4</v>
      </c>
      <c r="L22" s="896"/>
      <c r="M22" s="896"/>
      <c r="N22" s="896"/>
      <c r="O22" s="896"/>
      <c r="P22" s="896"/>
      <c r="Q22" s="896"/>
      <c r="R22" s="897"/>
      <c r="S22" s="897"/>
      <c r="T22" s="897"/>
      <c r="U22" s="897"/>
      <c r="V22" s="896">
        <f>ROUND(($D22-$C22),0)</f>
        <v>123</v>
      </c>
      <c r="W22" s="897"/>
      <c r="X22" s="1307">
        <f t="shared" si="21"/>
        <v>0</v>
      </c>
      <c r="Y22" s="1307">
        <f t="shared" si="22"/>
        <v>0</v>
      </c>
      <c r="Z22" s="1310">
        <f t="shared" si="23"/>
        <v>123</v>
      </c>
      <c r="AA22" s="909"/>
      <c r="AB22" s="1326"/>
      <c r="AC22" s="935"/>
      <c r="AD22" s="292"/>
      <c r="AE22" s="319">
        <v>1</v>
      </c>
      <c r="AF22" s="310"/>
      <c r="AG22" s="297">
        <f t="shared" si="19"/>
        <v>0</v>
      </c>
      <c r="AH22" s="1163">
        <f t="shared" si="1"/>
        <v>0</v>
      </c>
      <c r="AI22" s="953">
        <f t="shared" si="2"/>
        <v>0</v>
      </c>
      <c r="AJ22" s="1168">
        <f t="shared" si="3"/>
        <v>0</v>
      </c>
      <c r="AK22" s="1165">
        <f t="shared" si="5"/>
        <v>0</v>
      </c>
      <c r="AL22" s="1166">
        <f t="shared" si="6"/>
        <v>0</v>
      </c>
      <c r="AM22" s="1167">
        <f t="shared" si="7"/>
        <v>0</v>
      </c>
      <c r="AN22" s="299">
        <f t="shared" si="8"/>
        <v>0</v>
      </c>
      <c r="AO22" s="302">
        <f t="shared" si="9"/>
        <v>0</v>
      </c>
      <c r="AP22" s="1157">
        <f t="shared" si="10"/>
        <v>0</v>
      </c>
      <c r="AQ22" s="315">
        <f t="shared" si="11"/>
        <v>0</v>
      </c>
      <c r="AR22" s="303" t="e">
        <f>#REF!*AE22</f>
        <v>#REF!</v>
      </c>
      <c r="AS22" s="1159" t="e">
        <f>#REF!*AE22</f>
        <v>#REF!</v>
      </c>
      <c r="AT22" s="1161">
        <f t="shared" si="12"/>
        <v>123</v>
      </c>
      <c r="AU22" s="304">
        <f t="shared" si="13"/>
        <v>123</v>
      </c>
    </row>
    <row r="23" spans="1:71" s="130" customFormat="1" ht="18.75" customHeight="1" x14ac:dyDescent="0.2">
      <c r="A23" s="129"/>
      <c r="B23" s="721"/>
      <c r="C23" s="641">
        <v>1580</v>
      </c>
      <c r="D23" s="641"/>
      <c r="E23" s="888" t="s">
        <v>809</v>
      </c>
      <c r="F23" s="895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>
        <v>2</v>
      </c>
      <c r="R23" s="897"/>
      <c r="S23" s="897"/>
      <c r="T23" s="897"/>
      <c r="U23" s="897"/>
      <c r="V23" s="897"/>
      <c r="W23" s="897"/>
      <c r="X23" s="1307">
        <f t="shared" si="21"/>
        <v>0</v>
      </c>
      <c r="Y23" s="1307">
        <f t="shared" si="22"/>
        <v>0</v>
      </c>
      <c r="Z23" s="1310">
        <f t="shared" si="23"/>
        <v>0</v>
      </c>
      <c r="AA23" s="909"/>
      <c r="AB23" s="1326"/>
      <c r="AC23" s="870"/>
      <c r="AD23" s="292"/>
      <c r="AE23" s="319">
        <v>1</v>
      </c>
      <c r="AF23" s="310"/>
      <c r="AG23" s="297">
        <f t="shared" si="19"/>
        <v>0</v>
      </c>
      <c r="AH23" s="1163">
        <f t="shared" si="1"/>
        <v>0</v>
      </c>
      <c r="AI23" s="953">
        <f t="shared" si="2"/>
        <v>0</v>
      </c>
      <c r="AJ23" s="1168">
        <f t="shared" si="3"/>
        <v>0</v>
      </c>
      <c r="AK23" s="1165">
        <f t="shared" si="5"/>
        <v>0</v>
      </c>
      <c r="AL23" s="1166">
        <f t="shared" si="6"/>
        <v>0</v>
      </c>
      <c r="AM23" s="1167">
        <f t="shared" si="7"/>
        <v>0</v>
      </c>
      <c r="AN23" s="299">
        <f t="shared" si="8"/>
        <v>0</v>
      </c>
      <c r="AO23" s="302">
        <f t="shared" si="9"/>
        <v>0</v>
      </c>
      <c r="AP23" s="1157">
        <f t="shared" si="10"/>
        <v>0</v>
      </c>
      <c r="AQ23" s="315">
        <f t="shared" si="11"/>
        <v>0</v>
      </c>
      <c r="AR23" s="303" t="e">
        <f>#REF!*AE23</f>
        <v>#REF!</v>
      </c>
      <c r="AS23" s="1159" t="e">
        <f>#REF!*AE23</f>
        <v>#REF!</v>
      </c>
      <c r="AT23" s="1161">
        <f t="shared" si="12"/>
        <v>0</v>
      </c>
      <c r="AU23" s="304">
        <f t="shared" si="13"/>
        <v>0</v>
      </c>
    </row>
    <row r="24" spans="1:71" s="130" customFormat="1" ht="18.75" customHeight="1" x14ac:dyDescent="0.2">
      <c r="A24" s="129"/>
      <c r="B24" s="721"/>
      <c r="C24" s="641">
        <v>1826</v>
      </c>
      <c r="D24" s="641"/>
      <c r="E24" s="889" t="s">
        <v>128</v>
      </c>
      <c r="F24" s="895"/>
      <c r="G24" s="896"/>
      <c r="H24" s="896"/>
      <c r="I24" s="896"/>
      <c r="J24" s="896"/>
      <c r="K24" s="896"/>
      <c r="L24" s="896"/>
      <c r="M24" s="896"/>
      <c r="N24" s="896"/>
      <c r="O24" s="896"/>
      <c r="P24" s="896">
        <v>1</v>
      </c>
      <c r="Q24" s="896"/>
      <c r="R24" s="897"/>
      <c r="S24" s="897"/>
      <c r="T24" s="897"/>
      <c r="U24" s="897"/>
      <c r="V24" s="897"/>
      <c r="W24" s="897"/>
      <c r="X24" s="1307">
        <f t="shared" si="21"/>
        <v>0</v>
      </c>
      <c r="Y24" s="1307">
        <f t="shared" si="22"/>
        <v>0</v>
      </c>
      <c r="Z24" s="1310">
        <f t="shared" si="23"/>
        <v>0</v>
      </c>
      <c r="AA24" s="909"/>
      <c r="AB24" s="1400" t="s">
        <v>844</v>
      </c>
      <c r="AC24" s="292"/>
      <c r="AD24" s="292"/>
      <c r="AE24" s="319">
        <v>1</v>
      </c>
      <c r="AF24" s="310"/>
      <c r="AG24" s="297">
        <f t="shared" si="19"/>
        <v>0</v>
      </c>
      <c r="AH24" s="1163">
        <f t="shared" si="1"/>
        <v>0</v>
      </c>
      <c r="AI24" s="953">
        <f t="shared" si="2"/>
        <v>0</v>
      </c>
      <c r="AJ24" s="1168">
        <f t="shared" si="3"/>
        <v>0</v>
      </c>
      <c r="AK24" s="1165">
        <f t="shared" si="5"/>
        <v>0</v>
      </c>
      <c r="AL24" s="1166">
        <f t="shared" si="6"/>
        <v>0</v>
      </c>
      <c r="AM24" s="1167">
        <f t="shared" si="7"/>
        <v>0</v>
      </c>
      <c r="AN24" s="299">
        <f t="shared" si="8"/>
        <v>0</v>
      </c>
      <c r="AO24" s="302">
        <f t="shared" si="9"/>
        <v>0</v>
      </c>
      <c r="AP24" s="1157">
        <f t="shared" si="10"/>
        <v>0</v>
      </c>
      <c r="AQ24" s="315">
        <f t="shared" si="11"/>
        <v>0</v>
      </c>
      <c r="AR24" s="303" t="e">
        <f>#REF!*AE24</f>
        <v>#REF!</v>
      </c>
      <c r="AS24" s="1159" t="e">
        <f>#REF!*AE24</f>
        <v>#REF!</v>
      </c>
      <c r="AT24" s="1161">
        <f t="shared" si="12"/>
        <v>0</v>
      </c>
      <c r="AU24" s="304">
        <f t="shared" si="13"/>
        <v>0</v>
      </c>
    </row>
    <row r="25" spans="1:71" s="130" customFormat="1" ht="18.75" customHeight="1" x14ac:dyDescent="0.2">
      <c r="A25" s="129"/>
      <c r="B25" s="721"/>
      <c r="C25" s="641">
        <v>1892</v>
      </c>
      <c r="D25" s="641"/>
      <c r="E25" s="889" t="s">
        <v>128</v>
      </c>
      <c r="F25" s="895"/>
      <c r="G25" s="896"/>
      <c r="H25" s="896"/>
      <c r="I25" s="896"/>
      <c r="J25" s="896"/>
      <c r="K25" s="896"/>
      <c r="L25" s="896"/>
      <c r="M25" s="896"/>
      <c r="N25" s="896"/>
      <c r="O25" s="896"/>
      <c r="P25" s="896">
        <v>1</v>
      </c>
      <c r="Q25" s="896"/>
      <c r="R25" s="897"/>
      <c r="S25" s="897"/>
      <c r="T25" s="897"/>
      <c r="U25" s="897"/>
      <c r="V25" s="897"/>
      <c r="W25" s="897"/>
      <c r="X25" s="1307">
        <f t="shared" si="21"/>
        <v>0</v>
      </c>
      <c r="Y25" s="1307">
        <f t="shared" si="22"/>
        <v>0</v>
      </c>
      <c r="Z25" s="1310">
        <f t="shared" si="23"/>
        <v>0</v>
      </c>
      <c r="AA25" s="909"/>
      <c r="AB25" s="1326"/>
      <c r="AC25" s="935"/>
      <c r="AD25" s="292"/>
      <c r="AE25" s="319">
        <v>1</v>
      </c>
      <c r="AF25" s="310"/>
      <c r="AG25" s="297">
        <f t="shared" si="19"/>
        <v>0</v>
      </c>
      <c r="AH25" s="1163">
        <f t="shared" si="1"/>
        <v>0</v>
      </c>
      <c r="AI25" s="953">
        <f t="shared" si="2"/>
        <v>0</v>
      </c>
      <c r="AJ25" s="1168">
        <f t="shared" si="3"/>
        <v>0</v>
      </c>
      <c r="AK25" s="1165">
        <f t="shared" si="5"/>
        <v>0</v>
      </c>
      <c r="AL25" s="1166">
        <f t="shared" si="6"/>
        <v>0</v>
      </c>
      <c r="AM25" s="1167">
        <f t="shared" si="7"/>
        <v>0</v>
      </c>
      <c r="AN25" s="299">
        <f t="shared" si="8"/>
        <v>0</v>
      </c>
      <c r="AO25" s="302">
        <f t="shared" si="9"/>
        <v>0</v>
      </c>
      <c r="AP25" s="1157">
        <f t="shared" si="10"/>
        <v>0</v>
      </c>
      <c r="AQ25" s="315">
        <f t="shared" si="11"/>
        <v>0</v>
      </c>
      <c r="AR25" s="303" t="e">
        <f>#REF!*AE25</f>
        <v>#REF!</v>
      </c>
      <c r="AS25" s="1159" t="e">
        <f>#REF!*AE25</f>
        <v>#REF!</v>
      </c>
      <c r="AT25" s="1161">
        <f t="shared" si="12"/>
        <v>0</v>
      </c>
      <c r="AU25" s="304">
        <f t="shared" si="13"/>
        <v>0</v>
      </c>
    </row>
    <row r="26" spans="1:71" s="130" customFormat="1" ht="18.75" customHeight="1" x14ac:dyDescent="0.2">
      <c r="A26" s="129"/>
      <c r="B26" s="721"/>
      <c r="C26" s="641">
        <v>1923</v>
      </c>
      <c r="D26" s="887"/>
      <c r="E26" s="888" t="s">
        <v>809</v>
      </c>
      <c r="F26" s="895"/>
      <c r="G26" s="896"/>
      <c r="H26" s="896"/>
      <c r="I26" s="896"/>
      <c r="J26" s="896"/>
      <c r="K26" s="896"/>
      <c r="L26" s="896"/>
      <c r="M26" s="896"/>
      <c r="N26" s="896">
        <v>58</v>
      </c>
      <c r="O26" s="896"/>
      <c r="P26" s="896"/>
      <c r="Q26" s="896"/>
      <c r="R26" s="897"/>
      <c r="S26" s="897"/>
      <c r="T26" s="897"/>
      <c r="U26" s="897"/>
      <c r="V26" s="896"/>
      <c r="W26" s="896"/>
      <c r="X26" s="1307">
        <f t="shared" si="21"/>
        <v>0</v>
      </c>
      <c r="Y26" s="1307">
        <f t="shared" si="22"/>
        <v>0</v>
      </c>
      <c r="Z26" s="1310">
        <f t="shared" si="23"/>
        <v>0</v>
      </c>
      <c r="AA26" s="909"/>
      <c r="AB26" s="1326"/>
      <c r="AC26" s="935"/>
      <c r="AD26" s="292"/>
      <c r="AE26" s="319">
        <v>1</v>
      </c>
      <c r="AF26" s="310"/>
      <c r="AG26" s="297"/>
      <c r="AH26" s="1163">
        <f t="shared" si="1"/>
        <v>0</v>
      </c>
      <c r="AI26" s="953">
        <f t="shared" si="2"/>
        <v>0</v>
      </c>
      <c r="AJ26" s="1168">
        <f t="shared" si="3"/>
        <v>0</v>
      </c>
      <c r="AK26" s="1165">
        <f t="shared" si="5"/>
        <v>0</v>
      </c>
      <c r="AL26" s="1166">
        <f t="shared" si="6"/>
        <v>0</v>
      </c>
      <c r="AM26" s="1167">
        <f t="shared" si="7"/>
        <v>0</v>
      </c>
      <c r="AN26" s="299">
        <f t="shared" si="8"/>
        <v>0</v>
      </c>
      <c r="AO26" s="302">
        <f t="shared" si="9"/>
        <v>0</v>
      </c>
      <c r="AP26" s="1157">
        <f t="shared" si="10"/>
        <v>58</v>
      </c>
      <c r="AQ26" s="315">
        <f t="shared" si="11"/>
        <v>58</v>
      </c>
      <c r="AR26" s="303" t="e">
        <f>#REF!*AE26</f>
        <v>#REF!</v>
      </c>
      <c r="AS26" s="1159" t="e">
        <f>#REF!*AE26</f>
        <v>#REF!</v>
      </c>
      <c r="AT26" s="1161">
        <f t="shared" si="12"/>
        <v>0</v>
      </c>
      <c r="AU26" s="304">
        <f t="shared" si="13"/>
        <v>0</v>
      </c>
    </row>
    <row r="27" spans="1:71" s="130" customFormat="1" ht="18.75" customHeight="1" x14ac:dyDescent="0.2">
      <c r="A27" s="129"/>
      <c r="B27" s="721"/>
      <c r="C27" s="641"/>
      <c r="D27" s="795"/>
      <c r="E27" s="888"/>
      <c r="F27" s="899"/>
      <c r="G27" s="898"/>
      <c r="H27" s="898"/>
      <c r="I27" s="898"/>
      <c r="J27" s="898"/>
      <c r="K27" s="896"/>
      <c r="L27" s="896"/>
      <c r="M27" s="896"/>
      <c r="N27" s="896"/>
      <c r="O27" s="896"/>
      <c r="P27" s="896"/>
      <c r="Q27" s="896"/>
      <c r="R27" s="897"/>
      <c r="S27" s="897"/>
      <c r="T27" s="897"/>
      <c r="U27" s="897"/>
      <c r="V27" s="896"/>
      <c r="W27" s="896"/>
      <c r="X27" s="1307">
        <f t="shared" si="21"/>
        <v>0</v>
      </c>
      <c r="Y27" s="1307">
        <f t="shared" si="22"/>
        <v>0</v>
      </c>
      <c r="Z27" s="1310">
        <f t="shared" si="23"/>
        <v>0</v>
      </c>
      <c r="AA27" s="909"/>
      <c r="AB27" s="1326"/>
      <c r="AC27" s="935"/>
      <c r="AD27" s="292"/>
      <c r="AE27" s="319">
        <v>1</v>
      </c>
      <c r="AF27" s="310"/>
      <c r="AG27" s="297"/>
      <c r="AH27" s="1163">
        <f t="shared" si="1"/>
        <v>0</v>
      </c>
      <c r="AI27" s="953">
        <f t="shared" si="2"/>
        <v>0</v>
      </c>
      <c r="AJ27" s="1168">
        <f t="shared" si="3"/>
        <v>0</v>
      </c>
      <c r="AK27" s="1165">
        <f t="shared" si="5"/>
        <v>0</v>
      </c>
      <c r="AL27" s="1166">
        <f t="shared" si="6"/>
        <v>0</v>
      </c>
      <c r="AM27" s="1167">
        <f t="shared" si="7"/>
        <v>0</v>
      </c>
      <c r="AN27" s="299">
        <f t="shared" si="8"/>
        <v>0</v>
      </c>
      <c r="AO27" s="302">
        <f t="shared" si="9"/>
        <v>0</v>
      </c>
      <c r="AP27" s="1157">
        <f t="shared" si="10"/>
        <v>0</v>
      </c>
      <c r="AQ27" s="315">
        <f t="shared" si="11"/>
        <v>0</v>
      </c>
      <c r="AR27" s="303" t="e">
        <f>#REF!*AE27</f>
        <v>#REF!</v>
      </c>
      <c r="AS27" s="1159" t="e">
        <f>#REF!*AE27</f>
        <v>#REF!</v>
      </c>
      <c r="AT27" s="1161">
        <f t="shared" si="12"/>
        <v>0</v>
      </c>
      <c r="AU27" s="304">
        <f t="shared" si="13"/>
        <v>0</v>
      </c>
    </row>
    <row r="28" spans="1:71" s="130" customFormat="1" ht="18.75" customHeight="1" x14ac:dyDescent="0.2">
      <c r="A28" s="129">
        <v>31.46</v>
      </c>
      <c r="B28" s="721" t="s">
        <v>846</v>
      </c>
      <c r="C28" s="641" t="s">
        <v>703</v>
      </c>
      <c r="D28" s="641">
        <v>1007.02</v>
      </c>
      <c r="E28" s="889" t="s">
        <v>128</v>
      </c>
      <c r="F28" s="895">
        <v>80</v>
      </c>
      <c r="G28" s="896"/>
      <c r="H28" s="896"/>
      <c r="I28" s="896">
        <f>ROUND(($D28-$A28)/$F28,0)+1</f>
        <v>13</v>
      </c>
      <c r="J28" s="896"/>
      <c r="K28" s="896">
        <f t="shared" ref="K28" si="25">ROUND(G28+H28+I28+J28,0)</f>
        <v>13</v>
      </c>
      <c r="L28" s="896"/>
      <c r="M28" s="896"/>
      <c r="N28" s="896"/>
      <c r="O28" s="896"/>
      <c r="P28" s="896"/>
      <c r="Q28" s="896"/>
      <c r="R28" s="897">
        <f>ROUND(($D28-$A28)/5280,2)</f>
        <v>0.18</v>
      </c>
      <c r="S28" s="897"/>
      <c r="T28" s="897"/>
      <c r="U28" s="897"/>
      <c r="V28" s="897"/>
      <c r="W28" s="897"/>
      <c r="X28" s="1307">
        <f t="shared" si="21"/>
        <v>0.18</v>
      </c>
      <c r="Y28" s="1307">
        <f t="shared" si="22"/>
        <v>0</v>
      </c>
      <c r="Z28" s="1310">
        <f t="shared" si="23"/>
        <v>0</v>
      </c>
      <c r="AA28" s="909"/>
      <c r="AB28" s="1326"/>
      <c r="AC28" s="935"/>
      <c r="AD28" s="292"/>
      <c r="AE28" s="319">
        <v>1</v>
      </c>
      <c r="AF28" s="310"/>
      <c r="AG28" s="297"/>
      <c r="AH28" s="1163">
        <f t="shared" si="1"/>
        <v>0</v>
      </c>
      <c r="AI28" s="953">
        <f t="shared" si="2"/>
        <v>0</v>
      </c>
      <c r="AJ28" s="1168">
        <f t="shared" si="3"/>
        <v>0.18</v>
      </c>
      <c r="AK28" s="1165">
        <f t="shared" si="5"/>
        <v>0.18</v>
      </c>
      <c r="AL28" s="1166">
        <f t="shared" si="6"/>
        <v>0</v>
      </c>
      <c r="AM28" s="1167">
        <f t="shared" si="7"/>
        <v>0</v>
      </c>
      <c r="AN28" s="299">
        <f t="shared" si="8"/>
        <v>0</v>
      </c>
      <c r="AO28" s="302">
        <f t="shared" si="9"/>
        <v>0</v>
      </c>
      <c r="AP28" s="1157">
        <f t="shared" si="10"/>
        <v>0</v>
      </c>
      <c r="AQ28" s="315">
        <f t="shared" si="11"/>
        <v>0</v>
      </c>
      <c r="AR28" s="303" t="e">
        <f>#REF!*AE28</f>
        <v>#REF!</v>
      </c>
      <c r="AS28" s="1159" t="e">
        <f>#REF!*AE28</f>
        <v>#REF!</v>
      </c>
      <c r="AT28" s="1161">
        <f t="shared" si="12"/>
        <v>0</v>
      </c>
      <c r="AU28" s="304">
        <f t="shared" si="13"/>
        <v>0</v>
      </c>
    </row>
    <row r="29" spans="1:71" s="130" customFormat="1" ht="18.75" customHeight="1" x14ac:dyDescent="0.2">
      <c r="A29" s="129">
        <v>31.46</v>
      </c>
      <c r="B29" s="721"/>
      <c r="C29" s="641" t="s">
        <v>703</v>
      </c>
      <c r="D29" s="641">
        <v>1007.02</v>
      </c>
      <c r="E29" s="888" t="s">
        <v>185</v>
      </c>
      <c r="F29" s="895"/>
      <c r="G29" s="896"/>
      <c r="H29" s="896"/>
      <c r="I29" s="896"/>
      <c r="J29" s="896"/>
      <c r="K29" s="896"/>
      <c r="L29" s="896"/>
      <c r="M29" s="896"/>
      <c r="N29" s="896"/>
      <c r="O29" s="896"/>
      <c r="P29" s="896"/>
      <c r="Q29" s="896"/>
      <c r="R29" s="897"/>
      <c r="S29" s="897">
        <f>ROUND(($D29-$A29)/5280,2)</f>
        <v>0.18</v>
      </c>
      <c r="T29" s="897"/>
      <c r="U29" s="897"/>
      <c r="V29" s="897"/>
      <c r="W29" s="897"/>
      <c r="X29" s="1307">
        <f t="shared" si="21"/>
        <v>0.18</v>
      </c>
      <c r="Y29" s="1307">
        <f t="shared" si="22"/>
        <v>0</v>
      </c>
      <c r="Z29" s="1310">
        <f t="shared" si="23"/>
        <v>0</v>
      </c>
      <c r="AA29" s="909"/>
      <c r="AB29" s="1326"/>
      <c r="AC29" s="935"/>
      <c r="AD29" s="292"/>
      <c r="AE29" s="319">
        <v>1</v>
      </c>
      <c r="AF29" s="310"/>
      <c r="AG29" s="297">
        <f>U29</f>
        <v>0</v>
      </c>
      <c r="AH29" s="1163">
        <f t="shared" si="1"/>
        <v>0</v>
      </c>
      <c r="AI29" s="953">
        <f t="shared" si="2"/>
        <v>0</v>
      </c>
      <c r="AJ29" s="1168">
        <f t="shared" si="3"/>
        <v>0</v>
      </c>
      <c r="AK29" s="1165">
        <f t="shared" si="5"/>
        <v>0</v>
      </c>
      <c r="AL29" s="1166">
        <f t="shared" si="6"/>
        <v>0.18</v>
      </c>
      <c r="AM29" s="1167">
        <f t="shared" si="7"/>
        <v>0.18</v>
      </c>
      <c r="AN29" s="299">
        <f t="shared" si="8"/>
        <v>0</v>
      </c>
      <c r="AO29" s="302">
        <f t="shared" si="9"/>
        <v>0</v>
      </c>
      <c r="AP29" s="1157">
        <f t="shared" si="10"/>
        <v>0</v>
      </c>
      <c r="AQ29" s="315">
        <f t="shared" si="11"/>
        <v>0</v>
      </c>
      <c r="AR29" s="303" t="e">
        <f>#REF!*AE29</f>
        <v>#REF!</v>
      </c>
      <c r="AS29" s="1159" t="e">
        <f>#REF!*AE29</f>
        <v>#REF!</v>
      </c>
      <c r="AT29" s="1161">
        <f t="shared" si="12"/>
        <v>0</v>
      </c>
      <c r="AU29" s="304">
        <f t="shared" si="13"/>
        <v>0</v>
      </c>
    </row>
    <row r="30" spans="1:71" s="130" customFormat="1" ht="18.75" customHeight="1" thickBot="1" x14ac:dyDescent="0.25">
      <c r="A30" s="129"/>
      <c r="B30" s="752"/>
      <c r="C30" s="654"/>
      <c r="D30" s="654"/>
      <c r="E30" s="890"/>
      <c r="F30" s="899"/>
      <c r="G30" s="898"/>
      <c r="H30" s="898"/>
      <c r="I30" s="898"/>
      <c r="J30" s="898"/>
      <c r="K30" s="898"/>
      <c r="L30" s="898"/>
      <c r="M30" s="898"/>
      <c r="N30" s="898"/>
      <c r="O30" s="898"/>
      <c r="P30" s="898"/>
      <c r="Q30" s="898"/>
      <c r="R30" s="900"/>
      <c r="S30" s="900"/>
      <c r="T30" s="900"/>
      <c r="U30" s="900"/>
      <c r="V30" s="900"/>
      <c r="W30" s="900"/>
      <c r="X30" s="1313"/>
      <c r="Y30" s="1313"/>
      <c r="Z30" s="1313"/>
      <c r="AA30" s="910"/>
      <c r="AB30" s="1401"/>
      <c r="AC30" s="937"/>
      <c r="AD30" s="292"/>
      <c r="AE30" s="319">
        <v>1</v>
      </c>
      <c r="AF30" s="310"/>
      <c r="AG30" s="297">
        <f>U30</f>
        <v>0</v>
      </c>
      <c r="AH30" s="1163">
        <f t="shared" si="1"/>
        <v>0</v>
      </c>
      <c r="AI30" s="953">
        <f t="shared" si="2"/>
        <v>0</v>
      </c>
      <c r="AJ30" s="1168">
        <f t="shared" si="3"/>
        <v>0</v>
      </c>
      <c r="AK30" s="1165">
        <f t="shared" si="5"/>
        <v>0</v>
      </c>
      <c r="AL30" s="1166">
        <f t="shared" si="6"/>
        <v>0</v>
      </c>
      <c r="AM30" s="1167">
        <f t="shared" si="7"/>
        <v>0</v>
      </c>
      <c r="AN30" s="299">
        <f t="shared" si="8"/>
        <v>0</v>
      </c>
      <c r="AO30" s="302">
        <f t="shared" si="9"/>
        <v>0</v>
      </c>
      <c r="AP30" s="1157">
        <f t="shared" si="10"/>
        <v>0</v>
      </c>
      <c r="AQ30" s="315">
        <f t="shared" si="11"/>
        <v>0</v>
      </c>
      <c r="AR30" s="303" t="e">
        <f>#REF!*AE30</f>
        <v>#REF!</v>
      </c>
      <c r="AS30" s="1159" t="e">
        <f>#REF!*AE30</f>
        <v>#REF!</v>
      </c>
      <c r="AT30" s="1161">
        <f t="shared" si="12"/>
        <v>0</v>
      </c>
      <c r="AU30" s="304">
        <f t="shared" si="13"/>
        <v>0</v>
      </c>
    </row>
    <row r="31" spans="1:71" s="132" customFormat="1" ht="18.75" customHeight="1" thickBot="1" x14ac:dyDescent="0.25">
      <c r="A31" s="129"/>
      <c r="B31" s="737" t="s">
        <v>642</v>
      </c>
      <c r="C31" s="820"/>
      <c r="D31" s="820"/>
      <c r="E31" s="880"/>
      <c r="F31" s="881"/>
      <c r="G31" s="882"/>
      <c r="H31" s="882"/>
      <c r="I31" s="882"/>
      <c r="J31" s="882"/>
      <c r="K31" s="882"/>
      <c r="L31" s="882"/>
      <c r="M31" s="882"/>
      <c r="N31" s="882"/>
      <c r="O31" s="882"/>
      <c r="P31" s="882"/>
      <c r="Q31" s="882"/>
      <c r="R31" s="883"/>
      <c r="S31" s="883"/>
      <c r="T31" s="883"/>
      <c r="U31" s="883"/>
      <c r="V31" s="882"/>
      <c r="W31" s="882"/>
      <c r="X31" s="1312"/>
      <c r="Y31" s="1312"/>
      <c r="Z31" s="1312"/>
      <c r="AA31" s="911"/>
      <c r="AB31" s="1402"/>
      <c r="AC31" s="938"/>
      <c r="AD31" s="292"/>
      <c r="AE31" s="319">
        <v>1</v>
      </c>
      <c r="AF31" s="311"/>
      <c r="AG31" s="297"/>
      <c r="AH31" s="1163">
        <f t="shared" si="1"/>
        <v>0</v>
      </c>
      <c r="AI31" s="953">
        <f t="shared" si="2"/>
        <v>0</v>
      </c>
      <c r="AJ31" s="1168">
        <f t="shared" si="3"/>
        <v>0</v>
      </c>
      <c r="AK31" s="1165">
        <f t="shared" si="5"/>
        <v>0</v>
      </c>
      <c r="AL31" s="1166">
        <f t="shared" si="6"/>
        <v>0</v>
      </c>
      <c r="AM31" s="1167">
        <f t="shared" si="7"/>
        <v>0</v>
      </c>
      <c r="AN31" s="299">
        <f t="shared" si="8"/>
        <v>0</v>
      </c>
      <c r="AO31" s="302">
        <f t="shared" si="9"/>
        <v>0</v>
      </c>
      <c r="AP31" s="1157">
        <f t="shared" si="10"/>
        <v>0</v>
      </c>
      <c r="AQ31" s="315">
        <f t="shared" si="11"/>
        <v>0</v>
      </c>
      <c r="AR31" s="303" t="e">
        <f>#REF!*AE31</f>
        <v>#REF!</v>
      </c>
      <c r="AS31" s="1159" t="e">
        <f>#REF!*AE31</f>
        <v>#REF!</v>
      </c>
      <c r="AT31" s="1161">
        <f t="shared" si="12"/>
        <v>0</v>
      </c>
      <c r="AU31" s="304">
        <f t="shared" si="13"/>
        <v>0</v>
      </c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</row>
    <row r="32" spans="1:71" s="132" customFormat="1" ht="18.75" customHeight="1" x14ac:dyDescent="0.2">
      <c r="A32" s="129"/>
      <c r="B32" s="905"/>
      <c r="C32" s="650"/>
      <c r="D32" s="650"/>
      <c r="E32" s="889"/>
      <c r="F32" s="916"/>
      <c r="G32" s="917"/>
      <c r="H32" s="917"/>
      <c r="I32" s="917"/>
      <c r="J32" s="917"/>
      <c r="K32" s="917"/>
      <c r="L32" s="917"/>
      <c r="M32" s="917"/>
      <c r="N32" s="917"/>
      <c r="O32" s="917"/>
      <c r="P32" s="917"/>
      <c r="Q32" s="917"/>
      <c r="R32" s="918"/>
      <c r="S32" s="918"/>
      <c r="T32" s="918"/>
      <c r="U32" s="918"/>
      <c r="V32" s="917"/>
      <c r="W32" s="917"/>
      <c r="X32" s="1309"/>
      <c r="Y32" s="1309"/>
      <c r="Z32" s="1309"/>
      <c r="AA32" s="919"/>
      <c r="AB32" s="1403"/>
      <c r="AC32" s="939"/>
      <c r="AD32" s="292"/>
      <c r="AE32" s="319">
        <v>1</v>
      </c>
      <c r="AF32" s="311"/>
      <c r="AG32" s="297"/>
      <c r="AH32" s="1163">
        <f t="shared" si="1"/>
        <v>0</v>
      </c>
      <c r="AI32" s="953">
        <f t="shared" si="2"/>
        <v>0</v>
      </c>
      <c r="AJ32" s="1168">
        <f t="shared" si="3"/>
        <v>0</v>
      </c>
      <c r="AK32" s="1165">
        <f t="shared" si="5"/>
        <v>0</v>
      </c>
      <c r="AL32" s="1166">
        <f t="shared" si="6"/>
        <v>0</v>
      </c>
      <c r="AM32" s="1167">
        <f t="shared" si="7"/>
        <v>0</v>
      </c>
      <c r="AN32" s="299">
        <f t="shared" si="8"/>
        <v>0</v>
      </c>
      <c r="AO32" s="302">
        <f t="shared" si="9"/>
        <v>0</v>
      </c>
      <c r="AP32" s="1157">
        <f t="shared" si="10"/>
        <v>0</v>
      </c>
      <c r="AQ32" s="315">
        <f t="shared" si="11"/>
        <v>0</v>
      </c>
      <c r="AR32" s="303" t="e">
        <f>#REF!*AE32</f>
        <v>#REF!</v>
      </c>
      <c r="AS32" s="1159" t="e">
        <f>#REF!*AE32</f>
        <v>#REF!</v>
      </c>
      <c r="AT32" s="1161">
        <f t="shared" si="12"/>
        <v>0</v>
      </c>
      <c r="AU32" s="304">
        <f t="shared" si="13"/>
        <v>0</v>
      </c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</row>
    <row r="33" spans="1:71" s="130" customFormat="1" ht="18.75" customHeight="1" x14ac:dyDescent="0.2">
      <c r="A33" s="129"/>
      <c r="B33" s="721" t="s">
        <v>841</v>
      </c>
      <c r="C33" s="641">
        <v>29992.36</v>
      </c>
      <c r="D33" s="641">
        <v>30767.24</v>
      </c>
      <c r="E33" s="889" t="s">
        <v>128</v>
      </c>
      <c r="F33" s="895" t="s">
        <v>810</v>
      </c>
      <c r="G33" s="896"/>
      <c r="H33" s="896"/>
      <c r="I33" s="896">
        <f>ROUND(($D33-$C33-440)/80,0)+1+11</f>
        <v>16</v>
      </c>
      <c r="J33" s="896"/>
      <c r="K33" s="896">
        <f t="shared" ref="K33" si="26">ROUND(G33+H33+I33+J33,0)</f>
        <v>16</v>
      </c>
      <c r="L33" s="896"/>
      <c r="M33" s="896"/>
      <c r="N33" s="896"/>
      <c r="O33" s="896"/>
      <c r="P33" s="896"/>
      <c r="Q33" s="896"/>
      <c r="R33" s="897">
        <f>ROUND(($D33-$C33)/5280,2)</f>
        <v>0.15</v>
      </c>
      <c r="S33" s="897"/>
      <c r="T33" s="897"/>
      <c r="U33" s="897"/>
      <c r="V33" s="897"/>
      <c r="W33" s="897"/>
      <c r="X33" s="1307">
        <f t="shared" ref="X33:X44" si="27">R33+S33+T33+(U33*2)</f>
        <v>0.15</v>
      </c>
      <c r="Y33" s="1307">
        <f t="shared" ref="Y33:Y44" si="28">W33</f>
        <v>0</v>
      </c>
      <c r="Z33" s="1310">
        <f t="shared" ref="Z33:Z44" si="29">V33</f>
        <v>0</v>
      </c>
      <c r="AA33" s="909"/>
      <c r="AB33" s="1326" t="s">
        <v>862</v>
      </c>
      <c r="AC33" s="935"/>
      <c r="AD33" s="292"/>
      <c r="AE33" s="319">
        <v>1</v>
      </c>
      <c r="AF33" s="311"/>
      <c r="AG33" s="297"/>
      <c r="AH33" s="1163">
        <f t="shared" si="1"/>
        <v>0</v>
      </c>
      <c r="AI33" s="953">
        <f t="shared" si="2"/>
        <v>0</v>
      </c>
      <c r="AJ33" s="1168">
        <f t="shared" si="3"/>
        <v>0.15</v>
      </c>
      <c r="AK33" s="1165">
        <f t="shared" si="5"/>
        <v>0.15</v>
      </c>
      <c r="AL33" s="1166">
        <f t="shared" si="6"/>
        <v>0</v>
      </c>
      <c r="AM33" s="1167">
        <f t="shared" si="7"/>
        <v>0</v>
      </c>
      <c r="AN33" s="299">
        <f t="shared" si="8"/>
        <v>0</v>
      </c>
      <c r="AO33" s="302">
        <f t="shared" si="9"/>
        <v>0</v>
      </c>
      <c r="AP33" s="1157">
        <f t="shared" si="10"/>
        <v>0</v>
      </c>
      <c r="AQ33" s="315">
        <f t="shared" si="11"/>
        <v>0</v>
      </c>
      <c r="AR33" s="303" t="e">
        <f>#REF!*AE33</f>
        <v>#REF!</v>
      </c>
      <c r="AS33" s="1159" t="e">
        <f>#REF!*AE33</f>
        <v>#REF!</v>
      </c>
      <c r="AT33" s="1161">
        <f t="shared" si="12"/>
        <v>0</v>
      </c>
      <c r="AU33" s="304">
        <f t="shared" si="13"/>
        <v>0</v>
      </c>
    </row>
    <row r="34" spans="1:71" s="130" customFormat="1" ht="18.75" customHeight="1" x14ac:dyDescent="0.2">
      <c r="A34" s="129"/>
      <c r="B34" s="721"/>
      <c r="C34" s="641">
        <v>29992.36</v>
      </c>
      <c r="D34" s="641">
        <v>30767.24</v>
      </c>
      <c r="E34" s="888" t="s">
        <v>185</v>
      </c>
      <c r="F34" s="895">
        <v>40</v>
      </c>
      <c r="G34" s="896"/>
      <c r="H34" s="896">
        <v>11</v>
      </c>
      <c r="I34" s="896"/>
      <c r="J34" s="896"/>
      <c r="K34" s="896"/>
      <c r="L34" s="896"/>
      <c r="M34" s="896"/>
      <c r="N34" s="896"/>
      <c r="O34" s="896"/>
      <c r="P34" s="896"/>
      <c r="Q34" s="896"/>
      <c r="R34" s="897"/>
      <c r="S34" s="897">
        <f t="shared" ref="S34" si="30">ROUND(($D34-$C34)/5280,2)</f>
        <v>0.15</v>
      </c>
      <c r="T34" s="897"/>
      <c r="U34" s="897"/>
      <c r="V34" s="897"/>
      <c r="W34" s="897"/>
      <c r="X34" s="1307">
        <f t="shared" si="27"/>
        <v>0.15</v>
      </c>
      <c r="Y34" s="1307">
        <f t="shared" si="28"/>
        <v>0</v>
      </c>
      <c r="Z34" s="1310">
        <f t="shared" si="29"/>
        <v>0</v>
      </c>
      <c r="AA34" s="909"/>
      <c r="AB34" s="1326" t="s">
        <v>862</v>
      </c>
      <c r="AC34" s="935"/>
      <c r="AD34" s="292"/>
      <c r="AE34" s="319">
        <v>1</v>
      </c>
      <c r="AF34" s="311"/>
      <c r="AG34" s="297"/>
      <c r="AH34" s="1163">
        <f t="shared" si="1"/>
        <v>0</v>
      </c>
      <c r="AI34" s="953">
        <f t="shared" si="2"/>
        <v>0</v>
      </c>
      <c r="AJ34" s="1168">
        <f t="shared" si="3"/>
        <v>0</v>
      </c>
      <c r="AK34" s="1165">
        <f t="shared" si="5"/>
        <v>0</v>
      </c>
      <c r="AL34" s="1166">
        <f t="shared" si="6"/>
        <v>0.15</v>
      </c>
      <c r="AM34" s="1167">
        <f t="shared" si="7"/>
        <v>0.15</v>
      </c>
      <c r="AN34" s="299">
        <f t="shared" si="8"/>
        <v>0</v>
      </c>
      <c r="AO34" s="302">
        <f t="shared" si="9"/>
        <v>0</v>
      </c>
      <c r="AP34" s="1157">
        <f t="shared" si="10"/>
        <v>0</v>
      </c>
      <c r="AQ34" s="315">
        <f t="shared" si="11"/>
        <v>0</v>
      </c>
      <c r="AR34" s="303" t="e">
        <f>#REF!*AE34</f>
        <v>#REF!</v>
      </c>
      <c r="AS34" s="1159" t="e">
        <f>#REF!*AE34</f>
        <v>#REF!</v>
      </c>
      <c r="AT34" s="1161">
        <f t="shared" si="12"/>
        <v>0</v>
      </c>
      <c r="AU34" s="304">
        <f t="shared" si="13"/>
        <v>0</v>
      </c>
    </row>
    <row r="35" spans="1:71" s="130" customFormat="1" ht="18.75" customHeight="1" x14ac:dyDescent="0.2">
      <c r="A35" s="129"/>
      <c r="B35" s="721"/>
      <c r="C35" s="641">
        <v>30480</v>
      </c>
      <c r="D35" s="795">
        <v>30830</v>
      </c>
      <c r="E35" s="889" t="s">
        <v>128</v>
      </c>
      <c r="F35" s="895">
        <v>40</v>
      </c>
      <c r="G35" s="896"/>
      <c r="H35" s="896">
        <f>ROUND(($D35-$C35)/$F35,0)+1</f>
        <v>10</v>
      </c>
      <c r="I35" s="896"/>
      <c r="J35" s="896"/>
      <c r="K35" s="896">
        <f t="shared" ref="K35" si="31">ROUND(G35+H35+I35+J35,0)</f>
        <v>10</v>
      </c>
      <c r="L35" s="896"/>
      <c r="M35" s="896"/>
      <c r="N35" s="896"/>
      <c r="O35" s="896"/>
      <c r="P35" s="896"/>
      <c r="Q35" s="896"/>
      <c r="R35" s="897"/>
      <c r="S35" s="897"/>
      <c r="T35" s="897"/>
      <c r="U35" s="897"/>
      <c r="V35" s="896">
        <f>ROUND(($D35-$C35),0)</f>
        <v>350</v>
      </c>
      <c r="W35" s="896"/>
      <c r="X35" s="1307">
        <f t="shared" si="27"/>
        <v>0</v>
      </c>
      <c r="Y35" s="1307">
        <f t="shared" si="28"/>
        <v>0</v>
      </c>
      <c r="Z35" s="1310">
        <f t="shared" si="29"/>
        <v>350</v>
      </c>
      <c r="AA35" s="909"/>
      <c r="AB35" s="1404"/>
      <c r="AC35" s="935"/>
      <c r="AD35" s="292"/>
      <c r="AE35" s="319">
        <v>1</v>
      </c>
      <c r="AF35" s="311"/>
      <c r="AG35" s="297"/>
      <c r="AH35" s="1163">
        <f t="shared" si="1"/>
        <v>0</v>
      </c>
      <c r="AI35" s="953">
        <f t="shared" si="2"/>
        <v>0</v>
      </c>
      <c r="AJ35" s="1168">
        <f t="shared" si="3"/>
        <v>0</v>
      </c>
      <c r="AK35" s="1165">
        <f t="shared" si="5"/>
        <v>0</v>
      </c>
      <c r="AL35" s="1166">
        <f t="shared" si="6"/>
        <v>0</v>
      </c>
      <c r="AM35" s="1167">
        <f t="shared" si="7"/>
        <v>0</v>
      </c>
      <c r="AN35" s="299">
        <f t="shared" si="8"/>
        <v>0</v>
      </c>
      <c r="AO35" s="302">
        <f t="shared" si="9"/>
        <v>0</v>
      </c>
      <c r="AP35" s="1157">
        <f t="shared" si="10"/>
        <v>0</v>
      </c>
      <c r="AQ35" s="315">
        <f t="shared" si="11"/>
        <v>0</v>
      </c>
      <c r="AR35" s="303" t="e">
        <f>#REF!*AE35</f>
        <v>#REF!</v>
      </c>
      <c r="AS35" s="1159" t="e">
        <f>#REF!*AE35</f>
        <v>#REF!</v>
      </c>
      <c r="AT35" s="1161">
        <f t="shared" si="12"/>
        <v>350</v>
      </c>
      <c r="AU35" s="304">
        <f t="shared" si="13"/>
        <v>350</v>
      </c>
    </row>
    <row r="36" spans="1:71" s="130" customFormat="1" ht="18.75" customHeight="1" x14ac:dyDescent="0.2">
      <c r="A36" s="129"/>
      <c r="B36" s="721"/>
      <c r="C36" s="795">
        <v>30270</v>
      </c>
      <c r="D36" s="795"/>
      <c r="E36" s="888" t="s">
        <v>830</v>
      </c>
      <c r="F36" s="899"/>
      <c r="G36" s="898"/>
      <c r="H36" s="898"/>
      <c r="I36" s="898"/>
      <c r="J36" s="898"/>
      <c r="K36" s="896"/>
      <c r="L36" s="896"/>
      <c r="M36" s="896"/>
      <c r="N36" s="896"/>
      <c r="O36" s="896"/>
      <c r="P36" s="896"/>
      <c r="Q36" s="896">
        <v>1</v>
      </c>
      <c r="R36" s="897"/>
      <c r="S36" s="897"/>
      <c r="T36" s="897"/>
      <c r="U36" s="897"/>
      <c r="V36" s="896"/>
      <c r="W36" s="896"/>
      <c r="X36" s="1307">
        <f t="shared" si="27"/>
        <v>0</v>
      </c>
      <c r="Y36" s="1307">
        <f t="shared" si="28"/>
        <v>0</v>
      </c>
      <c r="Z36" s="1310">
        <f t="shared" si="29"/>
        <v>0</v>
      </c>
      <c r="AA36" s="909"/>
      <c r="AB36" s="1404"/>
      <c r="AC36" s="935"/>
      <c r="AD36" s="292"/>
      <c r="AE36" s="319">
        <v>1</v>
      </c>
      <c r="AF36" s="311"/>
      <c r="AG36" s="297">
        <f>U36</f>
        <v>0</v>
      </c>
      <c r="AH36" s="1163">
        <f t="shared" si="1"/>
        <v>0</v>
      </c>
      <c r="AI36" s="953">
        <f t="shared" si="2"/>
        <v>0</v>
      </c>
      <c r="AJ36" s="1168">
        <f t="shared" si="3"/>
        <v>0</v>
      </c>
      <c r="AK36" s="1165">
        <f t="shared" si="5"/>
        <v>0</v>
      </c>
      <c r="AL36" s="1166">
        <f t="shared" si="6"/>
        <v>0</v>
      </c>
      <c r="AM36" s="1167">
        <f t="shared" si="7"/>
        <v>0</v>
      </c>
      <c r="AN36" s="299">
        <f t="shared" si="8"/>
        <v>0</v>
      </c>
      <c r="AO36" s="302">
        <f t="shared" si="9"/>
        <v>0</v>
      </c>
      <c r="AP36" s="1157">
        <f t="shared" si="10"/>
        <v>0</v>
      </c>
      <c r="AQ36" s="315">
        <f t="shared" si="11"/>
        <v>0</v>
      </c>
      <c r="AR36" s="303" t="e">
        <f>#REF!*AE36</f>
        <v>#REF!</v>
      </c>
      <c r="AS36" s="1159" t="e">
        <f>#REF!*AE36</f>
        <v>#REF!</v>
      </c>
      <c r="AT36" s="1161">
        <f t="shared" si="12"/>
        <v>0</v>
      </c>
      <c r="AU36" s="304">
        <f t="shared" si="13"/>
        <v>0</v>
      </c>
      <c r="AV36" s="292"/>
    </row>
    <row r="37" spans="1:71" s="130" customFormat="1" ht="18.75" customHeight="1" x14ac:dyDescent="0.2">
      <c r="A37" s="129"/>
      <c r="B37" s="721"/>
      <c r="C37" s="795">
        <v>30528</v>
      </c>
      <c r="D37" s="795"/>
      <c r="E37" s="889"/>
      <c r="F37" s="899"/>
      <c r="G37" s="898"/>
      <c r="H37" s="898"/>
      <c r="I37" s="898"/>
      <c r="J37" s="898"/>
      <c r="K37" s="896"/>
      <c r="L37" s="896"/>
      <c r="M37" s="896"/>
      <c r="N37" s="896"/>
      <c r="O37" s="896"/>
      <c r="P37" s="896">
        <v>2</v>
      </c>
      <c r="Q37" s="896"/>
      <c r="R37" s="897"/>
      <c r="S37" s="897"/>
      <c r="T37" s="897"/>
      <c r="U37" s="897"/>
      <c r="V37" s="896"/>
      <c r="W37" s="896"/>
      <c r="X37" s="1307">
        <f t="shared" si="27"/>
        <v>0</v>
      </c>
      <c r="Y37" s="1307">
        <f t="shared" si="28"/>
        <v>0</v>
      </c>
      <c r="Z37" s="1310">
        <f t="shared" si="29"/>
        <v>0</v>
      </c>
      <c r="AA37" s="909"/>
      <c r="AB37" s="1326" t="s">
        <v>847</v>
      </c>
      <c r="AC37" s="940"/>
      <c r="AD37" s="292"/>
      <c r="AE37" s="319">
        <v>1</v>
      </c>
      <c r="AF37" s="311"/>
      <c r="AG37" s="297"/>
      <c r="AH37" s="1163">
        <f t="shared" si="1"/>
        <v>0</v>
      </c>
      <c r="AI37" s="953">
        <f t="shared" si="2"/>
        <v>0</v>
      </c>
      <c r="AJ37" s="1168">
        <f t="shared" si="3"/>
        <v>0</v>
      </c>
      <c r="AK37" s="1165">
        <f t="shared" si="5"/>
        <v>0</v>
      </c>
      <c r="AL37" s="1166">
        <f t="shared" si="6"/>
        <v>0</v>
      </c>
      <c r="AM37" s="1167">
        <f t="shared" si="7"/>
        <v>0</v>
      </c>
      <c r="AN37" s="299">
        <f t="shared" si="8"/>
        <v>0</v>
      </c>
      <c r="AO37" s="302">
        <f t="shared" si="9"/>
        <v>0</v>
      </c>
      <c r="AP37" s="1157">
        <f t="shared" si="10"/>
        <v>0</v>
      </c>
      <c r="AQ37" s="315">
        <f t="shared" si="11"/>
        <v>0</v>
      </c>
      <c r="AR37" s="303" t="e">
        <f>#REF!*AE37</f>
        <v>#REF!</v>
      </c>
      <c r="AS37" s="1159" t="e">
        <f>#REF!*AE37</f>
        <v>#REF!</v>
      </c>
      <c r="AT37" s="1161">
        <f t="shared" si="12"/>
        <v>0</v>
      </c>
      <c r="AU37" s="304">
        <f t="shared" si="13"/>
        <v>0</v>
      </c>
      <c r="AV37" s="292"/>
    </row>
    <row r="38" spans="1:71" s="130" customFormat="1" ht="18.75" customHeight="1" x14ac:dyDescent="0.2">
      <c r="A38" s="129"/>
      <c r="B38" s="721"/>
      <c r="C38" s="795">
        <v>30608</v>
      </c>
      <c r="D38" s="795"/>
      <c r="E38" s="889"/>
      <c r="F38" s="899"/>
      <c r="G38" s="898"/>
      <c r="H38" s="898"/>
      <c r="I38" s="898"/>
      <c r="J38" s="898"/>
      <c r="K38" s="896"/>
      <c r="L38" s="896"/>
      <c r="M38" s="896"/>
      <c r="N38" s="896"/>
      <c r="O38" s="896"/>
      <c r="P38" s="896">
        <v>2</v>
      </c>
      <c r="Q38" s="896"/>
      <c r="R38" s="897"/>
      <c r="S38" s="897"/>
      <c r="T38" s="897"/>
      <c r="U38" s="897"/>
      <c r="V38" s="896"/>
      <c r="W38" s="896"/>
      <c r="X38" s="1307">
        <f t="shared" si="27"/>
        <v>0</v>
      </c>
      <c r="Y38" s="1307">
        <f t="shared" si="28"/>
        <v>0</v>
      </c>
      <c r="Z38" s="1310">
        <f t="shared" si="29"/>
        <v>0</v>
      </c>
      <c r="AA38" s="909"/>
      <c r="AB38" s="1326" t="s">
        <v>847</v>
      </c>
      <c r="AC38" s="940"/>
      <c r="AD38" s="292"/>
      <c r="AE38" s="319">
        <v>1</v>
      </c>
      <c r="AF38" s="311"/>
      <c r="AG38" s="297"/>
      <c r="AH38" s="1163">
        <f t="shared" si="1"/>
        <v>0</v>
      </c>
      <c r="AI38" s="953">
        <f t="shared" si="2"/>
        <v>0</v>
      </c>
      <c r="AJ38" s="1168">
        <f t="shared" si="3"/>
        <v>0</v>
      </c>
      <c r="AK38" s="1165">
        <f t="shared" si="5"/>
        <v>0</v>
      </c>
      <c r="AL38" s="1166">
        <f t="shared" si="6"/>
        <v>0</v>
      </c>
      <c r="AM38" s="1167">
        <f t="shared" si="7"/>
        <v>0</v>
      </c>
      <c r="AN38" s="299">
        <f t="shared" si="8"/>
        <v>0</v>
      </c>
      <c r="AO38" s="302">
        <f t="shared" si="9"/>
        <v>0</v>
      </c>
      <c r="AP38" s="1157">
        <f t="shared" si="10"/>
        <v>0</v>
      </c>
      <c r="AQ38" s="315">
        <f t="shared" si="11"/>
        <v>0</v>
      </c>
      <c r="AR38" s="303" t="e">
        <f>#REF!*AE38</f>
        <v>#REF!</v>
      </c>
      <c r="AS38" s="1159" t="e">
        <f>#REF!*AE38</f>
        <v>#REF!</v>
      </c>
      <c r="AT38" s="1161">
        <f t="shared" si="12"/>
        <v>0</v>
      </c>
      <c r="AU38" s="304">
        <f t="shared" si="13"/>
        <v>0</v>
      </c>
      <c r="AV38" s="292"/>
    </row>
    <row r="39" spans="1:71" s="130" customFormat="1" ht="18.75" customHeight="1" x14ac:dyDescent="0.2">
      <c r="A39" s="129"/>
      <c r="B39" s="721"/>
      <c r="C39" s="795">
        <v>30688</v>
      </c>
      <c r="D39" s="795"/>
      <c r="E39" s="889"/>
      <c r="F39" s="899"/>
      <c r="G39" s="898"/>
      <c r="H39" s="898"/>
      <c r="I39" s="898"/>
      <c r="J39" s="898"/>
      <c r="K39" s="896"/>
      <c r="L39" s="896"/>
      <c r="M39" s="896"/>
      <c r="N39" s="896"/>
      <c r="O39" s="896"/>
      <c r="P39" s="896">
        <v>2</v>
      </c>
      <c r="Q39" s="896"/>
      <c r="R39" s="897"/>
      <c r="S39" s="897"/>
      <c r="T39" s="897"/>
      <c r="U39" s="897"/>
      <c r="V39" s="896"/>
      <c r="W39" s="896"/>
      <c r="X39" s="1307">
        <f t="shared" si="27"/>
        <v>0</v>
      </c>
      <c r="Y39" s="1307">
        <f t="shared" si="28"/>
        <v>0</v>
      </c>
      <c r="Z39" s="1310">
        <f t="shared" si="29"/>
        <v>0</v>
      </c>
      <c r="AA39" s="909"/>
      <c r="AB39" s="1326" t="s">
        <v>847</v>
      </c>
      <c r="AC39" s="940"/>
      <c r="AD39" s="292"/>
      <c r="AE39" s="319">
        <v>1</v>
      </c>
      <c r="AF39" s="311"/>
      <c r="AG39" s="297"/>
      <c r="AH39" s="1163">
        <f t="shared" ref="AH39:AH60" si="32">T39*AE39</f>
        <v>0</v>
      </c>
      <c r="AI39" s="953">
        <f t="shared" ref="AI39:AI60" si="33">T39*AE39</f>
        <v>0</v>
      </c>
      <c r="AJ39" s="1168">
        <f t="shared" ref="AJ39:AJ60" si="34">R39*AE39</f>
        <v>0</v>
      </c>
      <c r="AK39" s="1165">
        <f t="shared" si="5"/>
        <v>0</v>
      </c>
      <c r="AL39" s="1166">
        <f t="shared" si="6"/>
        <v>0</v>
      </c>
      <c r="AM39" s="1167">
        <f t="shared" si="7"/>
        <v>0</v>
      </c>
      <c r="AN39" s="299">
        <f t="shared" si="8"/>
        <v>0</v>
      </c>
      <c r="AO39" s="302">
        <f t="shared" si="9"/>
        <v>0</v>
      </c>
      <c r="AP39" s="1157">
        <f t="shared" si="10"/>
        <v>0</v>
      </c>
      <c r="AQ39" s="315">
        <f t="shared" si="11"/>
        <v>0</v>
      </c>
      <c r="AR39" s="303" t="e">
        <f>#REF!*AE39</f>
        <v>#REF!</v>
      </c>
      <c r="AS39" s="1159" t="e">
        <f>#REF!*AE39</f>
        <v>#REF!</v>
      </c>
      <c r="AT39" s="1161">
        <f t="shared" si="12"/>
        <v>0</v>
      </c>
      <c r="AU39" s="304">
        <f t="shared" si="13"/>
        <v>0</v>
      </c>
      <c r="AV39" s="292"/>
    </row>
    <row r="40" spans="1:71" s="130" customFormat="1" ht="18.75" customHeight="1" x14ac:dyDescent="0.2">
      <c r="A40" s="129"/>
      <c r="B40" s="721"/>
      <c r="C40" s="795">
        <v>30768</v>
      </c>
      <c r="D40" s="795"/>
      <c r="E40" s="889"/>
      <c r="F40" s="899"/>
      <c r="G40" s="898"/>
      <c r="H40" s="898"/>
      <c r="I40" s="898"/>
      <c r="J40" s="898"/>
      <c r="K40" s="896"/>
      <c r="L40" s="896"/>
      <c r="M40" s="896"/>
      <c r="N40" s="896"/>
      <c r="O40" s="896"/>
      <c r="P40" s="896">
        <v>2</v>
      </c>
      <c r="Q40" s="896"/>
      <c r="R40" s="897"/>
      <c r="S40" s="897"/>
      <c r="T40" s="897"/>
      <c r="U40" s="897"/>
      <c r="V40" s="896"/>
      <c r="W40" s="896"/>
      <c r="X40" s="1307">
        <f t="shared" si="27"/>
        <v>0</v>
      </c>
      <c r="Y40" s="1307">
        <f t="shared" si="28"/>
        <v>0</v>
      </c>
      <c r="Z40" s="1310">
        <f t="shared" si="29"/>
        <v>0</v>
      </c>
      <c r="AA40" s="909"/>
      <c r="AB40" s="1326" t="s">
        <v>847</v>
      </c>
      <c r="AC40" s="940"/>
      <c r="AD40" s="292"/>
      <c r="AE40" s="319">
        <v>1</v>
      </c>
      <c r="AF40" s="311"/>
      <c r="AG40" s="297"/>
      <c r="AH40" s="1163">
        <f t="shared" si="32"/>
        <v>0</v>
      </c>
      <c r="AI40" s="953">
        <f t="shared" si="33"/>
        <v>0</v>
      </c>
      <c r="AJ40" s="1168">
        <f t="shared" si="34"/>
        <v>0</v>
      </c>
      <c r="AK40" s="1165">
        <f t="shared" ref="AK40:AK60" si="35">R40*AE40</f>
        <v>0</v>
      </c>
      <c r="AL40" s="1166">
        <f t="shared" ref="AL40:AL60" si="36">S40*AE40</f>
        <v>0</v>
      </c>
      <c r="AM40" s="1167">
        <f t="shared" ref="AM40:AM60" si="37">S40*AE40</f>
        <v>0</v>
      </c>
      <c r="AN40" s="299">
        <f t="shared" ref="AN40:AN60" si="38">U40*AE40</f>
        <v>0</v>
      </c>
      <c r="AO40" s="302">
        <f t="shared" ref="AO40:AO60" si="39">U40*AE40</f>
        <v>0</v>
      </c>
      <c r="AP40" s="1157">
        <f t="shared" ref="AP40:AP60" si="40">N40*AE40</f>
        <v>0</v>
      </c>
      <c r="AQ40" s="315">
        <f t="shared" ref="AQ40:AQ60" si="41">N40*AE40</f>
        <v>0</v>
      </c>
      <c r="AR40" s="303" t="e">
        <f>#REF!*AE40</f>
        <v>#REF!</v>
      </c>
      <c r="AS40" s="1159" t="e">
        <f>#REF!*AE40</f>
        <v>#REF!</v>
      </c>
      <c r="AT40" s="1161">
        <f t="shared" ref="AT40:AT60" si="42">V40*$AE40</f>
        <v>0</v>
      </c>
      <c r="AU40" s="304">
        <f t="shared" ref="AU40:AU60" si="43">V40*$AE40</f>
        <v>0</v>
      </c>
      <c r="AV40" s="292"/>
    </row>
    <row r="41" spans="1:71" s="130" customFormat="1" ht="18.75" customHeight="1" x14ac:dyDescent="0.2">
      <c r="A41" s="129"/>
      <c r="B41" s="721"/>
      <c r="C41" s="795">
        <v>30830</v>
      </c>
      <c r="D41" s="641"/>
      <c r="E41" s="888" t="s">
        <v>809</v>
      </c>
      <c r="F41" s="895"/>
      <c r="G41" s="896"/>
      <c r="H41" s="896"/>
      <c r="I41" s="896"/>
      <c r="J41" s="896"/>
      <c r="K41" s="896"/>
      <c r="L41" s="896"/>
      <c r="M41" s="896"/>
      <c r="N41" s="896">
        <v>45</v>
      </c>
      <c r="O41" s="896"/>
      <c r="P41" s="896"/>
      <c r="Q41" s="896"/>
      <c r="R41" s="897"/>
      <c r="S41" s="897"/>
      <c r="T41" s="897"/>
      <c r="U41" s="897"/>
      <c r="V41" s="897"/>
      <c r="W41" s="897"/>
      <c r="X41" s="1307">
        <f t="shared" si="27"/>
        <v>0</v>
      </c>
      <c r="Y41" s="1307">
        <f t="shared" si="28"/>
        <v>0</v>
      </c>
      <c r="Z41" s="1310">
        <f t="shared" si="29"/>
        <v>0</v>
      </c>
      <c r="AA41" s="909"/>
      <c r="AB41" s="1326" t="s">
        <v>847</v>
      </c>
      <c r="AC41" s="940"/>
      <c r="AD41" s="292"/>
      <c r="AE41" s="319">
        <v>1</v>
      </c>
      <c r="AF41" s="311"/>
      <c r="AG41" s="297"/>
      <c r="AH41" s="1163">
        <f t="shared" si="32"/>
        <v>0</v>
      </c>
      <c r="AI41" s="953">
        <f t="shared" si="33"/>
        <v>0</v>
      </c>
      <c r="AJ41" s="1168">
        <f t="shared" si="34"/>
        <v>0</v>
      </c>
      <c r="AK41" s="1165">
        <f t="shared" si="35"/>
        <v>0</v>
      </c>
      <c r="AL41" s="1166">
        <f t="shared" si="36"/>
        <v>0</v>
      </c>
      <c r="AM41" s="1167">
        <f t="shared" si="37"/>
        <v>0</v>
      </c>
      <c r="AN41" s="299">
        <f t="shared" si="38"/>
        <v>0</v>
      </c>
      <c r="AO41" s="302">
        <f t="shared" si="39"/>
        <v>0</v>
      </c>
      <c r="AP41" s="1157">
        <f t="shared" si="40"/>
        <v>45</v>
      </c>
      <c r="AQ41" s="315">
        <f t="shared" si="41"/>
        <v>45</v>
      </c>
      <c r="AR41" s="303" t="e">
        <f>#REF!*AE41</f>
        <v>#REF!</v>
      </c>
      <c r="AS41" s="1159" t="e">
        <f>#REF!*AE41</f>
        <v>#REF!</v>
      </c>
      <c r="AT41" s="1161">
        <f t="shared" si="42"/>
        <v>0</v>
      </c>
      <c r="AU41" s="304">
        <f t="shared" si="43"/>
        <v>0</v>
      </c>
      <c r="AV41" s="292"/>
    </row>
    <row r="42" spans="1:71" s="130" customFormat="1" ht="18.75" customHeight="1" x14ac:dyDescent="0.2">
      <c r="A42" s="129"/>
      <c r="B42" s="721"/>
      <c r="C42" s="641"/>
      <c r="D42" s="650"/>
      <c r="E42" s="889"/>
      <c r="F42" s="895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7"/>
      <c r="S42" s="897"/>
      <c r="T42" s="897"/>
      <c r="U42" s="897"/>
      <c r="V42" s="897"/>
      <c r="W42" s="897"/>
      <c r="X42" s="1307">
        <f t="shared" si="27"/>
        <v>0</v>
      </c>
      <c r="Y42" s="1307">
        <f t="shared" si="28"/>
        <v>0</v>
      </c>
      <c r="Z42" s="1310">
        <f t="shared" si="29"/>
        <v>0</v>
      </c>
      <c r="AA42" s="909"/>
      <c r="AB42" s="1404"/>
      <c r="AC42" s="935"/>
      <c r="AD42" s="292"/>
      <c r="AE42" s="319">
        <v>1</v>
      </c>
      <c r="AF42" s="311"/>
      <c r="AG42" s="297"/>
      <c r="AH42" s="1163">
        <f t="shared" si="32"/>
        <v>0</v>
      </c>
      <c r="AI42" s="953">
        <f t="shared" si="33"/>
        <v>0</v>
      </c>
      <c r="AJ42" s="1168">
        <f t="shared" si="34"/>
        <v>0</v>
      </c>
      <c r="AK42" s="1165">
        <f t="shared" si="35"/>
        <v>0</v>
      </c>
      <c r="AL42" s="1166">
        <f t="shared" si="36"/>
        <v>0</v>
      </c>
      <c r="AM42" s="1167">
        <f t="shared" si="37"/>
        <v>0</v>
      </c>
      <c r="AN42" s="299">
        <f t="shared" si="38"/>
        <v>0</v>
      </c>
      <c r="AO42" s="302">
        <f t="shared" si="39"/>
        <v>0</v>
      </c>
      <c r="AP42" s="1157">
        <f t="shared" si="40"/>
        <v>0</v>
      </c>
      <c r="AQ42" s="315">
        <f t="shared" si="41"/>
        <v>0</v>
      </c>
      <c r="AR42" s="303" t="e">
        <f>#REF!*AE42</f>
        <v>#REF!</v>
      </c>
      <c r="AS42" s="1159" t="e">
        <f>#REF!*AE42</f>
        <v>#REF!</v>
      </c>
      <c r="AT42" s="1161">
        <f t="shared" si="42"/>
        <v>0</v>
      </c>
      <c r="AU42" s="304">
        <f t="shared" si="43"/>
        <v>0</v>
      </c>
      <c r="AV42" s="292"/>
    </row>
    <row r="43" spans="1:71" s="131" customFormat="1" ht="18.75" customHeight="1" x14ac:dyDescent="0.2">
      <c r="A43" s="129"/>
      <c r="B43" s="721" t="s">
        <v>818</v>
      </c>
      <c r="C43" s="650">
        <v>30977.59</v>
      </c>
      <c r="D43" s="650">
        <v>31845.95</v>
      </c>
      <c r="E43" s="889" t="s">
        <v>128</v>
      </c>
      <c r="F43" s="895">
        <v>80</v>
      </c>
      <c r="G43" s="896"/>
      <c r="H43" s="896"/>
      <c r="I43" s="896">
        <f>ROUND(($D43-$C43)/$F43,0)+1</f>
        <v>12</v>
      </c>
      <c r="J43" s="896"/>
      <c r="K43" s="896">
        <f t="shared" ref="K43" si="44">ROUND(G43+H43+I43+J43,0)</f>
        <v>12</v>
      </c>
      <c r="L43" s="896"/>
      <c r="M43" s="896"/>
      <c r="N43" s="897"/>
      <c r="O43" s="917"/>
      <c r="P43" s="917"/>
      <c r="Q43" s="917"/>
      <c r="R43" s="897">
        <f>ROUND(($D43-$C43)/5280,2)</f>
        <v>0.16</v>
      </c>
      <c r="S43" s="897"/>
      <c r="T43" s="897"/>
      <c r="U43" s="897"/>
      <c r="V43" s="896"/>
      <c r="W43" s="896"/>
      <c r="X43" s="1307">
        <f t="shared" si="27"/>
        <v>0.16</v>
      </c>
      <c r="Y43" s="1307">
        <f t="shared" si="28"/>
        <v>0</v>
      </c>
      <c r="Z43" s="1310">
        <f t="shared" si="29"/>
        <v>0</v>
      </c>
      <c r="AA43" s="909"/>
      <c r="AB43" s="1404"/>
      <c r="AC43" s="935"/>
      <c r="AD43" s="292"/>
      <c r="AE43" s="319">
        <v>1</v>
      </c>
      <c r="AF43" s="311"/>
      <c r="AG43" s="297"/>
      <c r="AH43" s="1163">
        <f t="shared" si="32"/>
        <v>0</v>
      </c>
      <c r="AI43" s="953">
        <f t="shared" si="33"/>
        <v>0</v>
      </c>
      <c r="AJ43" s="1168">
        <f t="shared" si="34"/>
        <v>0.16</v>
      </c>
      <c r="AK43" s="1165">
        <f t="shared" si="35"/>
        <v>0.16</v>
      </c>
      <c r="AL43" s="1166">
        <f t="shared" si="36"/>
        <v>0</v>
      </c>
      <c r="AM43" s="1167">
        <f t="shared" si="37"/>
        <v>0</v>
      </c>
      <c r="AN43" s="299">
        <f t="shared" si="38"/>
        <v>0</v>
      </c>
      <c r="AO43" s="302">
        <f t="shared" si="39"/>
        <v>0</v>
      </c>
      <c r="AP43" s="1157">
        <f t="shared" si="40"/>
        <v>0</v>
      </c>
      <c r="AQ43" s="315">
        <f t="shared" si="41"/>
        <v>0</v>
      </c>
      <c r="AR43" s="303" t="e">
        <f>#REF!*AE43</f>
        <v>#REF!</v>
      </c>
      <c r="AS43" s="1159" t="e">
        <f>#REF!*AE43</f>
        <v>#REF!</v>
      </c>
      <c r="AT43" s="1161">
        <f t="shared" si="42"/>
        <v>0</v>
      </c>
      <c r="AU43" s="304">
        <f t="shared" si="43"/>
        <v>0</v>
      </c>
      <c r="AV43" s="292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</row>
    <row r="44" spans="1:71" s="130" customFormat="1" ht="18.75" customHeight="1" x14ac:dyDescent="0.2">
      <c r="A44" s="129"/>
      <c r="B44" s="721"/>
      <c r="C44" s="650">
        <v>30977.59</v>
      </c>
      <c r="D44" s="650">
        <v>31845.95</v>
      </c>
      <c r="E44" s="888" t="s">
        <v>185</v>
      </c>
      <c r="F44" s="895"/>
      <c r="G44" s="896"/>
      <c r="H44" s="896"/>
      <c r="I44" s="896"/>
      <c r="J44" s="896"/>
      <c r="K44" s="896"/>
      <c r="L44" s="896"/>
      <c r="M44" s="896"/>
      <c r="N44" s="896"/>
      <c r="O44" s="896"/>
      <c r="P44" s="896"/>
      <c r="Q44" s="896"/>
      <c r="R44" s="897"/>
      <c r="S44" s="897">
        <f t="shared" ref="S44" si="45">ROUND(($D44-$C44)/5280,2)</f>
        <v>0.16</v>
      </c>
      <c r="T44" s="897"/>
      <c r="U44" s="897"/>
      <c r="V44" s="897"/>
      <c r="W44" s="897"/>
      <c r="X44" s="1307">
        <f t="shared" si="27"/>
        <v>0.16</v>
      </c>
      <c r="Y44" s="1307">
        <f t="shared" si="28"/>
        <v>0</v>
      </c>
      <c r="Z44" s="1310">
        <f t="shared" si="29"/>
        <v>0</v>
      </c>
      <c r="AA44" s="909"/>
      <c r="AB44" s="1404"/>
      <c r="AC44" s="935"/>
      <c r="AD44" s="292"/>
      <c r="AE44" s="319">
        <v>1</v>
      </c>
      <c r="AF44" s="311"/>
      <c r="AG44" s="297"/>
      <c r="AH44" s="1163">
        <f t="shared" si="32"/>
        <v>0</v>
      </c>
      <c r="AI44" s="953">
        <f t="shared" si="33"/>
        <v>0</v>
      </c>
      <c r="AJ44" s="1168">
        <f t="shared" si="34"/>
        <v>0</v>
      </c>
      <c r="AK44" s="1165">
        <f t="shared" si="35"/>
        <v>0</v>
      </c>
      <c r="AL44" s="1166">
        <f t="shared" si="36"/>
        <v>0.16</v>
      </c>
      <c r="AM44" s="1167">
        <f t="shared" si="37"/>
        <v>0.16</v>
      </c>
      <c r="AN44" s="299">
        <f t="shared" si="38"/>
        <v>0</v>
      </c>
      <c r="AO44" s="302">
        <f t="shared" si="39"/>
        <v>0</v>
      </c>
      <c r="AP44" s="1157">
        <f t="shared" si="40"/>
        <v>0</v>
      </c>
      <c r="AQ44" s="315">
        <f t="shared" si="41"/>
        <v>0</v>
      </c>
      <c r="AR44" s="303" t="e">
        <f>#REF!*AE44</f>
        <v>#REF!</v>
      </c>
      <c r="AS44" s="1159" t="e">
        <f>#REF!*AE44</f>
        <v>#REF!</v>
      </c>
      <c r="AT44" s="1161">
        <f t="shared" si="42"/>
        <v>0</v>
      </c>
      <c r="AU44" s="304">
        <f t="shared" si="43"/>
        <v>0</v>
      </c>
      <c r="AV44" s="292"/>
    </row>
    <row r="45" spans="1:71" s="130" customFormat="1" ht="18.75" customHeight="1" thickBot="1" x14ac:dyDescent="0.25">
      <c r="A45" s="129"/>
      <c r="B45" s="752"/>
      <c r="C45" s="654"/>
      <c r="D45" s="654"/>
      <c r="E45" s="948"/>
      <c r="F45" s="899"/>
      <c r="G45" s="898"/>
      <c r="H45" s="898"/>
      <c r="I45" s="898"/>
      <c r="J45" s="898"/>
      <c r="K45" s="898"/>
      <c r="L45" s="898"/>
      <c r="M45" s="898"/>
      <c r="N45" s="898"/>
      <c r="O45" s="898"/>
      <c r="P45" s="898"/>
      <c r="Q45" s="898"/>
      <c r="R45" s="900"/>
      <c r="S45" s="900"/>
      <c r="T45" s="900"/>
      <c r="U45" s="900"/>
      <c r="V45" s="900"/>
      <c r="W45" s="900"/>
      <c r="X45" s="1313"/>
      <c r="Y45" s="1313"/>
      <c r="Z45" s="1308"/>
      <c r="AA45" s="910"/>
      <c r="AB45" s="1405"/>
      <c r="AC45" s="935"/>
      <c r="AD45" s="292"/>
      <c r="AE45" s="319">
        <v>1</v>
      </c>
      <c r="AF45" s="311"/>
      <c r="AG45" s="297"/>
      <c r="AH45" s="1163">
        <f t="shared" si="32"/>
        <v>0</v>
      </c>
      <c r="AI45" s="953">
        <f t="shared" si="33"/>
        <v>0</v>
      </c>
      <c r="AJ45" s="1168">
        <f t="shared" si="34"/>
        <v>0</v>
      </c>
      <c r="AK45" s="1165">
        <f t="shared" si="35"/>
        <v>0</v>
      </c>
      <c r="AL45" s="1166">
        <f t="shared" si="36"/>
        <v>0</v>
      </c>
      <c r="AM45" s="1167">
        <f t="shared" si="37"/>
        <v>0</v>
      </c>
      <c r="AN45" s="299">
        <f t="shared" si="38"/>
        <v>0</v>
      </c>
      <c r="AO45" s="302">
        <f t="shared" si="39"/>
        <v>0</v>
      </c>
      <c r="AP45" s="1157">
        <f t="shared" si="40"/>
        <v>0</v>
      </c>
      <c r="AQ45" s="315">
        <f t="shared" si="41"/>
        <v>0</v>
      </c>
      <c r="AR45" s="303" t="e">
        <f>#REF!*AE45</f>
        <v>#REF!</v>
      </c>
      <c r="AS45" s="1159" t="e">
        <f>#REF!*AE45</f>
        <v>#REF!</v>
      </c>
      <c r="AT45" s="1161">
        <f t="shared" si="42"/>
        <v>0</v>
      </c>
      <c r="AU45" s="304">
        <f t="shared" si="43"/>
        <v>0</v>
      </c>
      <c r="AV45" s="292"/>
    </row>
    <row r="46" spans="1:71" s="130" customFormat="1" ht="18.75" customHeight="1" thickBot="1" x14ac:dyDescent="0.25">
      <c r="A46" s="129"/>
      <c r="B46" s="737" t="s">
        <v>644</v>
      </c>
      <c r="C46" s="820"/>
      <c r="D46" s="820"/>
      <c r="E46" s="880"/>
      <c r="F46" s="881"/>
      <c r="G46" s="882"/>
      <c r="H46" s="882"/>
      <c r="I46" s="882"/>
      <c r="J46" s="882"/>
      <c r="K46" s="882"/>
      <c r="L46" s="882"/>
      <c r="M46" s="882"/>
      <c r="N46" s="882"/>
      <c r="O46" s="882"/>
      <c r="P46" s="882"/>
      <c r="Q46" s="882"/>
      <c r="R46" s="883"/>
      <c r="S46" s="883"/>
      <c r="T46" s="883"/>
      <c r="U46" s="883"/>
      <c r="V46" s="882"/>
      <c r="W46" s="882"/>
      <c r="X46" s="1312"/>
      <c r="Y46" s="1312"/>
      <c r="Z46" s="1312"/>
      <c r="AA46" s="911"/>
      <c r="AB46" s="1402"/>
      <c r="AC46" s="935"/>
      <c r="AD46" s="292"/>
      <c r="AE46" s="319">
        <v>1</v>
      </c>
      <c r="AF46" s="311"/>
      <c r="AG46" s="297"/>
      <c r="AH46" s="1163">
        <f t="shared" si="32"/>
        <v>0</v>
      </c>
      <c r="AI46" s="953">
        <f t="shared" si="33"/>
        <v>0</v>
      </c>
      <c r="AJ46" s="1168">
        <f t="shared" si="34"/>
        <v>0</v>
      </c>
      <c r="AK46" s="1165">
        <f t="shared" si="35"/>
        <v>0</v>
      </c>
      <c r="AL46" s="1166">
        <f t="shared" si="36"/>
        <v>0</v>
      </c>
      <c r="AM46" s="1167">
        <f t="shared" si="37"/>
        <v>0</v>
      </c>
      <c r="AN46" s="299">
        <f t="shared" si="38"/>
        <v>0</v>
      </c>
      <c r="AO46" s="302">
        <f t="shared" si="39"/>
        <v>0</v>
      </c>
      <c r="AP46" s="1157">
        <f t="shared" si="40"/>
        <v>0</v>
      </c>
      <c r="AQ46" s="315">
        <f t="shared" si="41"/>
        <v>0</v>
      </c>
      <c r="AR46" s="303" t="e">
        <f>#REF!*AE46</f>
        <v>#REF!</v>
      </c>
      <c r="AS46" s="1159" t="e">
        <f>#REF!*AE46</f>
        <v>#REF!</v>
      </c>
      <c r="AT46" s="1161">
        <f t="shared" si="42"/>
        <v>0</v>
      </c>
      <c r="AU46" s="304">
        <f t="shared" si="43"/>
        <v>0</v>
      </c>
      <c r="AV46" s="292"/>
    </row>
    <row r="47" spans="1:71" s="130" customFormat="1" ht="18.75" customHeight="1" x14ac:dyDescent="0.2">
      <c r="A47" s="129"/>
      <c r="B47" s="721"/>
      <c r="C47" s="650"/>
      <c r="D47" s="650"/>
      <c r="E47" s="889"/>
      <c r="F47" s="916"/>
      <c r="G47" s="917"/>
      <c r="H47" s="917"/>
      <c r="I47" s="917"/>
      <c r="J47" s="917"/>
      <c r="K47" s="917"/>
      <c r="L47" s="917"/>
      <c r="M47" s="917"/>
      <c r="N47" s="917"/>
      <c r="O47" s="917"/>
      <c r="P47" s="917"/>
      <c r="Q47" s="917"/>
      <c r="R47" s="918"/>
      <c r="S47" s="918"/>
      <c r="T47" s="918"/>
      <c r="U47" s="918"/>
      <c r="V47" s="918"/>
      <c r="W47" s="918"/>
      <c r="X47" s="1314"/>
      <c r="Y47" s="1314"/>
      <c r="Z47" s="1314"/>
      <c r="AA47" s="919"/>
      <c r="AB47" s="1399"/>
      <c r="AC47" s="935"/>
      <c r="AD47" s="292"/>
      <c r="AE47" s="319">
        <v>1</v>
      </c>
      <c r="AF47" s="311"/>
      <c r="AG47" s="297"/>
      <c r="AH47" s="1163">
        <f t="shared" si="32"/>
        <v>0</v>
      </c>
      <c r="AI47" s="953">
        <f t="shared" si="33"/>
        <v>0</v>
      </c>
      <c r="AJ47" s="1168">
        <f t="shared" si="34"/>
        <v>0</v>
      </c>
      <c r="AK47" s="1165">
        <f t="shared" si="35"/>
        <v>0</v>
      </c>
      <c r="AL47" s="1166">
        <f t="shared" si="36"/>
        <v>0</v>
      </c>
      <c r="AM47" s="1167">
        <f t="shared" si="37"/>
        <v>0</v>
      </c>
      <c r="AN47" s="299">
        <f t="shared" si="38"/>
        <v>0</v>
      </c>
      <c r="AO47" s="302">
        <f t="shared" si="39"/>
        <v>0</v>
      </c>
      <c r="AP47" s="1157">
        <f t="shared" si="40"/>
        <v>0</v>
      </c>
      <c r="AQ47" s="315">
        <f t="shared" si="41"/>
        <v>0</v>
      </c>
      <c r="AR47" s="303" t="e">
        <f>#REF!*AE47</f>
        <v>#REF!</v>
      </c>
      <c r="AS47" s="1159" t="e">
        <f>#REF!*AE47</f>
        <v>#REF!</v>
      </c>
      <c r="AT47" s="1161">
        <f t="shared" si="42"/>
        <v>0</v>
      </c>
      <c r="AU47" s="304">
        <f t="shared" si="43"/>
        <v>0</v>
      </c>
      <c r="AV47" s="292"/>
    </row>
    <row r="48" spans="1:71" s="130" customFormat="1" ht="18.75" customHeight="1" x14ac:dyDescent="0.2">
      <c r="A48" s="129"/>
      <c r="B48" s="721" t="s">
        <v>848</v>
      </c>
      <c r="C48" s="641">
        <v>3496.08</v>
      </c>
      <c r="D48" s="650">
        <v>4578</v>
      </c>
      <c r="E48" s="889" t="s">
        <v>128</v>
      </c>
      <c r="F48" s="895">
        <v>80</v>
      </c>
      <c r="G48" s="896"/>
      <c r="H48" s="896"/>
      <c r="I48" s="896">
        <f>ROUND(($D48-$C48)/$F48,0)+1</f>
        <v>15</v>
      </c>
      <c r="J48" s="896"/>
      <c r="K48" s="896">
        <f t="shared" ref="K48" si="46">ROUND(G48+H48+I48+J48,0)</f>
        <v>15</v>
      </c>
      <c r="L48" s="896"/>
      <c r="M48" s="896"/>
      <c r="N48" s="897"/>
      <c r="O48" s="917"/>
      <c r="P48" s="917"/>
      <c r="Q48" s="917"/>
      <c r="R48" s="897">
        <f>ROUND(($D48-$C48)/5280,2)</f>
        <v>0.2</v>
      </c>
      <c r="S48" s="897"/>
      <c r="T48" s="897"/>
      <c r="U48" s="897"/>
      <c r="V48" s="897"/>
      <c r="W48" s="897"/>
      <c r="X48" s="1307">
        <f t="shared" ref="X48:X59" si="47">R48+S48+T48+(U48*2)</f>
        <v>0.2</v>
      </c>
      <c r="Y48" s="1307">
        <f t="shared" ref="Y48:Y59" si="48">W48</f>
        <v>0</v>
      </c>
      <c r="Z48" s="1307">
        <f t="shared" ref="Z48:Z59" si="49">V48</f>
        <v>0</v>
      </c>
      <c r="AA48" s="909"/>
      <c r="AB48" s="1326"/>
      <c r="AC48" s="935"/>
      <c r="AD48" s="292"/>
      <c r="AE48" s="319">
        <v>1</v>
      </c>
      <c r="AF48" s="311"/>
      <c r="AG48" s="297"/>
      <c r="AH48" s="1163">
        <f t="shared" si="32"/>
        <v>0</v>
      </c>
      <c r="AI48" s="953">
        <f t="shared" si="33"/>
        <v>0</v>
      </c>
      <c r="AJ48" s="1168">
        <f t="shared" si="34"/>
        <v>0.2</v>
      </c>
      <c r="AK48" s="1165">
        <f t="shared" si="35"/>
        <v>0.2</v>
      </c>
      <c r="AL48" s="1166">
        <f t="shared" si="36"/>
        <v>0</v>
      </c>
      <c r="AM48" s="1167">
        <f t="shared" si="37"/>
        <v>0</v>
      </c>
      <c r="AN48" s="299">
        <f t="shared" si="38"/>
        <v>0</v>
      </c>
      <c r="AO48" s="302">
        <f t="shared" si="39"/>
        <v>0</v>
      </c>
      <c r="AP48" s="1157">
        <f t="shared" si="40"/>
        <v>0</v>
      </c>
      <c r="AQ48" s="315">
        <f t="shared" si="41"/>
        <v>0</v>
      </c>
      <c r="AR48" s="303" t="e">
        <f>#REF!*AE48</f>
        <v>#REF!</v>
      </c>
      <c r="AS48" s="1159" t="e">
        <f>#REF!*AE48</f>
        <v>#REF!</v>
      </c>
      <c r="AT48" s="1161">
        <f t="shared" si="42"/>
        <v>0</v>
      </c>
      <c r="AU48" s="304">
        <f t="shared" si="43"/>
        <v>0</v>
      </c>
      <c r="AV48" s="292"/>
    </row>
    <row r="49" spans="1:71" s="131" customFormat="1" ht="18.75" customHeight="1" x14ac:dyDescent="0.2">
      <c r="A49" s="129"/>
      <c r="B49" s="721"/>
      <c r="C49" s="641">
        <v>3496.08</v>
      </c>
      <c r="D49" s="650">
        <v>4578</v>
      </c>
      <c r="E49" s="888" t="s">
        <v>185</v>
      </c>
      <c r="F49" s="895"/>
      <c r="G49" s="896"/>
      <c r="H49" s="896"/>
      <c r="I49" s="896"/>
      <c r="J49" s="896"/>
      <c r="K49" s="896"/>
      <c r="L49" s="896"/>
      <c r="M49" s="896"/>
      <c r="N49" s="896"/>
      <c r="O49" s="896"/>
      <c r="P49" s="896"/>
      <c r="Q49" s="896"/>
      <c r="R49" s="897"/>
      <c r="S49" s="897">
        <f t="shared" ref="S49" si="50">ROUND(($D49-$C49)/5280,2)</f>
        <v>0.2</v>
      </c>
      <c r="T49" s="897"/>
      <c r="U49" s="897"/>
      <c r="V49" s="896"/>
      <c r="W49" s="896"/>
      <c r="X49" s="1307">
        <f t="shared" si="47"/>
        <v>0.2</v>
      </c>
      <c r="Y49" s="1307">
        <f t="shared" si="48"/>
        <v>0</v>
      </c>
      <c r="Z49" s="1307">
        <f t="shared" si="49"/>
        <v>0</v>
      </c>
      <c r="AA49" s="909"/>
      <c r="AB49" s="1326"/>
      <c r="AC49" s="935"/>
      <c r="AD49" s="292"/>
      <c r="AE49" s="319">
        <v>1</v>
      </c>
      <c r="AF49" s="311"/>
      <c r="AG49" s="297"/>
      <c r="AH49" s="1163">
        <f t="shared" si="32"/>
        <v>0</v>
      </c>
      <c r="AI49" s="953">
        <f t="shared" si="33"/>
        <v>0</v>
      </c>
      <c r="AJ49" s="1168">
        <f t="shared" si="34"/>
        <v>0</v>
      </c>
      <c r="AK49" s="1165">
        <f t="shared" si="35"/>
        <v>0</v>
      </c>
      <c r="AL49" s="1166">
        <f t="shared" si="36"/>
        <v>0.2</v>
      </c>
      <c r="AM49" s="1167">
        <f t="shared" si="37"/>
        <v>0.2</v>
      </c>
      <c r="AN49" s="299">
        <f t="shared" si="38"/>
        <v>0</v>
      </c>
      <c r="AO49" s="302">
        <f t="shared" si="39"/>
        <v>0</v>
      </c>
      <c r="AP49" s="1157">
        <f t="shared" si="40"/>
        <v>0</v>
      </c>
      <c r="AQ49" s="315">
        <f t="shared" si="41"/>
        <v>0</v>
      </c>
      <c r="AR49" s="303" t="e">
        <f>#REF!*AE49</f>
        <v>#REF!</v>
      </c>
      <c r="AS49" s="1159" t="e">
        <f>#REF!*AE49</f>
        <v>#REF!</v>
      </c>
      <c r="AT49" s="1161">
        <f t="shared" si="42"/>
        <v>0</v>
      </c>
      <c r="AU49" s="304">
        <f t="shared" si="43"/>
        <v>0</v>
      </c>
      <c r="AV49" s="292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</row>
    <row r="50" spans="1:71" s="131" customFormat="1" ht="18.75" customHeight="1" x14ac:dyDescent="0.2">
      <c r="A50" s="129"/>
      <c r="B50" s="721"/>
      <c r="C50" s="650">
        <v>4534</v>
      </c>
      <c r="D50" s="650"/>
      <c r="E50" s="888" t="s">
        <v>830</v>
      </c>
      <c r="F50" s="895"/>
      <c r="G50" s="896"/>
      <c r="H50" s="896"/>
      <c r="I50" s="896"/>
      <c r="J50" s="896"/>
      <c r="K50" s="917"/>
      <c r="L50" s="917"/>
      <c r="M50" s="917"/>
      <c r="N50" s="896"/>
      <c r="O50" s="917"/>
      <c r="P50" s="917">
        <v>1</v>
      </c>
      <c r="Q50" s="917"/>
      <c r="R50" s="897"/>
      <c r="S50" s="897"/>
      <c r="T50" s="897"/>
      <c r="U50" s="897"/>
      <c r="V50" s="896"/>
      <c r="W50" s="896"/>
      <c r="X50" s="1307">
        <f t="shared" si="47"/>
        <v>0</v>
      </c>
      <c r="Y50" s="1307">
        <f t="shared" si="48"/>
        <v>0</v>
      </c>
      <c r="Z50" s="1307">
        <f t="shared" si="49"/>
        <v>0</v>
      </c>
      <c r="AA50" s="909"/>
      <c r="AB50" s="1326" t="s">
        <v>849</v>
      </c>
      <c r="AC50" s="935"/>
      <c r="AD50" s="292"/>
      <c r="AE50" s="319">
        <v>1</v>
      </c>
      <c r="AF50" s="311"/>
      <c r="AG50" s="297"/>
      <c r="AH50" s="1163">
        <f t="shared" si="32"/>
        <v>0</v>
      </c>
      <c r="AI50" s="953">
        <f t="shared" si="33"/>
        <v>0</v>
      </c>
      <c r="AJ50" s="1168">
        <f t="shared" si="34"/>
        <v>0</v>
      </c>
      <c r="AK50" s="1165">
        <f t="shared" si="35"/>
        <v>0</v>
      </c>
      <c r="AL50" s="1166">
        <f t="shared" si="36"/>
        <v>0</v>
      </c>
      <c r="AM50" s="1167">
        <f t="shared" si="37"/>
        <v>0</v>
      </c>
      <c r="AN50" s="299">
        <f t="shared" si="38"/>
        <v>0</v>
      </c>
      <c r="AO50" s="302">
        <f t="shared" si="39"/>
        <v>0</v>
      </c>
      <c r="AP50" s="1157">
        <f t="shared" si="40"/>
        <v>0</v>
      </c>
      <c r="AQ50" s="315">
        <f t="shared" si="41"/>
        <v>0</v>
      </c>
      <c r="AR50" s="303" t="e">
        <f>#REF!*AE50</f>
        <v>#REF!</v>
      </c>
      <c r="AS50" s="1159" t="e">
        <f>#REF!*AE50</f>
        <v>#REF!</v>
      </c>
      <c r="AT50" s="1161">
        <f t="shared" si="42"/>
        <v>0</v>
      </c>
      <c r="AU50" s="304">
        <f t="shared" si="43"/>
        <v>0</v>
      </c>
      <c r="AV50" s="292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</row>
    <row r="51" spans="1:71" s="130" customFormat="1" ht="18.75" customHeight="1" x14ac:dyDescent="0.2">
      <c r="A51" s="129"/>
      <c r="B51" s="721"/>
      <c r="C51" s="650">
        <v>4578</v>
      </c>
      <c r="D51" s="650"/>
      <c r="E51" s="888" t="s">
        <v>809</v>
      </c>
      <c r="F51" s="895"/>
      <c r="G51" s="896"/>
      <c r="H51" s="896"/>
      <c r="I51" s="896"/>
      <c r="J51" s="896"/>
      <c r="K51" s="917"/>
      <c r="L51" s="917"/>
      <c r="M51" s="917"/>
      <c r="N51" s="896">
        <v>21</v>
      </c>
      <c r="O51" s="917"/>
      <c r="P51" s="917"/>
      <c r="Q51" s="917"/>
      <c r="R51" s="897"/>
      <c r="S51" s="897"/>
      <c r="T51" s="897"/>
      <c r="U51" s="897"/>
      <c r="V51" s="896"/>
      <c r="W51" s="896"/>
      <c r="X51" s="1307">
        <f t="shared" si="47"/>
        <v>0</v>
      </c>
      <c r="Y51" s="1307">
        <f t="shared" si="48"/>
        <v>0</v>
      </c>
      <c r="Z51" s="1307">
        <f t="shared" si="49"/>
        <v>0</v>
      </c>
      <c r="AA51" s="909"/>
      <c r="AB51" s="1326"/>
      <c r="AC51" s="935"/>
      <c r="AD51" s="292"/>
      <c r="AE51" s="319">
        <v>1</v>
      </c>
      <c r="AF51" s="311"/>
      <c r="AG51" s="297"/>
      <c r="AH51" s="1163">
        <f t="shared" si="32"/>
        <v>0</v>
      </c>
      <c r="AI51" s="953">
        <f t="shared" si="33"/>
        <v>0</v>
      </c>
      <c r="AJ51" s="1168">
        <f t="shared" si="34"/>
        <v>0</v>
      </c>
      <c r="AK51" s="1165">
        <f t="shared" si="35"/>
        <v>0</v>
      </c>
      <c r="AL51" s="1166">
        <f t="shared" si="36"/>
        <v>0</v>
      </c>
      <c r="AM51" s="1167">
        <f t="shared" si="37"/>
        <v>0</v>
      </c>
      <c r="AN51" s="299">
        <f t="shared" si="38"/>
        <v>0</v>
      </c>
      <c r="AO51" s="302">
        <f t="shared" si="39"/>
        <v>0</v>
      </c>
      <c r="AP51" s="1157">
        <f t="shared" si="40"/>
        <v>21</v>
      </c>
      <c r="AQ51" s="315">
        <f t="shared" si="41"/>
        <v>21</v>
      </c>
      <c r="AR51" s="303" t="e">
        <f>#REF!*AE51</f>
        <v>#REF!</v>
      </c>
      <c r="AS51" s="1159" t="e">
        <f>#REF!*AE51</f>
        <v>#REF!</v>
      </c>
      <c r="AT51" s="1161">
        <f t="shared" si="42"/>
        <v>0</v>
      </c>
      <c r="AU51" s="304">
        <f t="shared" si="43"/>
        <v>0</v>
      </c>
      <c r="AV51" s="292"/>
    </row>
    <row r="52" spans="1:71" s="130" customFormat="1" ht="18.75" customHeight="1" x14ac:dyDescent="0.2">
      <c r="A52" s="129"/>
      <c r="B52" s="721"/>
      <c r="C52" s="650"/>
      <c r="D52" s="650"/>
      <c r="E52" s="889"/>
      <c r="F52" s="895"/>
      <c r="G52" s="896"/>
      <c r="H52" s="896"/>
      <c r="I52" s="896"/>
      <c r="J52" s="896"/>
      <c r="K52" s="917"/>
      <c r="L52" s="917"/>
      <c r="M52" s="917"/>
      <c r="N52" s="896"/>
      <c r="O52" s="917"/>
      <c r="P52" s="917"/>
      <c r="Q52" s="917"/>
      <c r="R52" s="897"/>
      <c r="S52" s="897"/>
      <c r="T52" s="897"/>
      <c r="U52" s="897"/>
      <c r="V52" s="896"/>
      <c r="W52" s="896"/>
      <c r="X52" s="1307">
        <f t="shared" si="47"/>
        <v>0</v>
      </c>
      <c r="Y52" s="1307">
        <f t="shared" si="48"/>
        <v>0</v>
      </c>
      <c r="Z52" s="1307">
        <f t="shared" si="49"/>
        <v>0</v>
      </c>
      <c r="AA52" s="909"/>
      <c r="AB52" s="1326"/>
      <c r="AC52" s="941"/>
      <c r="AD52" s="292"/>
      <c r="AE52" s="319">
        <v>1</v>
      </c>
      <c r="AF52" s="311"/>
      <c r="AG52" s="297"/>
      <c r="AH52" s="1163">
        <f t="shared" si="32"/>
        <v>0</v>
      </c>
      <c r="AI52" s="953">
        <f t="shared" si="33"/>
        <v>0</v>
      </c>
      <c r="AJ52" s="1168">
        <f t="shared" si="34"/>
        <v>0</v>
      </c>
      <c r="AK52" s="1165">
        <f t="shared" si="35"/>
        <v>0</v>
      </c>
      <c r="AL52" s="1166">
        <f t="shared" si="36"/>
        <v>0</v>
      </c>
      <c r="AM52" s="1167">
        <f t="shared" si="37"/>
        <v>0</v>
      </c>
      <c r="AN52" s="299">
        <f t="shared" si="38"/>
        <v>0</v>
      </c>
      <c r="AO52" s="302">
        <f t="shared" si="39"/>
        <v>0</v>
      </c>
      <c r="AP52" s="1157">
        <f t="shared" si="40"/>
        <v>0</v>
      </c>
      <c r="AQ52" s="315">
        <f t="shared" si="41"/>
        <v>0</v>
      </c>
      <c r="AR52" s="303" t="e">
        <f>#REF!*AE52</f>
        <v>#REF!</v>
      </c>
      <c r="AS52" s="1159" t="e">
        <f>#REF!*AE52</f>
        <v>#REF!</v>
      </c>
      <c r="AT52" s="1161">
        <f t="shared" si="42"/>
        <v>0</v>
      </c>
      <c r="AU52" s="304">
        <f t="shared" si="43"/>
        <v>0</v>
      </c>
      <c r="AV52" s="292"/>
    </row>
    <row r="53" spans="1:71" s="130" customFormat="1" ht="35.1" customHeight="1" x14ac:dyDescent="0.2">
      <c r="A53" s="129"/>
      <c r="B53" s="721" t="s">
        <v>850</v>
      </c>
      <c r="C53" s="650">
        <v>4294.22</v>
      </c>
      <c r="D53" s="650">
        <v>4584</v>
      </c>
      <c r="E53" s="889"/>
      <c r="F53" s="895"/>
      <c r="G53" s="896"/>
      <c r="H53" s="896"/>
      <c r="I53" s="896"/>
      <c r="J53" s="896"/>
      <c r="K53" s="917"/>
      <c r="L53" s="917">
        <f>ROUND((D53-C53-20)*2,0)</f>
        <v>540</v>
      </c>
      <c r="M53" s="917">
        <v>60</v>
      </c>
      <c r="N53" s="896"/>
      <c r="O53" s="917"/>
      <c r="P53" s="917"/>
      <c r="Q53" s="917"/>
      <c r="R53" s="897"/>
      <c r="S53" s="897"/>
      <c r="T53" s="897"/>
      <c r="U53" s="897"/>
      <c r="V53" s="896"/>
      <c r="W53" s="896"/>
      <c r="X53" s="1307">
        <f t="shared" si="47"/>
        <v>0</v>
      </c>
      <c r="Y53" s="1307">
        <f t="shared" si="48"/>
        <v>0</v>
      </c>
      <c r="Z53" s="1307">
        <f t="shared" si="49"/>
        <v>0</v>
      </c>
      <c r="AA53" s="909"/>
      <c r="AB53" s="873" t="s">
        <v>1038</v>
      </c>
      <c r="AC53" s="935"/>
      <c r="AD53" s="292"/>
      <c r="AE53" s="319">
        <v>1</v>
      </c>
      <c r="AF53" s="311"/>
      <c r="AG53" s="297"/>
      <c r="AH53" s="1163">
        <f t="shared" si="32"/>
        <v>0</v>
      </c>
      <c r="AI53" s="953">
        <f t="shared" si="33"/>
        <v>0</v>
      </c>
      <c r="AJ53" s="1168">
        <f t="shared" si="34"/>
        <v>0</v>
      </c>
      <c r="AK53" s="1165">
        <f t="shared" si="35"/>
        <v>0</v>
      </c>
      <c r="AL53" s="1166">
        <f t="shared" si="36"/>
        <v>0</v>
      </c>
      <c r="AM53" s="1167">
        <f t="shared" si="37"/>
        <v>0</v>
      </c>
      <c r="AN53" s="299">
        <f t="shared" si="38"/>
        <v>0</v>
      </c>
      <c r="AO53" s="302">
        <f t="shared" si="39"/>
        <v>0</v>
      </c>
      <c r="AP53" s="1157">
        <f t="shared" si="40"/>
        <v>0</v>
      </c>
      <c r="AQ53" s="315">
        <f t="shared" si="41"/>
        <v>0</v>
      </c>
      <c r="AR53" s="303" t="e">
        <f>#REF!*AE53</f>
        <v>#REF!</v>
      </c>
      <c r="AS53" s="1159" t="e">
        <f>#REF!*AE53</f>
        <v>#REF!</v>
      </c>
      <c r="AT53" s="1161">
        <f t="shared" si="42"/>
        <v>0</v>
      </c>
      <c r="AU53" s="304">
        <f t="shared" si="43"/>
        <v>0</v>
      </c>
      <c r="AV53" s="292"/>
    </row>
    <row r="54" spans="1:71" s="130" customFormat="1" ht="18.75" customHeight="1" x14ac:dyDescent="0.2">
      <c r="A54" s="129"/>
      <c r="B54" s="721"/>
      <c r="C54" s="650"/>
      <c r="D54" s="650"/>
      <c r="E54" s="889"/>
      <c r="F54" s="895"/>
      <c r="G54" s="896"/>
      <c r="H54" s="896"/>
      <c r="I54" s="896"/>
      <c r="J54" s="896"/>
      <c r="K54" s="917"/>
      <c r="L54" s="917"/>
      <c r="M54" s="917"/>
      <c r="N54" s="896"/>
      <c r="O54" s="917"/>
      <c r="P54" s="917"/>
      <c r="Q54" s="917"/>
      <c r="R54" s="897"/>
      <c r="S54" s="897"/>
      <c r="T54" s="897"/>
      <c r="U54" s="897"/>
      <c r="V54" s="896"/>
      <c r="W54" s="896"/>
      <c r="X54" s="1307">
        <f t="shared" si="47"/>
        <v>0</v>
      </c>
      <c r="Y54" s="1307">
        <f t="shared" si="48"/>
        <v>0</v>
      </c>
      <c r="Z54" s="1307">
        <f t="shared" si="49"/>
        <v>0</v>
      </c>
      <c r="AA54" s="909"/>
      <c r="AB54" s="872"/>
      <c r="AC54" s="942"/>
      <c r="AD54" s="292"/>
      <c r="AE54" s="319">
        <v>1</v>
      </c>
      <c r="AF54" s="311"/>
      <c r="AG54" s="297"/>
      <c r="AH54" s="1163">
        <f t="shared" si="32"/>
        <v>0</v>
      </c>
      <c r="AI54" s="953">
        <f t="shared" si="33"/>
        <v>0</v>
      </c>
      <c r="AJ54" s="1168">
        <f t="shared" si="34"/>
        <v>0</v>
      </c>
      <c r="AK54" s="1165">
        <f t="shared" si="35"/>
        <v>0</v>
      </c>
      <c r="AL54" s="1166">
        <f t="shared" si="36"/>
        <v>0</v>
      </c>
      <c r="AM54" s="1167">
        <f t="shared" si="37"/>
        <v>0</v>
      </c>
      <c r="AN54" s="299">
        <f t="shared" si="38"/>
        <v>0</v>
      </c>
      <c r="AO54" s="302">
        <f t="shared" si="39"/>
        <v>0</v>
      </c>
      <c r="AP54" s="1157">
        <f t="shared" si="40"/>
        <v>0</v>
      </c>
      <c r="AQ54" s="315">
        <f t="shared" si="41"/>
        <v>0</v>
      </c>
      <c r="AR54" s="303" t="e">
        <f>#REF!*AE54</f>
        <v>#REF!</v>
      </c>
      <c r="AS54" s="1159" t="e">
        <f>#REF!*AE54</f>
        <v>#REF!</v>
      </c>
      <c r="AT54" s="1161">
        <f t="shared" si="42"/>
        <v>0</v>
      </c>
      <c r="AU54" s="304">
        <f t="shared" si="43"/>
        <v>0</v>
      </c>
      <c r="AV54" s="292"/>
    </row>
    <row r="55" spans="1:71" s="130" customFormat="1" ht="18.75" customHeight="1" x14ac:dyDescent="0.2">
      <c r="A55" s="129"/>
      <c r="B55" s="721" t="s">
        <v>818</v>
      </c>
      <c r="C55" s="650">
        <v>4578</v>
      </c>
      <c r="D55" s="650">
        <v>4396.59</v>
      </c>
      <c r="E55" s="889" t="s">
        <v>128</v>
      </c>
      <c r="F55" s="895">
        <v>80</v>
      </c>
      <c r="G55" s="896"/>
      <c r="H55" s="896"/>
      <c r="I55" s="896">
        <f>ROUND(($C55-$D55)/$F55,0)+1</f>
        <v>3</v>
      </c>
      <c r="J55" s="896"/>
      <c r="K55" s="896">
        <f t="shared" ref="K55" si="51">ROUND(G55+H55+I55+J55,0)</f>
        <v>3</v>
      </c>
      <c r="L55" s="896"/>
      <c r="M55" s="896"/>
      <c r="N55" s="897"/>
      <c r="O55" s="917"/>
      <c r="P55" s="917"/>
      <c r="Q55" s="917"/>
      <c r="R55" s="897">
        <f>ROUND(($D55-$C55)/5280,2)*-1</f>
        <v>0.03</v>
      </c>
      <c r="S55" s="897"/>
      <c r="T55" s="897"/>
      <c r="U55" s="897"/>
      <c r="V55" s="897"/>
      <c r="W55" s="897"/>
      <c r="X55" s="1307">
        <f t="shared" si="47"/>
        <v>0.03</v>
      </c>
      <c r="Y55" s="1307">
        <f t="shared" si="48"/>
        <v>0</v>
      </c>
      <c r="Z55" s="1310">
        <f t="shared" si="49"/>
        <v>0</v>
      </c>
      <c r="AA55" s="909"/>
      <c r="AB55" s="872"/>
      <c r="AC55" s="935"/>
      <c r="AD55" s="292"/>
      <c r="AE55" s="319">
        <v>1</v>
      </c>
      <c r="AF55" s="311"/>
      <c r="AG55" s="297"/>
      <c r="AH55" s="1163">
        <f t="shared" si="32"/>
        <v>0</v>
      </c>
      <c r="AI55" s="953">
        <f t="shared" si="33"/>
        <v>0</v>
      </c>
      <c r="AJ55" s="1168">
        <f t="shared" si="34"/>
        <v>0.03</v>
      </c>
      <c r="AK55" s="1165">
        <f t="shared" si="35"/>
        <v>0.03</v>
      </c>
      <c r="AL55" s="1166">
        <f t="shared" si="36"/>
        <v>0</v>
      </c>
      <c r="AM55" s="1167">
        <f t="shared" si="37"/>
        <v>0</v>
      </c>
      <c r="AN55" s="299">
        <f t="shared" si="38"/>
        <v>0</v>
      </c>
      <c r="AO55" s="302">
        <f t="shared" si="39"/>
        <v>0</v>
      </c>
      <c r="AP55" s="1157">
        <f t="shared" si="40"/>
        <v>0</v>
      </c>
      <c r="AQ55" s="315">
        <f t="shared" si="41"/>
        <v>0</v>
      </c>
      <c r="AR55" s="303" t="e">
        <f>#REF!*AE55</f>
        <v>#REF!</v>
      </c>
      <c r="AS55" s="1159" t="e">
        <f>#REF!*AE55</f>
        <v>#REF!</v>
      </c>
      <c r="AT55" s="1161">
        <f t="shared" si="42"/>
        <v>0</v>
      </c>
      <c r="AU55" s="304">
        <f t="shared" si="43"/>
        <v>0</v>
      </c>
    </row>
    <row r="56" spans="1:71" s="131" customFormat="1" ht="18.75" customHeight="1" x14ac:dyDescent="0.2">
      <c r="A56" s="129"/>
      <c r="B56" s="721"/>
      <c r="C56" s="650">
        <v>4578</v>
      </c>
      <c r="D56" s="650">
        <v>4396.59</v>
      </c>
      <c r="E56" s="888" t="s">
        <v>185</v>
      </c>
      <c r="F56" s="895"/>
      <c r="G56" s="896"/>
      <c r="H56" s="896"/>
      <c r="I56" s="896"/>
      <c r="J56" s="896"/>
      <c r="K56" s="896"/>
      <c r="L56" s="896"/>
      <c r="M56" s="896"/>
      <c r="N56" s="896"/>
      <c r="O56" s="896"/>
      <c r="P56" s="896"/>
      <c r="Q56" s="896"/>
      <c r="R56" s="897"/>
      <c r="S56" s="897">
        <f>ROUND(($D56-$C56)/5280,2)*-1</f>
        <v>0.03</v>
      </c>
      <c r="T56" s="897"/>
      <c r="U56" s="897"/>
      <c r="V56" s="896"/>
      <c r="W56" s="896"/>
      <c r="X56" s="1307">
        <f t="shared" si="47"/>
        <v>0.03</v>
      </c>
      <c r="Y56" s="1307">
        <f t="shared" si="48"/>
        <v>0</v>
      </c>
      <c r="Z56" s="1310">
        <f t="shared" si="49"/>
        <v>0</v>
      </c>
      <c r="AA56" s="909"/>
      <c r="AB56" s="872" t="s">
        <v>860</v>
      </c>
      <c r="AC56" s="942"/>
      <c r="AD56" s="292"/>
      <c r="AE56" s="319">
        <v>1</v>
      </c>
      <c r="AF56" s="311"/>
      <c r="AG56" s="297"/>
      <c r="AH56" s="1163">
        <f t="shared" si="32"/>
        <v>0</v>
      </c>
      <c r="AI56" s="953">
        <f t="shared" si="33"/>
        <v>0</v>
      </c>
      <c r="AJ56" s="1168">
        <f t="shared" si="34"/>
        <v>0</v>
      </c>
      <c r="AK56" s="1165">
        <f t="shared" si="35"/>
        <v>0</v>
      </c>
      <c r="AL56" s="1166">
        <f t="shared" si="36"/>
        <v>0.03</v>
      </c>
      <c r="AM56" s="1167">
        <f t="shared" si="37"/>
        <v>0.03</v>
      </c>
      <c r="AN56" s="299">
        <f t="shared" si="38"/>
        <v>0</v>
      </c>
      <c r="AO56" s="302">
        <f t="shared" si="39"/>
        <v>0</v>
      </c>
      <c r="AP56" s="1157">
        <f t="shared" si="40"/>
        <v>0</v>
      </c>
      <c r="AQ56" s="315">
        <f t="shared" si="41"/>
        <v>0</v>
      </c>
      <c r="AR56" s="303" t="e">
        <f>#REF!*AE56</f>
        <v>#REF!</v>
      </c>
      <c r="AS56" s="1159" t="e">
        <f>#REF!*AE56</f>
        <v>#REF!</v>
      </c>
      <c r="AT56" s="1161">
        <f t="shared" si="42"/>
        <v>0</v>
      </c>
      <c r="AU56" s="304">
        <f t="shared" si="43"/>
        <v>0</v>
      </c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</row>
    <row r="57" spans="1:71" s="131" customFormat="1" ht="18.75" customHeight="1" x14ac:dyDescent="0.2">
      <c r="A57" s="129"/>
      <c r="B57" s="721"/>
      <c r="C57" s="650">
        <v>3899.72</v>
      </c>
      <c r="D57" s="650">
        <v>4521.3900000000003</v>
      </c>
      <c r="E57" s="889" t="s">
        <v>128</v>
      </c>
      <c r="F57" s="895">
        <v>80</v>
      </c>
      <c r="G57" s="896"/>
      <c r="H57" s="896"/>
      <c r="I57" s="896">
        <f>ROUND(($D57-$C57)/$F57,0)+1</f>
        <v>9</v>
      </c>
      <c r="J57" s="896"/>
      <c r="K57" s="896">
        <f t="shared" ref="K57" si="52">ROUND(G57+H57+I57+J57,0)</f>
        <v>9</v>
      </c>
      <c r="L57" s="896"/>
      <c r="M57" s="896"/>
      <c r="N57" s="896"/>
      <c r="O57" s="917"/>
      <c r="P57" s="917"/>
      <c r="Q57" s="917"/>
      <c r="R57" s="897">
        <f>ROUND(($D57-$C57)/5280,2)</f>
        <v>0.12</v>
      </c>
      <c r="S57" s="897"/>
      <c r="T57" s="897"/>
      <c r="U57" s="897"/>
      <c r="V57" s="896"/>
      <c r="W57" s="896"/>
      <c r="X57" s="1307">
        <f t="shared" si="47"/>
        <v>0.12</v>
      </c>
      <c r="Y57" s="1307">
        <f t="shared" si="48"/>
        <v>0</v>
      </c>
      <c r="Z57" s="1310">
        <f t="shared" si="49"/>
        <v>0</v>
      </c>
      <c r="AA57" s="909"/>
      <c r="AB57" s="872" t="s">
        <v>860</v>
      </c>
      <c r="AC57" s="942"/>
      <c r="AD57" s="292"/>
      <c r="AE57" s="319">
        <v>1</v>
      </c>
      <c r="AF57" s="311"/>
      <c r="AG57" s="297"/>
      <c r="AH57" s="1163">
        <f t="shared" si="32"/>
        <v>0</v>
      </c>
      <c r="AI57" s="953">
        <f t="shared" si="33"/>
        <v>0</v>
      </c>
      <c r="AJ57" s="1168">
        <f t="shared" si="34"/>
        <v>0.12</v>
      </c>
      <c r="AK57" s="1165">
        <f t="shared" si="35"/>
        <v>0.12</v>
      </c>
      <c r="AL57" s="1166">
        <f t="shared" si="36"/>
        <v>0</v>
      </c>
      <c r="AM57" s="1167">
        <f t="shared" si="37"/>
        <v>0</v>
      </c>
      <c r="AN57" s="299">
        <f t="shared" si="38"/>
        <v>0</v>
      </c>
      <c r="AO57" s="302">
        <f t="shared" si="39"/>
        <v>0</v>
      </c>
      <c r="AP57" s="1157">
        <f t="shared" si="40"/>
        <v>0</v>
      </c>
      <c r="AQ57" s="315">
        <f t="shared" si="41"/>
        <v>0</v>
      </c>
      <c r="AR57" s="303" t="e">
        <f>#REF!*AE57</f>
        <v>#REF!</v>
      </c>
      <c r="AS57" s="1159" t="e">
        <f>#REF!*AE57</f>
        <v>#REF!</v>
      </c>
      <c r="AT57" s="1161">
        <f t="shared" si="42"/>
        <v>0</v>
      </c>
      <c r="AU57" s="304">
        <f t="shared" si="43"/>
        <v>0</v>
      </c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</row>
    <row r="58" spans="1:71" s="130" customFormat="1" ht="18.75" customHeight="1" x14ac:dyDescent="0.2">
      <c r="A58" s="129"/>
      <c r="B58" s="721"/>
      <c r="C58" s="650">
        <v>3899.72</v>
      </c>
      <c r="D58" s="650">
        <v>4521.3900000000003</v>
      </c>
      <c r="E58" s="888" t="s">
        <v>185</v>
      </c>
      <c r="F58" s="895"/>
      <c r="G58" s="896"/>
      <c r="H58" s="896"/>
      <c r="I58" s="896"/>
      <c r="J58" s="896"/>
      <c r="K58" s="917"/>
      <c r="L58" s="917"/>
      <c r="M58" s="917"/>
      <c r="N58" s="896"/>
      <c r="O58" s="917"/>
      <c r="P58" s="917"/>
      <c r="Q58" s="917"/>
      <c r="R58" s="897"/>
      <c r="S58" s="897">
        <f t="shared" ref="S58" si="53">ROUND(($D58-$C58)/5280,2)</f>
        <v>0.12</v>
      </c>
      <c r="T58" s="897"/>
      <c r="U58" s="897"/>
      <c r="V58" s="896"/>
      <c r="W58" s="896"/>
      <c r="X58" s="1307">
        <f t="shared" si="47"/>
        <v>0.12</v>
      </c>
      <c r="Y58" s="1307">
        <f t="shared" si="48"/>
        <v>0</v>
      </c>
      <c r="Z58" s="1310">
        <f t="shared" si="49"/>
        <v>0</v>
      </c>
      <c r="AA58" s="909"/>
      <c r="AB58" s="872"/>
      <c r="AC58" s="935"/>
      <c r="AD58" s="292"/>
      <c r="AE58" s="319">
        <v>1</v>
      </c>
      <c r="AF58" s="311"/>
      <c r="AG58" s="297"/>
      <c r="AH58" s="1163">
        <f t="shared" si="32"/>
        <v>0</v>
      </c>
      <c r="AI58" s="953">
        <f t="shared" si="33"/>
        <v>0</v>
      </c>
      <c r="AJ58" s="1168">
        <f t="shared" si="34"/>
        <v>0</v>
      </c>
      <c r="AK58" s="1165">
        <f t="shared" si="35"/>
        <v>0</v>
      </c>
      <c r="AL58" s="1166">
        <f t="shared" si="36"/>
        <v>0.12</v>
      </c>
      <c r="AM58" s="1167">
        <f t="shared" si="37"/>
        <v>0.12</v>
      </c>
      <c r="AN58" s="299">
        <f t="shared" si="38"/>
        <v>0</v>
      </c>
      <c r="AO58" s="302">
        <f t="shared" si="39"/>
        <v>0</v>
      </c>
      <c r="AP58" s="1157">
        <f t="shared" si="40"/>
        <v>0</v>
      </c>
      <c r="AQ58" s="315">
        <f t="shared" si="41"/>
        <v>0</v>
      </c>
      <c r="AR58" s="303" t="e">
        <f>#REF!*AE58</f>
        <v>#REF!</v>
      </c>
      <c r="AS58" s="1159" t="e">
        <f>#REF!*AE58</f>
        <v>#REF!</v>
      </c>
      <c r="AT58" s="1161">
        <f t="shared" si="42"/>
        <v>0</v>
      </c>
      <c r="AU58" s="304">
        <f t="shared" si="43"/>
        <v>0</v>
      </c>
    </row>
    <row r="59" spans="1:71" s="130" customFormat="1" ht="18.75" customHeight="1" x14ac:dyDescent="0.2">
      <c r="A59" s="129"/>
      <c r="B59" s="721"/>
      <c r="C59" s="650"/>
      <c r="D59" s="650"/>
      <c r="E59" s="889"/>
      <c r="F59" s="895"/>
      <c r="G59" s="896"/>
      <c r="H59" s="896"/>
      <c r="I59" s="896"/>
      <c r="J59" s="896"/>
      <c r="K59" s="917"/>
      <c r="L59" s="917"/>
      <c r="M59" s="917"/>
      <c r="N59" s="896"/>
      <c r="O59" s="917"/>
      <c r="P59" s="917"/>
      <c r="Q59" s="917"/>
      <c r="R59" s="897"/>
      <c r="S59" s="897"/>
      <c r="T59" s="897"/>
      <c r="U59" s="897"/>
      <c r="V59" s="896"/>
      <c r="W59" s="896"/>
      <c r="X59" s="1307">
        <f t="shared" si="47"/>
        <v>0</v>
      </c>
      <c r="Y59" s="1307">
        <f t="shared" si="48"/>
        <v>0</v>
      </c>
      <c r="Z59" s="1307">
        <f t="shared" si="49"/>
        <v>0</v>
      </c>
      <c r="AA59" s="909"/>
      <c r="AB59" s="872"/>
      <c r="AC59" s="935"/>
      <c r="AD59" s="874"/>
      <c r="AE59" s="319">
        <v>1</v>
      </c>
      <c r="AF59" s="311"/>
      <c r="AG59" s="297"/>
      <c r="AH59" s="1163">
        <f t="shared" si="32"/>
        <v>0</v>
      </c>
      <c r="AI59" s="953">
        <f t="shared" si="33"/>
        <v>0</v>
      </c>
      <c r="AJ59" s="1168">
        <f t="shared" si="34"/>
        <v>0</v>
      </c>
      <c r="AK59" s="1165">
        <f t="shared" si="35"/>
        <v>0</v>
      </c>
      <c r="AL59" s="1166">
        <f t="shared" si="36"/>
        <v>0</v>
      </c>
      <c r="AM59" s="1167">
        <f t="shared" si="37"/>
        <v>0</v>
      </c>
      <c r="AN59" s="299">
        <f t="shared" si="38"/>
        <v>0</v>
      </c>
      <c r="AO59" s="302">
        <f t="shared" si="39"/>
        <v>0</v>
      </c>
      <c r="AP59" s="1157">
        <f t="shared" si="40"/>
        <v>0</v>
      </c>
      <c r="AQ59" s="315">
        <f t="shared" si="41"/>
        <v>0</v>
      </c>
      <c r="AR59" s="303" t="e">
        <f>#REF!*AE59</f>
        <v>#REF!</v>
      </c>
      <c r="AS59" s="1159" t="e">
        <f>#REF!*AE59</f>
        <v>#REF!</v>
      </c>
      <c r="AT59" s="1161">
        <f t="shared" si="42"/>
        <v>0</v>
      </c>
      <c r="AU59" s="304">
        <f t="shared" si="43"/>
        <v>0</v>
      </c>
      <c r="AV59" s="292"/>
    </row>
    <row r="60" spans="1:71" s="131" customFormat="1" ht="18.75" customHeight="1" thickBot="1" x14ac:dyDescent="0.25">
      <c r="A60" s="129"/>
      <c r="B60" s="721"/>
      <c r="C60" s="641"/>
      <c r="D60" s="641"/>
      <c r="E60" s="888"/>
      <c r="F60" s="895"/>
      <c r="G60" s="896"/>
      <c r="H60" s="896"/>
      <c r="I60" s="896"/>
      <c r="J60" s="896"/>
      <c r="K60" s="917"/>
      <c r="L60" s="917"/>
      <c r="M60" s="917"/>
      <c r="N60" s="896"/>
      <c r="O60" s="917"/>
      <c r="P60" s="917"/>
      <c r="Q60" s="917"/>
      <c r="R60" s="897"/>
      <c r="S60" s="897"/>
      <c r="T60" s="897"/>
      <c r="U60" s="897"/>
      <c r="V60" s="896"/>
      <c r="W60" s="896"/>
      <c r="X60" s="1310"/>
      <c r="Y60" s="1310"/>
      <c r="Z60" s="1310"/>
      <c r="AA60" s="909"/>
      <c r="AB60" s="872"/>
      <c r="AD60" s="292"/>
      <c r="AE60" s="319">
        <v>1</v>
      </c>
      <c r="AF60" s="311"/>
      <c r="AG60" s="297"/>
      <c r="AH60" s="1163">
        <f t="shared" si="32"/>
        <v>0</v>
      </c>
      <c r="AI60" s="953">
        <f t="shared" si="33"/>
        <v>0</v>
      </c>
      <c r="AJ60" s="1168">
        <f t="shared" si="34"/>
        <v>0</v>
      </c>
      <c r="AK60" s="1165">
        <f t="shared" si="35"/>
        <v>0</v>
      </c>
      <c r="AL60" s="1166">
        <f t="shared" si="36"/>
        <v>0</v>
      </c>
      <c r="AM60" s="1167">
        <f t="shared" si="37"/>
        <v>0</v>
      </c>
      <c r="AN60" s="299">
        <f t="shared" si="38"/>
        <v>0</v>
      </c>
      <c r="AO60" s="302">
        <f t="shared" si="39"/>
        <v>0</v>
      </c>
      <c r="AP60" s="1157">
        <f t="shared" si="40"/>
        <v>0</v>
      </c>
      <c r="AQ60" s="315">
        <f t="shared" si="41"/>
        <v>0</v>
      </c>
      <c r="AR60" s="303" t="e">
        <f>#REF!*AE60</f>
        <v>#REF!</v>
      </c>
      <c r="AS60" s="1159" t="e">
        <f>#REF!*AE60</f>
        <v>#REF!</v>
      </c>
      <c r="AT60" s="1161">
        <f t="shared" si="42"/>
        <v>0</v>
      </c>
      <c r="AU60" s="304">
        <f t="shared" si="43"/>
        <v>0</v>
      </c>
      <c r="AV60" s="292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</row>
    <row r="61" spans="1:71" s="134" customFormat="1" ht="20.100000000000001" customHeight="1" thickBot="1" x14ac:dyDescent="0.25">
      <c r="A61" s="129"/>
      <c r="B61" s="1741"/>
      <c r="C61" s="1742"/>
      <c r="D61" s="1742"/>
      <c r="E61" s="1743"/>
      <c r="F61" s="922"/>
      <c r="G61" s="931">
        <f t="shared" ref="G61:Q61" si="54">SUM(G10:G60)</f>
        <v>0</v>
      </c>
      <c r="H61" s="931">
        <f t="shared" si="54"/>
        <v>46</v>
      </c>
      <c r="I61" s="931">
        <f t="shared" si="54"/>
        <v>118</v>
      </c>
      <c r="J61" s="931">
        <f t="shared" si="54"/>
        <v>0</v>
      </c>
      <c r="K61" s="931">
        <f t="shared" si="54"/>
        <v>142</v>
      </c>
      <c r="L61" s="931">
        <f t="shared" ref="L61:M61" si="55">SUM(L10:L60)</f>
        <v>540</v>
      </c>
      <c r="M61" s="931">
        <f t="shared" si="55"/>
        <v>60</v>
      </c>
      <c r="N61" s="931">
        <f t="shared" si="54"/>
        <v>124</v>
      </c>
      <c r="O61" s="931">
        <f t="shared" si="54"/>
        <v>0</v>
      </c>
      <c r="P61" s="931">
        <f t="shared" si="54"/>
        <v>11</v>
      </c>
      <c r="Q61" s="931">
        <f t="shared" si="54"/>
        <v>3</v>
      </c>
      <c r="R61" s="932">
        <f t="shared" ref="R61:Z61" si="56">SUM(R11:R60)</f>
        <v>1.4700000000000002</v>
      </c>
      <c r="S61" s="932">
        <f t="shared" si="56"/>
        <v>1.4700000000000002</v>
      </c>
      <c r="T61" s="932">
        <f t="shared" si="56"/>
        <v>7.0000000000000007E-2</v>
      </c>
      <c r="U61" s="932">
        <f t="shared" si="56"/>
        <v>0</v>
      </c>
      <c r="V61" s="1311">
        <f t="shared" si="56"/>
        <v>473</v>
      </c>
      <c r="W61" s="932">
        <f t="shared" si="56"/>
        <v>0</v>
      </c>
      <c r="X61" s="932">
        <f t="shared" si="56"/>
        <v>3.0100000000000002</v>
      </c>
      <c r="Y61" s="1311">
        <f t="shared" si="56"/>
        <v>0</v>
      </c>
      <c r="Z61" s="1311">
        <f t="shared" si="56"/>
        <v>473</v>
      </c>
      <c r="AA61" s="924">
        <f>SUM(AA14:AA60)</f>
        <v>0</v>
      </c>
      <c r="AB61" s="868"/>
      <c r="AC61" s="402" t="s">
        <v>276</v>
      </c>
      <c r="AD61" s="144" t="s">
        <v>277</v>
      </c>
      <c r="AE61" s="295" t="s">
        <v>652</v>
      </c>
      <c r="AF61" s="306"/>
      <c r="AG61" s="307"/>
      <c r="AH61" s="308">
        <f t="shared" ref="AH61:AU61" si="57">SUM(AH7:AH60)</f>
        <v>7.0000000000000007E-2</v>
      </c>
      <c r="AI61" s="308">
        <f t="shared" si="57"/>
        <v>7.0000000000000007E-2</v>
      </c>
      <c r="AJ61" s="308">
        <f t="shared" si="57"/>
        <v>1.4700000000000002</v>
      </c>
      <c r="AK61" s="308">
        <f t="shared" si="57"/>
        <v>1.4700000000000002</v>
      </c>
      <c r="AL61" s="308">
        <f t="shared" si="57"/>
        <v>1.4700000000000002</v>
      </c>
      <c r="AM61" s="308">
        <f t="shared" si="57"/>
        <v>1.4700000000000002</v>
      </c>
      <c r="AN61" s="308">
        <f t="shared" si="57"/>
        <v>0</v>
      </c>
      <c r="AO61" s="308">
        <f t="shared" si="57"/>
        <v>0</v>
      </c>
      <c r="AP61" s="308">
        <f t="shared" si="57"/>
        <v>124</v>
      </c>
      <c r="AQ61" s="308">
        <f t="shared" si="57"/>
        <v>124</v>
      </c>
      <c r="AR61" s="308" t="e">
        <f t="shared" si="57"/>
        <v>#REF!</v>
      </c>
      <c r="AS61" s="308" t="e">
        <f t="shared" si="57"/>
        <v>#REF!</v>
      </c>
      <c r="AT61" s="308">
        <f t="shared" si="57"/>
        <v>473</v>
      </c>
      <c r="AU61" s="308">
        <f t="shared" si="57"/>
        <v>473</v>
      </c>
      <c r="AV61" s="402" t="s">
        <v>276</v>
      </c>
      <c r="AW61" s="144" t="s">
        <v>277</v>
      </c>
    </row>
    <row r="62" spans="1:71" s="135" customFormat="1" ht="39.950000000000003" customHeight="1" thickBot="1" x14ac:dyDescent="0.3">
      <c r="A62" s="413"/>
      <c r="B62" s="1621" t="s">
        <v>1037</v>
      </c>
      <c r="C62" s="1734"/>
      <c r="D62" s="1734"/>
      <c r="E62" s="1622"/>
      <c r="F62" s="921"/>
      <c r="G62" s="1735">
        <f>G61+H61+I61+J61</f>
        <v>164</v>
      </c>
      <c r="H62" s="1736"/>
      <c r="I62" s="1736"/>
      <c r="J62" s="1737"/>
      <c r="K62" s="906">
        <f>K61</f>
        <v>142</v>
      </c>
      <c r="L62" s="906">
        <f t="shared" ref="L62:M62" si="58">L61</f>
        <v>540</v>
      </c>
      <c r="M62" s="906">
        <f t="shared" si="58"/>
        <v>60</v>
      </c>
      <c r="N62" s="906">
        <f t="shared" ref="N62:Q62" si="59">N61</f>
        <v>124</v>
      </c>
      <c r="O62" s="906">
        <f t="shared" si="59"/>
        <v>0</v>
      </c>
      <c r="P62" s="906">
        <f t="shared" si="59"/>
        <v>11</v>
      </c>
      <c r="Q62" s="906">
        <f t="shared" si="59"/>
        <v>3</v>
      </c>
      <c r="R62" s="1596">
        <f>R61+S61</f>
        <v>2.9400000000000004</v>
      </c>
      <c r="S62" s="1597"/>
      <c r="T62" s="908">
        <f>T61</f>
        <v>7.0000000000000007E-2</v>
      </c>
      <c r="U62" s="906">
        <f>U61</f>
        <v>0</v>
      </c>
      <c r="V62" s="906">
        <f t="shared" ref="V62" si="60">ROUND(V61,0)</f>
        <v>473</v>
      </c>
      <c r="W62" s="906">
        <f>ROUND(W61,0)</f>
        <v>0</v>
      </c>
      <c r="X62" s="908">
        <f>X61</f>
        <v>3.0100000000000002</v>
      </c>
      <c r="Y62" s="906">
        <f t="shared" ref="Y62:Z62" si="61">ROUND(Y61,0)</f>
        <v>0</v>
      </c>
      <c r="Z62" s="906">
        <f t="shared" si="61"/>
        <v>473</v>
      </c>
      <c r="AA62" s="914" t="s">
        <v>652</v>
      </c>
      <c r="AB62" s="137"/>
      <c r="AC62" s="877" t="s">
        <v>140</v>
      </c>
      <c r="AD62" s="446">
        <v>44663</v>
      </c>
      <c r="AE62" s="296"/>
      <c r="AF62" s="329"/>
      <c r="AG62" s="334"/>
      <c r="AH62" s="335">
        <f>ROUND(AH61,2)</f>
        <v>7.0000000000000007E-2</v>
      </c>
      <c r="AI62" s="335">
        <f t="shared" ref="AI62" si="62">ROUND(AI61,2)</f>
        <v>7.0000000000000007E-2</v>
      </c>
      <c r="AJ62" s="335">
        <f t="shared" ref="AJ62" si="63">ROUND(AJ61,2)</f>
        <v>1.47</v>
      </c>
      <c r="AK62" s="335">
        <f t="shared" ref="AK62" si="64">ROUND(AK61,2)</f>
        <v>1.47</v>
      </c>
      <c r="AL62" s="335">
        <f t="shared" ref="AL62" si="65">ROUND(AL61,2)</f>
        <v>1.47</v>
      </c>
      <c r="AM62" s="335">
        <f t="shared" ref="AM62" si="66">ROUND(AM61,2)</f>
        <v>1.47</v>
      </c>
      <c r="AN62" s="335">
        <f t="shared" ref="AN62" si="67">ROUND(AN61,2)</f>
        <v>0</v>
      </c>
      <c r="AO62" s="335">
        <f t="shared" ref="AO62" si="68">ROUND(AO61,2)</f>
        <v>0</v>
      </c>
      <c r="AP62" s="1173">
        <f t="shared" ref="AP62" si="69">ROUND(AP61,0)</f>
        <v>124</v>
      </c>
      <c r="AQ62" s="1173">
        <f t="shared" ref="AQ62" si="70">ROUND(AQ61,0)</f>
        <v>124</v>
      </c>
      <c r="AR62" s="1173" t="e">
        <f t="shared" ref="AR62" si="71">ROUND(AR61,0)</f>
        <v>#REF!</v>
      </c>
      <c r="AS62" s="1173" t="e">
        <f t="shared" ref="AS62" si="72">ROUND(AS61,0)</f>
        <v>#REF!</v>
      </c>
      <c r="AT62" s="1173">
        <f t="shared" ref="AT62" si="73">ROUND(AT61,0)</f>
        <v>473</v>
      </c>
      <c r="AU62" s="1173">
        <f t="shared" ref="AU62" si="74">ROUND(AU61,0)</f>
        <v>473</v>
      </c>
      <c r="AV62" s="877" t="s">
        <v>140</v>
      </c>
      <c r="AW62" s="446">
        <v>44670</v>
      </c>
    </row>
    <row r="63" spans="1:71" x14ac:dyDescent="0.2">
      <c r="AH63" s="300"/>
      <c r="AI63" s="300"/>
      <c r="AJ63" s="300"/>
      <c r="AK63" s="300"/>
      <c r="AL63" s="300"/>
      <c r="AM63" s="300"/>
    </row>
  </sheetData>
  <mergeCells count="57">
    <mergeCell ref="R62:S62"/>
    <mergeCell ref="N2:Q2"/>
    <mergeCell ref="R2:W2"/>
    <mergeCell ref="N3:N5"/>
    <mergeCell ref="O3:O5"/>
    <mergeCell ref="L2:M2"/>
    <mergeCell ref="L3:L5"/>
    <mergeCell ref="M3:M5"/>
    <mergeCell ref="U3:U5"/>
    <mergeCell ref="AM4:AM6"/>
    <mergeCell ref="AJ4:AJ6"/>
    <mergeCell ref="Y3:Y5"/>
    <mergeCell ref="Z3:Z5"/>
    <mergeCell ref="AC2:AC6"/>
    <mergeCell ref="AB2:AB6"/>
    <mergeCell ref="B61:E61"/>
    <mergeCell ref="B62:E62"/>
    <mergeCell ref="G62:J62"/>
    <mergeCell ref="F4:F5"/>
    <mergeCell ref="G4:G5"/>
    <mergeCell ref="H4:H5"/>
    <mergeCell ref="I4:I5"/>
    <mergeCell ref="J4:J5"/>
    <mergeCell ref="B2:B6"/>
    <mergeCell ref="C2:D5"/>
    <mergeCell ref="E2:E6"/>
    <mergeCell ref="F2:K2"/>
    <mergeCell ref="F3:J3"/>
    <mergeCell ref="K3:K5"/>
    <mergeCell ref="B7:AB7"/>
    <mergeCell ref="X3:X5"/>
    <mergeCell ref="B1:AB1"/>
    <mergeCell ref="AG4:AG6"/>
    <mergeCell ref="V3:V5"/>
    <mergeCell ref="P3:P5"/>
    <mergeCell ref="Q3:Q5"/>
    <mergeCell ref="R3:R5"/>
    <mergeCell ref="S3:S5"/>
    <mergeCell ref="T3:T5"/>
    <mergeCell ref="W3:W5"/>
    <mergeCell ref="AA2:AA6"/>
    <mergeCell ref="AE3:AU3"/>
    <mergeCell ref="AP4:AP6"/>
    <mergeCell ref="AQ4:AQ6"/>
    <mergeCell ref="AR4:AR6"/>
    <mergeCell ref="AT4:AT6"/>
    <mergeCell ref="X2:Z2"/>
    <mergeCell ref="AU4:AU6"/>
    <mergeCell ref="AK4:AK6"/>
    <mergeCell ref="AE4:AE6"/>
    <mergeCell ref="AF4:AF6"/>
    <mergeCell ref="AS4:AS6"/>
    <mergeCell ref="AN4:AN6"/>
    <mergeCell ref="AO4:AO6"/>
    <mergeCell ref="AH4:AH6"/>
    <mergeCell ref="AI4:AI6"/>
    <mergeCell ref="AL4:AL6"/>
  </mergeCells>
  <conditionalFormatting sqref="AC62:AD62">
    <cfRule type="containsBlanks" dxfId="32" priority="5">
      <formula>LEN(TRIM(AC62))=0</formula>
    </cfRule>
  </conditionalFormatting>
  <conditionalFormatting sqref="AV62:AW62">
    <cfRule type="containsBlanks" dxfId="31" priority="1">
      <formula>LEN(TRIM(AV62))=0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CA919-B460-44E9-B107-FE27AA4ABFC9}">
  <sheetPr>
    <tabColor rgb="FF002060"/>
    <pageSetUpPr fitToPage="1"/>
  </sheetPr>
  <dimension ref="A1:BS68"/>
  <sheetViews>
    <sheetView showGridLines="0" showZeros="0" topLeftCell="A23" zoomScale="60" zoomScaleNormal="60" workbookViewId="0">
      <selection activeCell="B1" sqref="B1:AB67"/>
    </sheetView>
  </sheetViews>
  <sheetFormatPr defaultColWidth="20.83203125" defaultRowHeight="12.75" x14ac:dyDescent="0.2"/>
  <cols>
    <col min="1" max="1" width="11.33203125" style="124" customWidth="1"/>
    <col min="2" max="2" width="50.83203125" style="124" customWidth="1"/>
    <col min="3" max="5" width="20.83203125" style="124" customWidth="1"/>
    <col min="6" max="10" width="11.83203125" style="124" customWidth="1"/>
    <col min="11" max="26" width="15.83203125" style="124" customWidth="1"/>
    <col min="27" max="27" width="20.83203125" style="124" customWidth="1"/>
    <col min="28" max="28" width="50.83203125" style="124" customWidth="1"/>
    <col min="29" max="30" width="20.83203125" style="124" customWidth="1"/>
    <col min="31" max="31" width="20.83203125" style="136" customWidth="1"/>
    <col min="32" max="32" width="10.83203125" style="124" customWidth="1"/>
    <col min="33" max="33" width="10.83203125" style="294" customWidth="1"/>
    <col min="34" max="39" width="10.83203125" style="293" customWidth="1"/>
    <col min="40" max="41" width="10.83203125" style="294" customWidth="1"/>
    <col min="42" max="16384" width="20.83203125" style="124"/>
  </cols>
  <sheetData>
    <row r="1" spans="1:71" ht="24.95" customHeight="1" thickTop="1" thickBot="1" x14ac:dyDescent="0.25">
      <c r="A1" s="122"/>
      <c r="B1" s="1623" t="s">
        <v>870</v>
      </c>
      <c r="C1" s="1624"/>
      <c r="D1" s="1624"/>
      <c r="E1" s="1624"/>
      <c r="F1" s="1624"/>
      <c r="G1" s="1624"/>
      <c r="H1" s="1624"/>
      <c r="I1" s="1624"/>
      <c r="J1" s="1624"/>
      <c r="K1" s="1624"/>
      <c r="L1" s="1624"/>
      <c r="M1" s="1624"/>
      <c r="N1" s="1624"/>
      <c r="O1" s="1624"/>
      <c r="P1" s="1624"/>
      <c r="Q1" s="1624"/>
      <c r="R1" s="1624"/>
      <c r="S1" s="1624"/>
      <c r="T1" s="1624"/>
      <c r="U1" s="1624"/>
      <c r="V1" s="1624"/>
      <c r="W1" s="1624"/>
      <c r="X1" s="1624"/>
      <c r="Y1" s="1624"/>
      <c r="Z1" s="1624"/>
      <c r="AA1" s="1624"/>
      <c r="AB1" s="1625"/>
      <c r="AC1" s="290"/>
      <c r="AD1" s="290"/>
      <c r="AE1" s="123"/>
    </row>
    <row r="2" spans="1:71" ht="20.100000000000001" customHeight="1" thickBot="1" x14ac:dyDescent="0.25">
      <c r="A2" s="125"/>
      <c r="B2" s="1710" t="s">
        <v>355</v>
      </c>
      <c r="C2" s="1713" t="s">
        <v>535</v>
      </c>
      <c r="D2" s="1744"/>
      <c r="E2" s="1747" t="s">
        <v>802</v>
      </c>
      <c r="F2" s="1627">
        <v>621</v>
      </c>
      <c r="G2" s="1627"/>
      <c r="H2" s="1627"/>
      <c r="I2" s="1627"/>
      <c r="J2" s="1627"/>
      <c r="K2" s="1628"/>
      <c r="L2" s="1626">
        <v>642</v>
      </c>
      <c r="M2" s="1628"/>
      <c r="N2" s="1626">
        <v>646</v>
      </c>
      <c r="O2" s="1627"/>
      <c r="P2" s="1627"/>
      <c r="Q2" s="1627"/>
      <c r="R2" s="1626">
        <v>807</v>
      </c>
      <c r="S2" s="1627"/>
      <c r="T2" s="1627"/>
      <c r="U2" s="1627"/>
      <c r="V2" s="1627"/>
      <c r="W2" s="1628"/>
      <c r="X2" s="1626">
        <v>850</v>
      </c>
      <c r="Y2" s="1627"/>
      <c r="Z2" s="1628"/>
      <c r="AA2" s="1722" t="s">
        <v>134</v>
      </c>
      <c r="AB2" s="1629" t="s">
        <v>838</v>
      </c>
      <c r="AC2" s="1738" t="s">
        <v>838</v>
      </c>
      <c r="AD2" s="291"/>
      <c r="AE2" s="126"/>
      <c r="AH2" s="298"/>
      <c r="AI2" s="298"/>
      <c r="AJ2" s="298"/>
      <c r="AK2" s="298"/>
      <c r="AL2" s="298"/>
      <c r="AM2" s="298"/>
    </row>
    <row r="3" spans="1:71" ht="99.95" customHeight="1" thickBot="1" x14ac:dyDescent="0.25">
      <c r="A3" s="125"/>
      <c r="B3" s="1711"/>
      <c r="C3" s="1715"/>
      <c r="D3" s="1745"/>
      <c r="E3" s="1748"/>
      <c r="F3" s="1725" t="s">
        <v>64</v>
      </c>
      <c r="G3" s="1725"/>
      <c r="H3" s="1725"/>
      <c r="I3" s="1725"/>
      <c r="J3" s="1726"/>
      <c r="K3" s="1593" t="s">
        <v>145</v>
      </c>
      <c r="L3" s="1593" t="s">
        <v>1063</v>
      </c>
      <c r="M3" s="1593" t="s">
        <v>1064</v>
      </c>
      <c r="N3" s="1593" t="s">
        <v>803</v>
      </c>
      <c r="O3" s="1593" t="s">
        <v>1044</v>
      </c>
      <c r="P3" s="1593" t="s">
        <v>804</v>
      </c>
      <c r="Q3" s="1593" t="s">
        <v>828</v>
      </c>
      <c r="R3" s="1593" t="s">
        <v>866</v>
      </c>
      <c r="S3" s="1593" t="s">
        <v>865</v>
      </c>
      <c r="T3" s="1593" t="s">
        <v>864</v>
      </c>
      <c r="U3" s="1593"/>
      <c r="V3" s="1593" t="s">
        <v>814</v>
      </c>
      <c r="W3" s="1593" t="s">
        <v>863</v>
      </c>
      <c r="X3" s="1593" t="s">
        <v>975</v>
      </c>
      <c r="Y3" s="1593" t="s">
        <v>975</v>
      </c>
      <c r="Z3" s="1593" t="s">
        <v>976</v>
      </c>
      <c r="AA3" s="1723"/>
      <c r="AB3" s="1630"/>
      <c r="AC3" s="1739"/>
      <c r="AD3" s="291"/>
      <c r="AE3" s="1728" t="s">
        <v>341</v>
      </c>
      <c r="AF3" s="1729"/>
      <c r="AG3" s="1729"/>
      <c r="AH3" s="1729"/>
      <c r="AI3" s="1729"/>
      <c r="AJ3" s="1729"/>
      <c r="AK3" s="1729"/>
      <c r="AL3" s="1729"/>
      <c r="AM3" s="1729"/>
      <c r="AN3" s="1729"/>
      <c r="AO3" s="1729"/>
      <c r="AP3" s="1729"/>
      <c r="AQ3" s="1729"/>
      <c r="AR3" s="1729"/>
      <c r="AS3" s="1729"/>
      <c r="AT3" s="1729"/>
      <c r="AU3" s="1730"/>
    </row>
    <row r="4" spans="1:71" s="128" customFormat="1" ht="39.950000000000003" customHeight="1" x14ac:dyDescent="0.2">
      <c r="A4" s="127"/>
      <c r="B4" s="1711"/>
      <c r="C4" s="1715"/>
      <c r="D4" s="1745"/>
      <c r="E4" s="1748"/>
      <c r="F4" s="1726" t="s">
        <v>63</v>
      </c>
      <c r="G4" s="1708" t="s">
        <v>402</v>
      </c>
      <c r="H4" s="1708" t="s">
        <v>978</v>
      </c>
      <c r="I4" s="1708" t="s">
        <v>428</v>
      </c>
      <c r="J4" s="1708" t="s">
        <v>805</v>
      </c>
      <c r="K4" s="1594"/>
      <c r="L4" s="1594"/>
      <c r="M4" s="1594"/>
      <c r="N4" s="1594"/>
      <c r="O4" s="1594"/>
      <c r="P4" s="1594"/>
      <c r="Q4" s="1594"/>
      <c r="R4" s="1594"/>
      <c r="S4" s="1594"/>
      <c r="T4" s="1594"/>
      <c r="U4" s="1594"/>
      <c r="V4" s="1594"/>
      <c r="W4" s="1594"/>
      <c r="X4" s="1594"/>
      <c r="Y4" s="1594"/>
      <c r="Z4" s="1594"/>
      <c r="AA4" s="1723"/>
      <c r="AB4" s="1630"/>
      <c r="AC4" s="1739"/>
      <c r="AD4" s="291"/>
      <c r="AE4" s="1616" t="s">
        <v>342</v>
      </c>
      <c r="AF4" s="1619"/>
      <c r="AG4" s="1607" t="s">
        <v>343</v>
      </c>
      <c r="AH4" s="1590" t="s">
        <v>905</v>
      </c>
      <c r="AI4" s="1609" t="s">
        <v>204</v>
      </c>
      <c r="AJ4" s="1590" t="s">
        <v>898</v>
      </c>
      <c r="AK4" s="1590" t="s">
        <v>807</v>
      </c>
      <c r="AL4" s="1590" t="s">
        <v>899</v>
      </c>
      <c r="AM4" s="1590" t="s">
        <v>806</v>
      </c>
      <c r="AN4" s="1609" t="s">
        <v>895</v>
      </c>
      <c r="AO4" s="1609" t="s">
        <v>203</v>
      </c>
      <c r="AP4" s="1609" t="s">
        <v>936</v>
      </c>
      <c r="AQ4" s="1609" t="s">
        <v>201</v>
      </c>
      <c r="AR4" s="1609" t="s">
        <v>896</v>
      </c>
      <c r="AS4" s="1609" t="s">
        <v>716</v>
      </c>
      <c r="AT4" s="1609" t="s">
        <v>897</v>
      </c>
      <c r="AU4" s="1609" t="s">
        <v>904</v>
      </c>
    </row>
    <row r="5" spans="1:71" s="128" customFormat="1" ht="20.100000000000001" customHeight="1" x14ac:dyDescent="0.2">
      <c r="A5" s="127"/>
      <c r="B5" s="1711"/>
      <c r="C5" s="1717"/>
      <c r="D5" s="1746"/>
      <c r="E5" s="1748"/>
      <c r="F5" s="1727"/>
      <c r="G5" s="1709"/>
      <c r="H5" s="1709"/>
      <c r="I5" s="1709"/>
      <c r="J5" s="1709"/>
      <c r="K5" s="1595"/>
      <c r="L5" s="1595"/>
      <c r="M5" s="1595"/>
      <c r="N5" s="1595"/>
      <c r="O5" s="1595"/>
      <c r="P5" s="1595"/>
      <c r="Q5" s="1595"/>
      <c r="R5" s="1595"/>
      <c r="S5" s="1595"/>
      <c r="T5" s="1595"/>
      <c r="U5" s="1595"/>
      <c r="V5" s="1595"/>
      <c r="W5" s="1595"/>
      <c r="X5" s="1595"/>
      <c r="Y5" s="1595"/>
      <c r="Z5" s="1595"/>
      <c r="AA5" s="1723"/>
      <c r="AB5" s="1630"/>
      <c r="AC5" s="1739"/>
      <c r="AD5" s="291"/>
      <c r="AE5" s="1616"/>
      <c r="AF5" s="1619"/>
      <c r="AG5" s="1607"/>
      <c r="AH5" s="1591"/>
      <c r="AI5" s="1610"/>
      <c r="AJ5" s="1591"/>
      <c r="AK5" s="1591"/>
      <c r="AL5" s="1591"/>
      <c r="AM5" s="1591"/>
      <c r="AN5" s="1610"/>
      <c r="AO5" s="1610"/>
      <c r="AP5" s="1610"/>
      <c r="AQ5" s="1610"/>
      <c r="AR5" s="1610"/>
      <c r="AS5" s="1610"/>
      <c r="AT5" s="1610"/>
      <c r="AU5" s="1610"/>
    </row>
    <row r="6" spans="1:71" ht="20.100000000000001" customHeight="1" thickBot="1" x14ac:dyDescent="0.25">
      <c r="A6" s="125"/>
      <c r="B6" s="1712"/>
      <c r="C6" s="1428" t="s">
        <v>65</v>
      </c>
      <c r="D6" s="1428" t="s">
        <v>66</v>
      </c>
      <c r="E6" s="1749"/>
      <c r="F6" s="876" t="s">
        <v>67</v>
      </c>
      <c r="G6" s="875" t="s">
        <v>56</v>
      </c>
      <c r="H6" s="875" t="s">
        <v>56</v>
      </c>
      <c r="I6" s="875" t="s">
        <v>56</v>
      </c>
      <c r="J6" s="875" t="s">
        <v>56</v>
      </c>
      <c r="K6" s="875" t="s">
        <v>56</v>
      </c>
      <c r="L6" s="875" t="s">
        <v>67</v>
      </c>
      <c r="M6" s="875" t="s">
        <v>808</v>
      </c>
      <c r="N6" s="350" t="s">
        <v>67</v>
      </c>
      <c r="O6" s="350" t="s">
        <v>67</v>
      </c>
      <c r="P6" s="350" t="s">
        <v>56</v>
      </c>
      <c r="Q6" s="350" t="s">
        <v>56</v>
      </c>
      <c r="R6" s="875" t="s">
        <v>55</v>
      </c>
      <c r="S6" s="875" t="s">
        <v>55</v>
      </c>
      <c r="T6" s="875" t="s">
        <v>55</v>
      </c>
      <c r="U6" s="875"/>
      <c r="V6" s="875" t="s">
        <v>67</v>
      </c>
      <c r="W6" s="875" t="s">
        <v>67</v>
      </c>
      <c r="X6" s="875" t="s">
        <v>55</v>
      </c>
      <c r="Y6" s="875" t="s">
        <v>67</v>
      </c>
      <c r="Z6" s="875" t="s">
        <v>67</v>
      </c>
      <c r="AA6" s="1724"/>
      <c r="AB6" s="1631"/>
      <c r="AC6" s="1740"/>
      <c r="AD6" s="291"/>
      <c r="AE6" s="1617"/>
      <c r="AF6" s="1620"/>
      <c r="AG6" s="1608"/>
      <c r="AH6" s="1592"/>
      <c r="AI6" s="1611"/>
      <c r="AJ6" s="1592"/>
      <c r="AK6" s="1592"/>
      <c r="AL6" s="1592"/>
      <c r="AM6" s="1592"/>
      <c r="AN6" s="1611"/>
      <c r="AO6" s="1611"/>
      <c r="AP6" s="1611"/>
      <c r="AQ6" s="1611"/>
      <c r="AR6" s="1611"/>
      <c r="AS6" s="1611"/>
      <c r="AT6" s="1611"/>
      <c r="AU6" s="1611"/>
    </row>
    <row r="7" spans="1:71" s="131" customFormat="1" ht="18.75" customHeight="1" thickBot="1" x14ac:dyDescent="0.25">
      <c r="A7" s="129"/>
      <c r="B7" s="1532" t="s">
        <v>228</v>
      </c>
      <c r="C7" s="1533"/>
      <c r="D7" s="1533"/>
      <c r="E7" s="1533"/>
      <c r="F7" s="1533"/>
      <c r="G7" s="1533"/>
      <c r="H7" s="1533"/>
      <c r="I7" s="1533"/>
      <c r="J7" s="1533"/>
      <c r="K7" s="1533"/>
      <c r="L7" s="1533"/>
      <c r="M7" s="1533"/>
      <c r="N7" s="1533"/>
      <c r="O7" s="1533"/>
      <c r="P7" s="1533"/>
      <c r="Q7" s="1533"/>
      <c r="R7" s="1533"/>
      <c r="S7" s="1533"/>
      <c r="T7" s="1533"/>
      <c r="U7" s="1533"/>
      <c r="V7" s="1533"/>
      <c r="W7" s="1533"/>
      <c r="X7" s="1533"/>
      <c r="Y7" s="1533"/>
      <c r="Z7" s="1533"/>
      <c r="AA7" s="1533"/>
      <c r="AB7" s="1534"/>
      <c r="AC7" s="292"/>
      <c r="AD7" s="292"/>
      <c r="AE7" s="319">
        <v>1</v>
      </c>
      <c r="AF7" s="311"/>
      <c r="AG7" s="312">
        <f t="shared" ref="AG7" si="0">W7</f>
        <v>0</v>
      </c>
      <c r="AH7" s="1162">
        <f t="shared" ref="AH7:AH39" si="1">T7*AE7</f>
        <v>0</v>
      </c>
      <c r="AI7" s="1164">
        <f t="shared" ref="AI7:AI39" si="2">T7*AE7</f>
        <v>0</v>
      </c>
      <c r="AJ7" s="1171">
        <f t="shared" ref="AJ7:AJ39" si="3">R7*AE7</f>
        <v>0</v>
      </c>
      <c r="AK7" s="1172"/>
      <c r="AL7" s="1169"/>
      <c r="AM7" s="1170"/>
      <c r="AN7" s="313">
        <f>AG7*AE7</f>
        <v>0</v>
      </c>
      <c r="AO7" s="314">
        <f>AG7*AE7</f>
        <v>0</v>
      </c>
      <c r="AP7" s="1157"/>
      <c r="AQ7" s="315"/>
      <c r="AR7" s="316"/>
      <c r="AS7" s="1158"/>
      <c r="AT7" s="1160"/>
      <c r="AU7" s="317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</row>
    <row r="8" spans="1:71" s="131" customFormat="1" ht="18.75" customHeight="1" thickBot="1" x14ac:dyDescent="0.25">
      <c r="A8" s="129"/>
      <c r="B8" s="878" t="s">
        <v>834</v>
      </c>
      <c r="C8" s="511"/>
      <c r="D8" s="511"/>
      <c r="E8" s="933"/>
      <c r="F8" s="867"/>
      <c r="G8" s="346"/>
      <c r="H8" s="346"/>
      <c r="I8" s="346"/>
      <c r="J8" s="346"/>
      <c r="K8" s="346"/>
      <c r="L8" s="346"/>
      <c r="M8" s="346"/>
      <c r="N8" s="879"/>
      <c r="O8" s="346"/>
      <c r="P8" s="346"/>
      <c r="Q8" s="346"/>
      <c r="R8" s="879"/>
      <c r="S8" s="879"/>
      <c r="T8" s="879"/>
      <c r="U8" s="879"/>
      <c r="V8" s="346"/>
      <c r="W8" s="346"/>
      <c r="X8" s="1315"/>
      <c r="Y8" s="1315"/>
      <c r="Z8" s="1315"/>
      <c r="AA8" s="929"/>
      <c r="AB8" s="348"/>
      <c r="AC8" s="935"/>
      <c r="AD8" s="292"/>
      <c r="AE8" s="319">
        <v>1</v>
      </c>
      <c r="AF8" s="311"/>
      <c r="AG8" s="297">
        <f t="shared" ref="AG8:AG13" si="4">U8</f>
        <v>0</v>
      </c>
      <c r="AH8" s="1163">
        <f t="shared" si="1"/>
        <v>0</v>
      </c>
      <c r="AI8" s="953">
        <f t="shared" si="2"/>
        <v>0</v>
      </c>
      <c r="AJ8" s="1168">
        <f t="shared" si="3"/>
        <v>0</v>
      </c>
      <c r="AK8" s="1165">
        <f t="shared" ref="AK8:AK40" si="5">R8*AE8</f>
        <v>0</v>
      </c>
      <c r="AL8" s="1166">
        <f t="shared" ref="AL8:AL40" si="6">S8*AE8</f>
        <v>0</v>
      </c>
      <c r="AM8" s="1167">
        <f t="shared" ref="AM8:AM40" si="7">S8*AE8</f>
        <v>0</v>
      </c>
      <c r="AN8" s="299">
        <f t="shared" ref="AN8:AN40" si="8">U8*AE8</f>
        <v>0</v>
      </c>
      <c r="AO8" s="302">
        <f t="shared" ref="AO8:AO40" si="9">U8*AE8</f>
        <v>0</v>
      </c>
      <c r="AP8" s="1157">
        <f t="shared" ref="AP8:AP13" si="10">N8*AE8</f>
        <v>0</v>
      </c>
      <c r="AQ8" s="315">
        <f t="shared" ref="AQ8:AQ13" si="11">N8*AE8</f>
        <v>0</v>
      </c>
      <c r="AR8" s="303" t="e">
        <f>#REF!*AE8</f>
        <v>#REF!</v>
      </c>
      <c r="AS8" s="1159" t="e">
        <f>#REF!*AE8</f>
        <v>#REF!</v>
      </c>
      <c r="AT8" s="1161">
        <f t="shared" ref="AT8:AT40" si="12">V8*$AE8</f>
        <v>0</v>
      </c>
      <c r="AU8" s="304">
        <f t="shared" ref="AU8:AU40" si="13">V8*$AE8</f>
        <v>0</v>
      </c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</row>
    <row r="9" spans="1:71" s="131" customFormat="1" ht="18.75" customHeight="1" thickBot="1" x14ac:dyDescent="0.25">
      <c r="A9" s="129">
        <v>22</v>
      </c>
      <c r="B9" s="737" t="s">
        <v>650</v>
      </c>
      <c r="C9" s="820"/>
      <c r="D9" s="820"/>
      <c r="E9" s="880"/>
      <c r="F9" s="881"/>
      <c r="G9" s="882"/>
      <c r="H9" s="882"/>
      <c r="I9" s="882"/>
      <c r="J9" s="882"/>
      <c r="K9" s="882"/>
      <c r="L9" s="882"/>
      <c r="M9" s="882"/>
      <c r="N9" s="883"/>
      <c r="O9" s="882"/>
      <c r="P9" s="882"/>
      <c r="Q9" s="882"/>
      <c r="R9" s="883"/>
      <c r="S9" s="883"/>
      <c r="T9" s="883"/>
      <c r="U9" s="883"/>
      <c r="V9" s="882"/>
      <c r="W9" s="882"/>
      <c r="X9" s="1312"/>
      <c r="Y9" s="1312"/>
      <c r="Z9" s="1312"/>
      <c r="AA9" s="911"/>
      <c r="AB9" s="884"/>
      <c r="AC9" s="935"/>
      <c r="AD9" s="292"/>
      <c r="AE9" s="319">
        <v>1</v>
      </c>
      <c r="AF9" s="310"/>
      <c r="AG9" s="297">
        <f t="shared" si="4"/>
        <v>0</v>
      </c>
      <c r="AH9" s="1163">
        <f t="shared" si="1"/>
        <v>0</v>
      </c>
      <c r="AI9" s="953">
        <f t="shared" si="2"/>
        <v>0</v>
      </c>
      <c r="AJ9" s="1168">
        <f t="shared" si="3"/>
        <v>0</v>
      </c>
      <c r="AK9" s="1165">
        <f t="shared" si="5"/>
        <v>0</v>
      </c>
      <c r="AL9" s="1166">
        <f t="shared" si="6"/>
        <v>0</v>
      </c>
      <c r="AM9" s="1167">
        <f t="shared" si="7"/>
        <v>0</v>
      </c>
      <c r="AN9" s="299">
        <f t="shared" si="8"/>
        <v>0</v>
      </c>
      <c r="AO9" s="302">
        <f t="shared" si="9"/>
        <v>0</v>
      </c>
      <c r="AP9" s="1157">
        <f t="shared" si="10"/>
        <v>0</v>
      </c>
      <c r="AQ9" s="315">
        <f t="shared" si="11"/>
        <v>0</v>
      </c>
      <c r="AR9" s="303" t="e">
        <f>#REF!*AE9</f>
        <v>#REF!</v>
      </c>
      <c r="AS9" s="1159" t="e">
        <f>#REF!*AE9</f>
        <v>#REF!</v>
      </c>
      <c r="AT9" s="1161">
        <f t="shared" si="12"/>
        <v>0</v>
      </c>
      <c r="AU9" s="304">
        <f t="shared" si="13"/>
        <v>0</v>
      </c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</row>
    <row r="10" spans="1:71" s="132" customFormat="1" ht="18.75" customHeight="1" x14ac:dyDescent="0.2">
      <c r="A10" s="129"/>
      <c r="B10" s="721"/>
      <c r="C10" s="650"/>
      <c r="D10" s="650"/>
      <c r="E10" s="889"/>
      <c r="F10" s="916"/>
      <c r="G10" s="917"/>
      <c r="H10" s="917"/>
      <c r="I10" s="917"/>
      <c r="J10" s="917"/>
      <c r="K10" s="917"/>
      <c r="L10" s="917"/>
      <c r="M10" s="917"/>
      <c r="N10" s="917"/>
      <c r="O10" s="917"/>
      <c r="P10" s="917"/>
      <c r="Q10" s="917"/>
      <c r="R10" s="918"/>
      <c r="S10" s="918"/>
      <c r="T10" s="918"/>
      <c r="U10" s="918"/>
      <c r="V10" s="917"/>
      <c r="W10" s="917"/>
      <c r="X10" s="1309"/>
      <c r="Y10" s="1309"/>
      <c r="Z10" s="1309"/>
      <c r="AA10" s="919"/>
      <c r="AB10" s="1399"/>
      <c r="AC10" s="935"/>
      <c r="AD10" s="292"/>
      <c r="AE10" s="319">
        <v>1</v>
      </c>
      <c r="AF10" s="310"/>
      <c r="AG10" s="297">
        <f t="shared" si="4"/>
        <v>0</v>
      </c>
      <c r="AH10" s="1163">
        <f t="shared" si="1"/>
        <v>0</v>
      </c>
      <c r="AI10" s="953">
        <f t="shared" si="2"/>
        <v>0</v>
      </c>
      <c r="AJ10" s="1168">
        <f t="shared" si="3"/>
        <v>0</v>
      </c>
      <c r="AK10" s="1165">
        <f t="shared" si="5"/>
        <v>0</v>
      </c>
      <c r="AL10" s="1166">
        <f t="shared" si="6"/>
        <v>0</v>
      </c>
      <c r="AM10" s="1167">
        <f t="shared" si="7"/>
        <v>0</v>
      </c>
      <c r="AN10" s="299">
        <f t="shared" si="8"/>
        <v>0</v>
      </c>
      <c r="AO10" s="302">
        <f t="shared" si="9"/>
        <v>0</v>
      </c>
      <c r="AP10" s="1157">
        <f t="shared" si="10"/>
        <v>0</v>
      </c>
      <c r="AQ10" s="315">
        <f t="shared" si="11"/>
        <v>0</v>
      </c>
      <c r="AR10" s="303" t="e">
        <f>#REF!*AE10</f>
        <v>#REF!</v>
      </c>
      <c r="AS10" s="1159" t="e">
        <f>#REF!*AE10</f>
        <v>#REF!</v>
      </c>
      <c r="AT10" s="1161">
        <f t="shared" si="12"/>
        <v>0</v>
      </c>
      <c r="AU10" s="304">
        <f t="shared" si="13"/>
        <v>0</v>
      </c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</row>
    <row r="11" spans="1:71" s="132" customFormat="1" ht="18.75" customHeight="1" x14ac:dyDescent="0.2">
      <c r="A11" s="129"/>
      <c r="B11" s="721" t="s">
        <v>848</v>
      </c>
      <c r="C11" s="641">
        <v>379.23</v>
      </c>
      <c r="D11" s="641">
        <v>1625.12</v>
      </c>
      <c r="E11" s="889" t="s">
        <v>128</v>
      </c>
      <c r="F11" s="895">
        <v>80</v>
      </c>
      <c r="G11" s="896"/>
      <c r="H11" s="896"/>
      <c r="I11" s="896">
        <f>ROUND(($D11-$C11)/$F11,0)+1</f>
        <v>17</v>
      </c>
      <c r="J11" s="896"/>
      <c r="K11" s="896">
        <f t="shared" ref="K11" si="14">ROUND(G11+H11+I11+J11,0)</f>
        <v>17</v>
      </c>
      <c r="L11" s="896"/>
      <c r="M11" s="896"/>
      <c r="N11" s="896"/>
      <c r="O11" s="896"/>
      <c r="P11" s="896"/>
      <c r="Q11" s="896"/>
      <c r="R11" s="897">
        <f>ROUND(($D11-$C11)/5280,2)</f>
        <v>0.24</v>
      </c>
      <c r="S11" s="897"/>
      <c r="T11" s="897"/>
      <c r="U11" s="897"/>
      <c r="V11" s="896"/>
      <c r="W11" s="896"/>
      <c r="X11" s="1307">
        <f>R11+S11+T11+(U11*2)</f>
        <v>0.24</v>
      </c>
      <c r="Y11" s="1307">
        <f t="shared" ref="Y11:Y23" si="15">W11</f>
        <v>0</v>
      </c>
      <c r="Z11" s="1307">
        <f t="shared" ref="Z11:Z23" si="16">V11</f>
        <v>0</v>
      </c>
      <c r="AA11" s="909"/>
      <c r="AB11" s="1326"/>
      <c r="AC11" s="936"/>
      <c r="AD11" s="292"/>
      <c r="AE11" s="319">
        <v>1</v>
      </c>
      <c r="AF11" s="310"/>
      <c r="AG11" s="297">
        <f t="shared" si="4"/>
        <v>0</v>
      </c>
      <c r="AH11" s="1163">
        <f t="shared" si="1"/>
        <v>0</v>
      </c>
      <c r="AI11" s="953">
        <f t="shared" si="2"/>
        <v>0</v>
      </c>
      <c r="AJ11" s="1168">
        <f t="shared" si="3"/>
        <v>0.24</v>
      </c>
      <c r="AK11" s="1165">
        <f t="shared" si="5"/>
        <v>0.24</v>
      </c>
      <c r="AL11" s="1166">
        <f t="shared" si="6"/>
        <v>0</v>
      </c>
      <c r="AM11" s="1167">
        <f t="shared" si="7"/>
        <v>0</v>
      </c>
      <c r="AN11" s="299">
        <f t="shared" si="8"/>
        <v>0</v>
      </c>
      <c r="AO11" s="302">
        <f t="shared" si="9"/>
        <v>0</v>
      </c>
      <c r="AP11" s="1157">
        <f t="shared" si="10"/>
        <v>0</v>
      </c>
      <c r="AQ11" s="315">
        <f t="shared" si="11"/>
        <v>0</v>
      </c>
      <c r="AR11" s="303" t="e">
        <f>#REF!*AE11</f>
        <v>#REF!</v>
      </c>
      <c r="AS11" s="1159" t="e">
        <f>#REF!*AE11</f>
        <v>#REF!</v>
      </c>
      <c r="AT11" s="1161">
        <f t="shared" si="12"/>
        <v>0</v>
      </c>
      <c r="AU11" s="304">
        <f t="shared" si="13"/>
        <v>0</v>
      </c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</row>
    <row r="12" spans="1:71" s="132" customFormat="1" ht="18.75" customHeight="1" x14ac:dyDescent="0.2">
      <c r="A12" s="129">
        <v>23</v>
      </c>
      <c r="B12" s="721"/>
      <c r="C12" s="641" t="s">
        <v>819</v>
      </c>
      <c r="D12" s="641">
        <v>1625.12</v>
      </c>
      <c r="E12" s="888" t="s">
        <v>185</v>
      </c>
      <c r="F12" s="895"/>
      <c r="G12" s="896"/>
      <c r="H12" s="896"/>
      <c r="I12" s="896"/>
      <c r="J12" s="896"/>
      <c r="K12" s="896"/>
      <c r="L12" s="896"/>
      <c r="M12" s="896"/>
      <c r="N12" s="896"/>
      <c r="O12" s="896"/>
      <c r="P12" s="896"/>
      <c r="Q12" s="896"/>
      <c r="R12" s="897"/>
      <c r="S12" s="897">
        <f>ROUND(($D12-$A12)/5280,2)</f>
        <v>0.3</v>
      </c>
      <c r="T12" s="897"/>
      <c r="U12" s="897"/>
      <c r="V12" s="896"/>
      <c r="W12" s="896"/>
      <c r="X12" s="1307">
        <f t="shared" ref="X12:X23" si="17">R12+S12+T12+(U12*2)</f>
        <v>0.3</v>
      </c>
      <c r="Y12" s="1307">
        <f t="shared" si="15"/>
        <v>0</v>
      </c>
      <c r="Z12" s="1307">
        <f t="shared" si="16"/>
        <v>0</v>
      </c>
      <c r="AA12" s="909"/>
      <c r="AB12" s="1326"/>
      <c r="AC12" s="292"/>
      <c r="AD12" s="292"/>
      <c r="AE12" s="319">
        <v>1</v>
      </c>
      <c r="AF12" s="310"/>
      <c r="AG12" s="297">
        <f t="shared" si="4"/>
        <v>0</v>
      </c>
      <c r="AH12" s="1163">
        <f t="shared" si="1"/>
        <v>0</v>
      </c>
      <c r="AI12" s="953">
        <f t="shared" si="2"/>
        <v>0</v>
      </c>
      <c r="AJ12" s="1168">
        <f t="shared" si="3"/>
        <v>0</v>
      </c>
      <c r="AK12" s="1165">
        <f t="shared" si="5"/>
        <v>0</v>
      </c>
      <c r="AL12" s="1166">
        <f t="shared" si="6"/>
        <v>0.3</v>
      </c>
      <c r="AM12" s="1167">
        <f t="shared" si="7"/>
        <v>0.3</v>
      </c>
      <c r="AN12" s="299">
        <f t="shared" si="8"/>
        <v>0</v>
      </c>
      <c r="AO12" s="302">
        <f t="shared" si="9"/>
        <v>0</v>
      </c>
      <c r="AP12" s="1157">
        <f t="shared" si="10"/>
        <v>0</v>
      </c>
      <c r="AQ12" s="315">
        <f t="shared" si="11"/>
        <v>0</v>
      </c>
      <c r="AR12" s="303" t="e">
        <f>#REF!*AE12</f>
        <v>#REF!</v>
      </c>
      <c r="AS12" s="1159" t="e">
        <f>#REF!*AE12</f>
        <v>#REF!</v>
      </c>
      <c r="AT12" s="1161">
        <f t="shared" si="12"/>
        <v>0</v>
      </c>
      <c r="AU12" s="304">
        <f t="shared" si="13"/>
        <v>0</v>
      </c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</row>
    <row r="13" spans="1:71" s="132" customFormat="1" ht="18.75" customHeight="1" x14ac:dyDescent="0.2">
      <c r="A13" s="129"/>
      <c r="B13" s="721"/>
      <c r="C13" s="641">
        <v>308.75</v>
      </c>
      <c r="D13" s="641">
        <v>379.23</v>
      </c>
      <c r="E13" s="889" t="s">
        <v>128</v>
      </c>
      <c r="F13" s="895"/>
      <c r="G13" s="896"/>
      <c r="H13" s="896"/>
      <c r="I13" s="896"/>
      <c r="J13" s="896"/>
      <c r="K13" s="896"/>
      <c r="L13" s="896"/>
      <c r="M13" s="896"/>
      <c r="N13" s="896"/>
      <c r="O13" s="896"/>
      <c r="P13" s="896"/>
      <c r="Q13" s="896"/>
      <c r="R13" s="897"/>
      <c r="S13" s="897"/>
      <c r="T13" s="897"/>
      <c r="U13" s="897"/>
      <c r="V13" s="897">
        <f>ROUND(($D13-$C13),2)</f>
        <v>70.48</v>
      </c>
      <c r="W13" s="896"/>
      <c r="X13" s="1307">
        <f t="shared" si="17"/>
        <v>0</v>
      </c>
      <c r="Y13" s="1307">
        <f t="shared" si="15"/>
        <v>0</v>
      </c>
      <c r="Z13" s="1307">
        <f t="shared" si="16"/>
        <v>70.48</v>
      </c>
      <c r="AA13" s="909"/>
      <c r="AB13" s="1326"/>
      <c r="AC13" s="292"/>
      <c r="AD13" s="292"/>
      <c r="AE13" s="319">
        <v>1</v>
      </c>
      <c r="AF13" s="310"/>
      <c r="AG13" s="297">
        <f t="shared" si="4"/>
        <v>0</v>
      </c>
      <c r="AH13" s="1163">
        <f t="shared" si="1"/>
        <v>0</v>
      </c>
      <c r="AI13" s="953">
        <f t="shared" si="2"/>
        <v>0</v>
      </c>
      <c r="AJ13" s="1168">
        <f t="shared" si="3"/>
        <v>0</v>
      </c>
      <c r="AK13" s="1165">
        <f t="shared" si="5"/>
        <v>0</v>
      </c>
      <c r="AL13" s="1166">
        <f t="shared" si="6"/>
        <v>0</v>
      </c>
      <c r="AM13" s="1167">
        <f t="shared" si="7"/>
        <v>0</v>
      </c>
      <c r="AN13" s="299">
        <f t="shared" si="8"/>
        <v>0</v>
      </c>
      <c r="AO13" s="302">
        <f t="shared" si="9"/>
        <v>0</v>
      </c>
      <c r="AP13" s="1157">
        <f t="shared" si="10"/>
        <v>0</v>
      </c>
      <c r="AQ13" s="315">
        <f t="shared" si="11"/>
        <v>0</v>
      </c>
      <c r="AR13" s="303" t="e">
        <f>#REF!*AE13</f>
        <v>#REF!</v>
      </c>
      <c r="AS13" s="1159" t="e">
        <f>#REF!*AE13</f>
        <v>#REF!</v>
      </c>
      <c r="AT13" s="1161">
        <f t="shared" si="12"/>
        <v>70.48</v>
      </c>
      <c r="AU13" s="304">
        <f t="shared" si="13"/>
        <v>70.48</v>
      </c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</row>
    <row r="14" spans="1:71" s="132" customFormat="1" ht="18.75" customHeight="1" x14ac:dyDescent="0.2">
      <c r="A14" s="129"/>
      <c r="B14" s="721" t="s">
        <v>1045</v>
      </c>
      <c r="C14" s="641">
        <v>5467.5</v>
      </c>
      <c r="D14" s="641">
        <v>5552.5</v>
      </c>
      <c r="E14" s="888" t="s">
        <v>185</v>
      </c>
      <c r="F14" s="895"/>
      <c r="G14" s="896"/>
      <c r="H14" s="896"/>
      <c r="I14" s="896"/>
      <c r="J14" s="896"/>
      <c r="K14" s="896"/>
      <c r="L14" s="896"/>
      <c r="M14" s="896"/>
      <c r="N14" s="896"/>
      <c r="O14" s="896">
        <v>128</v>
      </c>
      <c r="P14" s="896"/>
      <c r="Q14" s="896"/>
      <c r="R14" s="897"/>
      <c r="S14" s="897"/>
      <c r="T14" s="897"/>
      <c r="U14" s="897"/>
      <c r="V14" s="897"/>
      <c r="W14" s="896"/>
      <c r="X14" s="1307"/>
      <c r="Y14" s="1307"/>
      <c r="Z14" s="1307"/>
      <c r="AA14" s="909"/>
      <c r="AB14" s="1326" t="s">
        <v>1047</v>
      </c>
      <c r="AC14" s="292"/>
      <c r="AD14" s="292"/>
      <c r="AE14" s="319"/>
      <c r="AF14" s="310"/>
      <c r="AG14" s="297"/>
      <c r="AH14" s="1163"/>
      <c r="AI14" s="953"/>
      <c r="AJ14" s="1168"/>
      <c r="AK14" s="1165"/>
      <c r="AL14" s="1166"/>
      <c r="AM14" s="1167"/>
      <c r="AN14" s="299"/>
      <c r="AO14" s="302"/>
      <c r="AP14" s="1157"/>
      <c r="AQ14" s="315"/>
      <c r="AR14" s="303"/>
      <c r="AS14" s="1159"/>
      <c r="AT14" s="1161"/>
      <c r="AU14" s="304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</row>
    <row r="15" spans="1:71" s="132" customFormat="1" ht="18.75" customHeight="1" x14ac:dyDescent="0.2">
      <c r="A15" s="129">
        <v>22</v>
      </c>
      <c r="B15" s="721"/>
      <c r="C15" s="641"/>
      <c r="D15" s="641"/>
      <c r="E15" s="888"/>
      <c r="F15" s="895"/>
      <c r="G15" s="896"/>
      <c r="H15" s="896"/>
      <c r="I15" s="896"/>
      <c r="J15" s="896"/>
      <c r="K15" s="896"/>
      <c r="L15" s="896"/>
      <c r="M15" s="896"/>
      <c r="N15" s="896"/>
      <c r="O15" s="896"/>
      <c r="P15" s="896"/>
      <c r="Q15" s="896"/>
      <c r="R15" s="897"/>
      <c r="S15" s="897"/>
      <c r="T15" s="897"/>
      <c r="U15" s="897"/>
      <c r="V15" s="896"/>
      <c r="W15" s="896"/>
      <c r="X15" s="1307">
        <f t="shared" si="17"/>
        <v>0</v>
      </c>
      <c r="Y15" s="1307">
        <f t="shared" si="15"/>
        <v>0</v>
      </c>
      <c r="Z15" s="1310">
        <f t="shared" si="16"/>
        <v>0</v>
      </c>
      <c r="AA15" s="909"/>
      <c r="AB15" s="1326"/>
      <c r="AC15" s="935"/>
      <c r="AD15" s="292"/>
      <c r="AE15" s="319">
        <v>1</v>
      </c>
      <c r="AF15" s="310"/>
      <c r="AG15" s="297"/>
      <c r="AH15" s="1163">
        <f t="shared" si="1"/>
        <v>0</v>
      </c>
      <c r="AI15" s="953">
        <f t="shared" si="2"/>
        <v>0</v>
      </c>
      <c r="AJ15" s="1168">
        <f t="shared" si="3"/>
        <v>0</v>
      </c>
      <c r="AK15" s="1165">
        <f t="shared" si="5"/>
        <v>0</v>
      </c>
      <c r="AL15" s="1166">
        <f t="shared" si="6"/>
        <v>0</v>
      </c>
      <c r="AM15" s="1167">
        <f t="shared" si="7"/>
        <v>0</v>
      </c>
      <c r="AN15" s="299">
        <f t="shared" si="8"/>
        <v>0</v>
      </c>
      <c r="AO15" s="302">
        <f t="shared" si="9"/>
        <v>0</v>
      </c>
      <c r="AP15" s="1157">
        <f t="shared" ref="AP15:AP60" si="18">N15*AE15</f>
        <v>0</v>
      </c>
      <c r="AQ15" s="315">
        <f t="shared" ref="AQ15:AQ60" si="19">N15*AE15</f>
        <v>0</v>
      </c>
      <c r="AR15" s="303" t="e">
        <f>#REF!*AE15</f>
        <v>#REF!</v>
      </c>
      <c r="AS15" s="1159" t="e">
        <f>#REF!*AE15</f>
        <v>#REF!</v>
      </c>
      <c r="AT15" s="1161">
        <f t="shared" si="12"/>
        <v>0</v>
      </c>
      <c r="AU15" s="304">
        <f t="shared" si="13"/>
        <v>0</v>
      </c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</row>
    <row r="16" spans="1:71" s="132" customFormat="1" ht="18.75" customHeight="1" x14ac:dyDescent="0.2">
      <c r="A16" s="129">
        <v>30.85</v>
      </c>
      <c r="B16" s="721" t="s">
        <v>852</v>
      </c>
      <c r="C16" s="641" t="s">
        <v>842</v>
      </c>
      <c r="D16" s="641">
        <v>820.75</v>
      </c>
      <c r="E16" s="889" t="s">
        <v>128</v>
      </c>
      <c r="F16" s="895" t="s">
        <v>810</v>
      </c>
      <c r="G16" s="896"/>
      <c r="H16" s="896"/>
      <c r="I16" s="896">
        <f>ROUND(($D16-$A16-440)/80,0)+1+11</f>
        <v>16</v>
      </c>
      <c r="J16" s="896"/>
      <c r="K16" s="896">
        <f t="shared" ref="K16" si="20">ROUND(G16+H16+I16+J16,0)</f>
        <v>16</v>
      </c>
      <c r="L16" s="896"/>
      <c r="M16" s="896"/>
      <c r="N16" s="896"/>
      <c r="O16" s="896"/>
      <c r="P16" s="896"/>
      <c r="Q16" s="896"/>
      <c r="R16" s="897">
        <f>ROUND(($D16-$A16)/5280,2)</f>
        <v>0.15</v>
      </c>
      <c r="S16" s="897"/>
      <c r="T16" s="897"/>
      <c r="U16" s="897"/>
      <c r="V16" s="896"/>
      <c r="W16" s="896"/>
      <c r="X16" s="1307">
        <f t="shared" si="17"/>
        <v>0.15</v>
      </c>
      <c r="Y16" s="1307">
        <f t="shared" si="15"/>
        <v>0</v>
      </c>
      <c r="Z16" s="1310">
        <f t="shared" si="16"/>
        <v>0</v>
      </c>
      <c r="AA16" s="909"/>
      <c r="AB16" s="1326" t="s">
        <v>862</v>
      </c>
      <c r="AC16" s="935"/>
      <c r="AD16" s="292"/>
      <c r="AE16" s="319">
        <v>1</v>
      </c>
      <c r="AF16" s="310"/>
      <c r="AG16" s="297">
        <f t="shared" ref="AG16:AG26" si="21">U16</f>
        <v>0</v>
      </c>
      <c r="AH16" s="1163">
        <f t="shared" si="1"/>
        <v>0</v>
      </c>
      <c r="AI16" s="953">
        <f t="shared" si="2"/>
        <v>0</v>
      </c>
      <c r="AJ16" s="1168">
        <f t="shared" si="3"/>
        <v>0.15</v>
      </c>
      <c r="AK16" s="1165">
        <f t="shared" si="5"/>
        <v>0.15</v>
      </c>
      <c r="AL16" s="1166">
        <f t="shared" si="6"/>
        <v>0</v>
      </c>
      <c r="AM16" s="1167">
        <f t="shared" si="7"/>
        <v>0</v>
      </c>
      <c r="AN16" s="299">
        <f t="shared" si="8"/>
        <v>0</v>
      </c>
      <c r="AO16" s="302">
        <f t="shared" si="9"/>
        <v>0</v>
      </c>
      <c r="AP16" s="1157">
        <f t="shared" si="18"/>
        <v>0</v>
      </c>
      <c r="AQ16" s="315">
        <f t="shared" si="19"/>
        <v>0</v>
      </c>
      <c r="AR16" s="303" t="e">
        <f>#REF!*AE16</f>
        <v>#REF!</v>
      </c>
      <c r="AS16" s="1159" t="e">
        <f>#REF!*AE16</f>
        <v>#REF!</v>
      </c>
      <c r="AT16" s="1161">
        <f t="shared" si="12"/>
        <v>0</v>
      </c>
      <c r="AU16" s="304">
        <f t="shared" si="13"/>
        <v>0</v>
      </c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</row>
    <row r="17" spans="1:71" s="132" customFormat="1" ht="18.75" customHeight="1" x14ac:dyDescent="0.2">
      <c r="A17" s="129">
        <v>30.85</v>
      </c>
      <c r="B17" s="721"/>
      <c r="C17" s="641" t="s">
        <v>842</v>
      </c>
      <c r="D17" s="641">
        <v>820.75</v>
      </c>
      <c r="E17" s="888" t="s">
        <v>185</v>
      </c>
      <c r="F17" s="895">
        <v>40</v>
      </c>
      <c r="G17" s="896"/>
      <c r="H17" s="896">
        <v>11</v>
      </c>
      <c r="I17" s="896"/>
      <c r="J17" s="896"/>
      <c r="K17" s="896">
        <f t="shared" ref="K17:K19" si="22">ROUND(G17+H17+I17+J17,0)</f>
        <v>11</v>
      </c>
      <c r="L17" s="896"/>
      <c r="M17" s="896"/>
      <c r="N17" s="896"/>
      <c r="O17" s="896"/>
      <c r="P17" s="896"/>
      <c r="Q17" s="896"/>
      <c r="R17" s="897"/>
      <c r="S17" s="897">
        <f>ROUND(($D17-$A17)/5280,2)</f>
        <v>0.15</v>
      </c>
      <c r="T17" s="897"/>
      <c r="U17" s="897"/>
      <c r="V17" s="896"/>
      <c r="W17" s="896"/>
      <c r="X17" s="1307">
        <f t="shared" si="17"/>
        <v>0.15</v>
      </c>
      <c r="Y17" s="1307">
        <f t="shared" si="15"/>
        <v>0</v>
      </c>
      <c r="Z17" s="1310">
        <f t="shared" si="16"/>
        <v>0</v>
      </c>
      <c r="AA17" s="909"/>
      <c r="AB17" s="1326" t="s">
        <v>862</v>
      </c>
      <c r="AC17" s="935"/>
      <c r="AD17" s="292"/>
      <c r="AE17" s="319">
        <v>1</v>
      </c>
      <c r="AF17" s="310"/>
      <c r="AG17" s="297">
        <f t="shared" si="21"/>
        <v>0</v>
      </c>
      <c r="AH17" s="1163">
        <f t="shared" si="1"/>
        <v>0</v>
      </c>
      <c r="AI17" s="953">
        <f t="shared" si="2"/>
        <v>0</v>
      </c>
      <c r="AJ17" s="1168">
        <f t="shared" si="3"/>
        <v>0</v>
      </c>
      <c r="AK17" s="1165">
        <f t="shared" si="5"/>
        <v>0</v>
      </c>
      <c r="AL17" s="1166">
        <f t="shared" si="6"/>
        <v>0.15</v>
      </c>
      <c r="AM17" s="1167">
        <f t="shared" si="7"/>
        <v>0.15</v>
      </c>
      <c r="AN17" s="299">
        <f t="shared" si="8"/>
        <v>0</v>
      </c>
      <c r="AO17" s="302">
        <f t="shared" si="9"/>
        <v>0</v>
      </c>
      <c r="AP17" s="1157">
        <f t="shared" si="18"/>
        <v>0</v>
      </c>
      <c r="AQ17" s="315">
        <f t="shared" si="19"/>
        <v>0</v>
      </c>
      <c r="AR17" s="303" t="e">
        <f>#REF!*AE17</f>
        <v>#REF!</v>
      </c>
      <c r="AS17" s="1159" t="e">
        <f>#REF!*AE17</f>
        <v>#REF!</v>
      </c>
      <c r="AT17" s="1161">
        <f t="shared" si="12"/>
        <v>0</v>
      </c>
      <c r="AU17" s="304">
        <f t="shared" si="13"/>
        <v>0</v>
      </c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</row>
    <row r="18" spans="1:71" s="132" customFormat="1" ht="18.75" customHeight="1" x14ac:dyDescent="0.2">
      <c r="A18" s="129"/>
      <c r="B18" s="721"/>
      <c r="C18" s="641" t="s">
        <v>853</v>
      </c>
      <c r="D18" s="641"/>
      <c r="E18" s="888" t="s">
        <v>809</v>
      </c>
      <c r="F18" s="895"/>
      <c r="G18" s="896"/>
      <c r="H18" s="896"/>
      <c r="I18" s="896"/>
      <c r="J18" s="896"/>
      <c r="K18" s="896"/>
      <c r="L18" s="896"/>
      <c r="M18" s="896"/>
      <c r="N18" s="896">
        <v>34</v>
      </c>
      <c r="O18" s="896"/>
      <c r="P18" s="896"/>
      <c r="Q18" s="896"/>
      <c r="R18" s="897"/>
      <c r="S18" s="897"/>
      <c r="T18" s="897"/>
      <c r="U18" s="897"/>
      <c r="V18" s="896"/>
      <c r="W18" s="896"/>
      <c r="X18" s="1307">
        <f t="shared" si="17"/>
        <v>0</v>
      </c>
      <c r="Y18" s="1307">
        <f t="shared" si="15"/>
        <v>0</v>
      </c>
      <c r="Z18" s="1310">
        <f t="shared" si="16"/>
        <v>0</v>
      </c>
      <c r="AA18" s="909"/>
      <c r="AB18" s="1326"/>
      <c r="AC18" s="935"/>
      <c r="AD18" s="292"/>
      <c r="AE18" s="319">
        <v>1</v>
      </c>
      <c r="AF18" s="310"/>
      <c r="AG18" s="297">
        <f t="shared" si="21"/>
        <v>0</v>
      </c>
      <c r="AH18" s="1163">
        <f t="shared" si="1"/>
        <v>0</v>
      </c>
      <c r="AI18" s="953">
        <f t="shared" si="2"/>
        <v>0</v>
      </c>
      <c r="AJ18" s="1168">
        <f t="shared" si="3"/>
        <v>0</v>
      </c>
      <c r="AK18" s="1165">
        <f t="shared" si="5"/>
        <v>0</v>
      </c>
      <c r="AL18" s="1166">
        <f t="shared" si="6"/>
        <v>0</v>
      </c>
      <c r="AM18" s="1167">
        <f t="shared" si="7"/>
        <v>0</v>
      </c>
      <c r="AN18" s="299">
        <f t="shared" si="8"/>
        <v>0</v>
      </c>
      <c r="AO18" s="302">
        <f t="shared" si="9"/>
        <v>0</v>
      </c>
      <c r="AP18" s="1157">
        <f t="shared" si="18"/>
        <v>34</v>
      </c>
      <c r="AQ18" s="315">
        <f t="shared" si="19"/>
        <v>34</v>
      </c>
      <c r="AR18" s="303" t="e">
        <f>#REF!*AE18</f>
        <v>#REF!</v>
      </c>
      <c r="AS18" s="1159" t="e">
        <f>#REF!*AE18</f>
        <v>#REF!</v>
      </c>
      <c r="AT18" s="1161">
        <f t="shared" si="12"/>
        <v>0</v>
      </c>
      <c r="AU18" s="304">
        <f t="shared" si="13"/>
        <v>0</v>
      </c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</row>
    <row r="19" spans="1:71" s="132" customFormat="1" ht="18.75" customHeight="1" x14ac:dyDescent="0.2">
      <c r="A19" s="129">
        <v>52</v>
      </c>
      <c r="B19" s="721"/>
      <c r="C19" s="641" t="s">
        <v>853</v>
      </c>
      <c r="D19" s="641">
        <v>245</v>
      </c>
      <c r="E19" s="888" t="s">
        <v>830</v>
      </c>
      <c r="F19" s="895">
        <v>40</v>
      </c>
      <c r="G19" s="896"/>
      <c r="H19" s="896">
        <f>ROUND(($D19-$A19)/$F19,0)+1</f>
        <v>6</v>
      </c>
      <c r="I19" s="896"/>
      <c r="J19" s="896"/>
      <c r="K19" s="896">
        <f t="shared" si="22"/>
        <v>6</v>
      </c>
      <c r="L19" s="896"/>
      <c r="M19" s="896"/>
      <c r="N19" s="896"/>
      <c r="O19" s="896"/>
      <c r="P19" s="896"/>
      <c r="Q19" s="896"/>
      <c r="R19" s="897"/>
      <c r="S19" s="897"/>
      <c r="T19" s="897"/>
      <c r="U19" s="897"/>
      <c r="V19" s="896">
        <f>ROUND(($D19-$A19),0)</f>
        <v>193</v>
      </c>
      <c r="W19" s="896"/>
      <c r="X19" s="1307">
        <f t="shared" si="17"/>
        <v>0</v>
      </c>
      <c r="Y19" s="1307">
        <f t="shared" si="15"/>
        <v>0</v>
      </c>
      <c r="Z19" s="1310">
        <f t="shared" si="16"/>
        <v>193</v>
      </c>
      <c r="AA19" s="909"/>
      <c r="AB19" s="1326"/>
      <c r="AC19" s="935"/>
      <c r="AD19" s="292"/>
      <c r="AE19" s="319">
        <v>1</v>
      </c>
      <c r="AF19" s="310"/>
      <c r="AG19" s="297">
        <f t="shared" si="21"/>
        <v>0</v>
      </c>
      <c r="AH19" s="1163">
        <f t="shared" si="1"/>
        <v>0</v>
      </c>
      <c r="AI19" s="953">
        <f t="shared" si="2"/>
        <v>0</v>
      </c>
      <c r="AJ19" s="1168">
        <f t="shared" si="3"/>
        <v>0</v>
      </c>
      <c r="AK19" s="1165">
        <f t="shared" si="5"/>
        <v>0</v>
      </c>
      <c r="AL19" s="1166">
        <f t="shared" si="6"/>
        <v>0</v>
      </c>
      <c r="AM19" s="1167">
        <f t="shared" si="7"/>
        <v>0</v>
      </c>
      <c r="AN19" s="299">
        <f t="shared" si="8"/>
        <v>0</v>
      </c>
      <c r="AO19" s="302">
        <f t="shared" si="9"/>
        <v>0</v>
      </c>
      <c r="AP19" s="1157">
        <f t="shared" si="18"/>
        <v>0</v>
      </c>
      <c r="AQ19" s="315">
        <f t="shared" si="19"/>
        <v>0</v>
      </c>
      <c r="AR19" s="303" t="e">
        <f>#REF!*AE19</f>
        <v>#REF!</v>
      </c>
      <c r="AS19" s="1159" t="e">
        <f>#REF!*AE19</f>
        <v>#REF!</v>
      </c>
      <c r="AT19" s="1161">
        <f t="shared" si="12"/>
        <v>193</v>
      </c>
      <c r="AU19" s="304">
        <f t="shared" si="13"/>
        <v>193</v>
      </c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</row>
    <row r="20" spans="1:71" s="132" customFormat="1" ht="18.75" customHeight="1" x14ac:dyDescent="0.2">
      <c r="A20" s="129"/>
      <c r="B20" s="721"/>
      <c r="C20" s="641" t="s">
        <v>854</v>
      </c>
      <c r="D20" s="641"/>
      <c r="E20" s="888" t="s">
        <v>830</v>
      </c>
      <c r="F20" s="895"/>
      <c r="G20" s="896"/>
      <c r="H20" s="896"/>
      <c r="I20" s="896"/>
      <c r="J20" s="896"/>
      <c r="K20" s="896"/>
      <c r="L20" s="896"/>
      <c r="M20" s="896"/>
      <c r="N20" s="896"/>
      <c r="O20" s="896"/>
      <c r="P20" s="896">
        <v>1</v>
      </c>
      <c r="Q20" s="896"/>
      <c r="R20" s="897"/>
      <c r="S20" s="897"/>
      <c r="T20" s="897"/>
      <c r="U20" s="897"/>
      <c r="V20" s="896"/>
      <c r="W20" s="896"/>
      <c r="X20" s="1307">
        <f t="shared" si="17"/>
        <v>0</v>
      </c>
      <c r="Y20" s="1307">
        <f t="shared" si="15"/>
        <v>0</v>
      </c>
      <c r="Z20" s="1310">
        <f t="shared" si="16"/>
        <v>0</v>
      </c>
      <c r="AA20" s="909"/>
      <c r="AB20" s="1326" t="s">
        <v>844</v>
      </c>
      <c r="AC20" s="292"/>
      <c r="AD20" s="292"/>
      <c r="AE20" s="319">
        <v>1</v>
      </c>
      <c r="AF20" s="310"/>
      <c r="AG20" s="297">
        <f t="shared" si="21"/>
        <v>0</v>
      </c>
      <c r="AH20" s="1163">
        <f t="shared" si="1"/>
        <v>0</v>
      </c>
      <c r="AI20" s="953">
        <f t="shared" si="2"/>
        <v>0</v>
      </c>
      <c r="AJ20" s="1168">
        <f t="shared" si="3"/>
        <v>0</v>
      </c>
      <c r="AK20" s="1165">
        <f t="shared" si="5"/>
        <v>0</v>
      </c>
      <c r="AL20" s="1166">
        <f t="shared" si="6"/>
        <v>0</v>
      </c>
      <c r="AM20" s="1167">
        <f t="shared" si="7"/>
        <v>0</v>
      </c>
      <c r="AN20" s="299">
        <f t="shared" si="8"/>
        <v>0</v>
      </c>
      <c r="AO20" s="302">
        <f t="shared" si="9"/>
        <v>0</v>
      </c>
      <c r="AP20" s="1157">
        <f t="shared" si="18"/>
        <v>0</v>
      </c>
      <c r="AQ20" s="315">
        <f t="shared" si="19"/>
        <v>0</v>
      </c>
      <c r="AR20" s="303" t="e">
        <f>#REF!*AE20</f>
        <v>#REF!</v>
      </c>
      <c r="AS20" s="1159" t="e">
        <f>#REF!*AE20</f>
        <v>#REF!</v>
      </c>
      <c r="AT20" s="1161">
        <f t="shared" si="12"/>
        <v>0</v>
      </c>
      <c r="AU20" s="304">
        <f t="shared" si="13"/>
        <v>0</v>
      </c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</row>
    <row r="21" spans="1:71" s="132" customFormat="1" ht="18.75" customHeight="1" x14ac:dyDescent="0.2">
      <c r="A21" s="129"/>
      <c r="B21" s="721"/>
      <c r="C21" s="641">
        <v>149</v>
      </c>
      <c r="D21" s="641"/>
      <c r="E21" s="888" t="s">
        <v>830</v>
      </c>
      <c r="F21" s="895"/>
      <c r="G21" s="896"/>
      <c r="H21" s="896"/>
      <c r="I21" s="896"/>
      <c r="J21" s="896"/>
      <c r="K21" s="896"/>
      <c r="L21" s="896"/>
      <c r="M21" s="896"/>
      <c r="N21" s="896"/>
      <c r="O21" s="896"/>
      <c r="P21" s="896">
        <v>1</v>
      </c>
      <c r="Q21" s="896"/>
      <c r="R21" s="897"/>
      <c r="S21" s="897"/>
      <c r="T21" s="897"/>
      <c r="U21" s="897"/>
      <c r="V21" s="896"/>
      <c r="W21" s="896"/>
      <c r="X21" s="1307">
        <f t="shared" si="17"/>
        <v>0</v>
      </c>
      <c r="Y21" s="1307">
        <f t="shared" si="15"/>
        <v>0</v>
      </c>
      <c r="Z21" s="1310">
        <f t="shared" si="16"/>
        <v>0</v>
      </c>
      <c r="AA21" s="909"/>
      <c r="AB21" s="1326" t="s">
        <v>844</v>
      </c>
      <c r="AC21" s="292"/>
      <c r="AD21" s="292"/>
      <c r="AE21" s="319">
        <v>1</v>
      </c>
      <c r="AF21" s="310"/>
      <c r="AG21" s="297">
        <f t="shared" si="21"/>
        <v>0</v>
      </c>
      <c r="AH21" s="1163">
        <f t="shared" si="1"/>
        <v>0</v>
      </c>
      <c r="AI21" s="953">
        <f t="shared" si="2"/>
        <v>0</v>
      </c>
      <c r="AJ21" s="1168">
        <f t="shared" si="3"/>
        <v>0</v>
      </c>
      <c r="AK21" s="1165">
        <f t="shared" si="5"/>
        <v>0</v>
      </c>
      <c r="AL21" s="1166">
        <f t="shared" si="6"/>
        <v>0</v>
      </c>
      <c r="AM21" s="1167">
        <f t="shared" si="7"/>
        <v>0</v>
      </c>
      <c r="AN21" s="299">
        <f t="shared" si="8"/>
        <v>0</v>
      </c>
      <c r="AO21" s="302">
        <f t="shared" si="9"/>
        <v>0</v>
      </c>
      <c r="AP21" s="1157">
        <f t="shared" si="18"/>
        <v>0</v>
      </c>
      <c r="AQ21" s="315">
        <f t="shared" si="19"/>
        <v>0</v>
      </c>
      <c r="AR21" s="303" t="e">
        <f>#REF!*AE21</f>
        <v>#REF!</v>
      </c>
      <c r="AS21" s="1159" t="e">
        <f>#REF!*AE21</f>
        <v>#REF!</v>
      </c>
      <c r="AT21" s="1161">
        <f t="shared" si="12"/>
        <v>0</v>
      </c>
      <c r="AU21" s="304">
        <f t="shared" si="13"/>
        <v>0</v>
      </c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</row>
    <row r="22" spans="1:71" s="132" customFormat="1" ht="18.75" customHeight="1" x14ac:dyDescent="0.2">
      <c r="A22" s="129"/>
      <c r="B22" s="721"/>
      <c r="C22" s="641">
        <v>215</v>
      </c>
      <c r="D22" s="641"/>
      <c r="E22" s="888" t="s">
        <v>830</v>
      </c>
      <c r="F22" s="895"/>
      <c r="G22" s="896"/>
      <c r="H22" s="896"/>
      <c r="I22" s="896"/>
      <c r="J22" s="896"/>
      <c r="K22" s="896"/>
      <c r="L22" s="896"/>
      <c r="M22" s="896"/>
      <c r="N22" s="896"/>
      <c r="O22" s="896"/>
      <c r="P22" s="896">
        <v>1</v>
      </c>
      <c r="Q22" s="896"/>
      <c r="R22" s="897"/>
      <c r="S22" s="897"/>
      <c r="T22" s="897"/>
      <c r="U22" s="897"/>
      <c r="V22" s="896"/>
      <c r="W22" s="896"/>
      <c r="X22" s="1307">
        <f t="shared" si="17"/>
        <v>0</v>
      </c>
      <c r="Y22" s="1307">
        <f t="shared" si="15"/>
        <v>0</v>
      </c>
      <c r="Z22" s="1310">
        <f t="shared" si="16"/>
        <v>0</v>
      </c>
      <c r="AA22" s="909"/>
      <c r="AB22" s="1326" t="s">
        <v>844</v>
      </c>
      <c r="AC22" s="292"/>
      <c r="AD22" s="292"/>
      <c r="AE22" s="319">
        <v>1</v>
      </c>
      <c r="AF22" s="310"/>
      <c r="AG22" s="297">
        <f t="shared" si="21"/>
        <v>0</v>
      </c>
      <c r="AH22" s="1163">
        <f t="shared" si="1"/>
        <v>0</v>
      </c>
      <c r="AI22" s="953">
        <f t="shared" si="2"/>
        <v>0</v>
      </c>
      <c r="AJ22" s="1168">
        <f t="shared" si="3"/>
        <v>0</v>
      </c>
      <c r="AK22" s="1165">
        <f t="shared" si="5"/>
        <v>0</v>
      </c>
      <c r="AL22" s="1166">
        <f t="shared" si="6"/>
        <v>0</v>
      </c>
      <c r="AM22" s="1167">
        <f t="shared" si="7"/>
        <v>0</v>
      </c>
      <c r="AN22" s="299">
        <f t="shared" si="8"/>
        <v>0</v>
      </c>
      <c r="AO22" s="302">
        <f t="shared" si="9"/>
        <v>0</v>
      </c>
      <c r="AP22" s="1157">
        <f t="shared" si="18"/>
        <v>0</v>
      </c>
      <c r="AQ22" s="315">
        <f t="shared" si="19"/>
        <v>0</v>
      </c>
      <c r="AR22" s="303" t="e">
        <f>#REF!*AE22</f>
        <v>#REF!</v>
      </c>
      <c r="AS22" s="1159" t="e">
        <f>#REF!*AE22</f>
        <v>#REF!</v>
      </c>
      <c r="AT22" s="1161">
        <f t="shared" si="12"/>
        <v>0</v>
      </c>
      <c r="AU22" s="304">
        <f t="shared" si="13"/>
        <v>0</v>
      </c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</row>
    <row r="23" spans="1:71" s="132" customFormat="1" ht="18.75" customHeight="1" x14ac:dyDescent="0.2">
      <c r="A23" s="129"/>
      <c r="B23" s="721"/>
      <c r="C23" s="641">
        <v>315</v>
      </c>
      <c r="D23" s="641"/>
      <c r="E23" s="888" t="s">
        <v>830</v>
      </c>
      <c r="F23" s="895"/>
      <c r="G23" s="896"/>
      <c r="H23" s="896"/>
      <c r="I23" s="896"/>
      <c r="J23" s="896"/>
      <c r="K23" s="896"/>
      <c r="L23" s="896"/>
      <c r="M23" s="896"/>
      <c r="N23" s="896"/>
      <c r="O23" s="896"/>
      <c r="P23" s="896"/>
      <c r="Q23" s="896">
        <v>1</v>
      </c>
      <c r="R23" s="897"/>
      <c r="S23" s="897"/>
      <c r="T23" s="897"/>
      <c r="U23" s="897"/>
      <c r="V23" s="896"/>
      <c r="W23" s="896"/>
      <c r="X23" s="1307">
        <f t="shared" si="17"/>
        <v>0</v>
      </c>
      <c r="Y23" s="1307">
        <f t="shared" si="15"/>
        <v>0</v>
      </c>
      <c r="Z23" s="1310">
        <f t="shared" si="16"/>
        <v>0</v>
      </c>
      <c r="AA23" s="909"/>
      <c r="AB23" s="1326"/>
      <c r="AC23" s="935"/>
      <c r="AD23" s="292"/>
      <c r="AE23" s="319">
        <v>1</v>
      </c>
      <c r="AF23" s="310"/>
      <c r="AG23" s="297">
        <f t="shared" si="21"/>
        <v>0</v>
      </c>
      <c r="AH23" s="1163">
        <f t="shared" si="1"/>
        <v>0</v>
      </c>
      <c r="AI23" s="953">
        <f t="shared" si="2"/>
        <v>0</v>
      </c>
      <c r="AJ23" s="1168">
        <f t="shared" si="3"/>
        <v>0</v>
      </c>
      <c r="AK23" s="1165">
        <f t="shared" si="5"/>
        <v>0</v>
      </c>
      <c r="AL23" s="1166">
        <f t="shared" si="6"/>
        <v>0</v>
      </c>
      <c r="AM23" s="1167">
        <f t="shared" si="7"/>
        <v>0</v>
      </c>
      <c r="AN23" s="299">
        <f t="shared" si="8"/>
        <v>0</v>
      </c>
      <c r="AO23" s="302">
        <f t="shared" si="9"/>
        <v>0</v>
      </c>
      <c r="AP23" s="1157">
        <f t="shared" si="18"/>
        <v>0</v>
      </c>
      <c r="AQ23" s="315">
        <f t="shared" si="19"/>
        <v>0</v>
      </c>
      <c r="AR23" s="303" t="e">
        <f>#REF!*AE23</f>
        <v>#REF!</v>
      </c>
      <c r="AS23" s="1159" t="e">
        <f>#REF!*AE23</f>
        <v>#REF!</v>
      </c>
      <c r="AT23" s="1161">
        <f t="shared" si="12"/>
        <v>0</v>
      </c>
      <c r="AU23" s="304">
        <f t="shared" si="13"/>
        <v>0</v>
      </c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</row>
    <row r="24" spans="1:71" s="132" customFormat="1" ht="18.75" customHeight="1" thickBot="1" x14ac:dyDescent="0.25">
      <c r="A24" s="129"/>
      <c r="B24" s="752"/>
      <c r="C24" s="654"/>
      <c r="D24" s="654"/>
      <c r="E24" s="890"/>
      <c r="F24" s="899"/>
      <c r="G24" s="898"/>
      <c r="H24" s="898"/>
      <c r="I24" s="898"/>
      <c r="J24" s="898"/>
      <c r="K24" s="898"/>
      <c r="L24" s="898"/>
      <c r="M24" s="898"/>
      <c r="N24" s="898"/>
      <c r="O24" s="898"/>
      <c r="P24" s="898"/>
      <c r="Q24" s="898"/>
      <c r="R24" s="900"/>
      <c r="S24" s="900"/>
      <c r="T24" s="900"/>
      <c r="U24" s="900"/>
      <c r="V24" s="898"/>
      <c r="W24" s="898"/>
      <c r="X24" s="1308"/>
      <c r="Y24" s="1308"/>
      <c r="Z24" s="1308"/>
      <c r="AA24" s="910"/>
      <c r="AB24" s="1401"/>
      <c r="AC24" s="935"/>
      <c r="AD24" s="292"/>
      <c r="AE24" s="319">
        <v>1</v>
      </c>
      <c r="AF24" s="310"/>
      <c r="AG24" s="297">
        <f t="shared" si="21"/>
        <v>0</v>
      </c>
      <c r="AH24" s="1163">
        <f t="shared" si="1"/>
        <v>0</v>
      </c>
      <c r="AI24" s="953">
        <f t="shared" si="2"/>
        <v>0</v>
      </c>
      <c r="AJ24" s="1168">
        <f t="shared" si="3"/>
        <v>0</v>
      </c>
      <c r="AK24" s="1165">
        <f t="shared" si="5"/>
        <v>0</v>
      </c>
      <c r="AL24" s="1166">
        <f t="shared" si="6"/>
        <v>0</v>
      </c>
      <c r="AM24" s="1167">
        <f t="shared" si="7"/>
        <v>0</v>
      </c>
      <c r="AN24" s="299">
        <f t="shared" si="8"/>
        <v>0</v>
      </c>
      <c r="AO24" s="302">
        <f t="shared" si="9"/>
        <v>0</v>
      </c>
      <c r="AP24" s="1157">
        <f t="shared" si="18"/>
        <v>0</v>
      </c>
      <c r="AQ24" s="315">
        <f t="shared" si="19"/>
        <v>0</v>
      </c>
      <c r="AR24" s="303" t="e">
        <f>#REF!*AE24</f>
        <v>#REF!</v>
      </c>
      <c r="AS24" s="1159" t="e">
        <f>#REF!*AE24</f>
        <v>#REF!</v>
      </c>
      <c r="AT24" s="1161">
        <f t="shared" si="12"/>
        <v>0</v>
      </c>
      <c r="AU24" s="304">
        <f t="shared" si="13"/>
        <v>0</v>
      </c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</row>
    <row r="25" spans="1:71" s="132" customFormat="1" ht="18.75" customHeight="1" thickBot="1" x14ac:dyDescent="0.25">
      <c r="A25" s="129"/>
      <c r="B25" s="737" t="s">
        <v>635</v>
      </c>
      <c r="C25" s="820"/>
      <c r="D25" s="820"/>
      <c r="E25" s="880"/>
      <c r="F25" s="881"/>
      <c r="G25" s="882"/>
      <c r="H25" s="882"/>
      <c r="I25" s="882"/>
      <c r="J25" s="882"/>
      <c r="K25" s="882"/>
      <c r="L25" s="882"/>
      <c r="M25" s="882"/>
      <c r="N25" s="882"/>
      <c r="O25" s="882"/>
      <c r="P25" s="882"/>
      <c r="Q25" s="882"/>
      <c r="R25" s="883"/>
      <c r="S25" s="883"/>
      <c r="T25" s="883"/>
      <c r="U25" s="883"/>
      <c r="V25" s="882"/>
      <c r="W25" s="882"/>
      <c r="X25" s="1312"/>
      <c r="Y25" s="1312"/>
      <c r="Z25" s="1312"/>
      <c r="AA25" s="911"/>
      <c r="AB25" s="1402"/>
      <c r="AC25" s="935"/>
      <c r="AD25" s="292"/>
      <c r="AE25" s="319">
        <v>1</v>
      </c>
      <c r="AF25" s="310"/>
      <c r="AG25" s="297">
        <f t="shared" si="21"/>
        <v>0</v>
      </c>
      <c r="AH25" s="1163">
        <f t="shared" si="1"/>
        <v>0</v>
      </c>
      <c r="AI25" s="953">
        <f t="shared" si="2"/>
        <v>0</v>
      </c>
      <c r="AJ25" s="1168">
        <f t="shared" si="3"/>
        <v>0</v>
      </c>
      <c r="AK25" s="1165">
        <f t="shared" si="5"/>
        <v>0</v>
      </c>
      <c r="AL25" s="1166">
        <f t="shared" si="6"/>
        <v>0</v>
      </c>
      <c r="AM25" s="1167">
        <f t="shared" si="7"/>
        <v>0</v>
      </c>
      <c r="AN25" s="299">
        <f t="shared" si="8"/>
        <v>0</v>
      </c>
      <c r="AO25" s="302">
        <f t="shared" si="9"/>
        <v>0</v>
      </c>
      <c r="AP25" s="1157">
        <f t="shared" si="18"/>
        <v>0</v>
      </c>
      <c r="AQ25" s="315">
        <f t="shared" si="19"/>
        <v>0</v>
      </c>
      <c r="AR25" s="303" t="e">
        <f>#REF!*AE25</f>
        <v>#REF!</v>
      </c>
      <c r="AS25" s="1159" t="e">
        <f>#REF!*AE25</f>
        <v>#REF!</v>
      </c>
      <c r="AT25" s="1161">
        <f t="shared" si="12"/>
        <v>0</v>
      </c>
      <c r="AU25" s="304">
        <f t="shared" si="13"/>
        <v>0</v>
      </c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</row>
    <row r="26" spans="1:71" s="132" customFormat="1" ht="18.75" customHeight="1" x14ac:dyDescent="0.2">
      <c r="A26" s="129"/>
      <c r="B26" s="721"/>
      <c r="C26" s="650"/>
      <c r="D26" s="650"/>
      <c r="E26" s="889"/>
      <c r="F26" s="916"/>
      <c r="G26" s="917"/>
      <c r="H26" s="917"/>
      <c r="I26" s="917"/>
      <c r="J26" s="917"/>
      <c r="K26" s="917"/>
      <c r="L26" s="917"/>
      <c r="M26" s="917"/>
      <c r="N26" s="917"/>
      <c r="O26" s="917"/>
      <c r="P26" s="917"/>
      <c r="Q26" s="917"/>
      <c r="R26" s="918"/>
      <c r="S26" s="918"/>
      <c r="T26" s="918"/>
      <c r="U26" s="918"/>
      <c r="V26" s="917"/>
      <c r="W26" s="917"/>
      <c r="X26" s="1309"/>
      <c r="Y26" s="1309"/>
      <c r="Z26" s="1309"/>
      <c r="AA26" s="919"/>
      <c r="AB26" s="1399"/>
      <c r="AC26" s="935"/>
      <c r="AD26" s="292"/>
      <c r="AE26" s="319">
        <v>1</v>
      </c>
      <c r="AF26" s="310"/>
      <c r="AG26" s="297">
        <f t="shared" si="21"/>
        <v>0</v>
      </c>
      <c r="AH26" s="1163">
        <f t="shared" si="1"/>
        <v>0</v>
      </c>
      <c r="AI26" s="953">
        <f t="shared" si="2"/>
        <v>0</v>
      </c>
      <c r="AJ26" s="1168">
        <f t="shared" si="3"/>
        <v>0</v>
      </c>
      <c r="AK26" s="1165">
        <f t="shared" si="5"/>
        <v>0</v>
      </c>
      <c r="AL26" s="1166">
        <f t="shared" si="6"/>
        <v>0</v>
      </c>
      <c r="AM26" s="1167">
        <f t="shared" si="7"/>
        <v>0</v>
      </c>
      <c r="AN26" s="299">
        <f t="shared" si="8"/>
        <v>0</v>
      </c>
      <c r="AO26" s="302">
        <f t="shared" si="9"/>
        <v>0</v>
      </c>
      <c r="AP26" s="1157">
        <f t="shared" si="18"/>
        <v>0</v>
      </c>
      <c r="AQ26" s="315">
        <f t="shared" si="19"/>
        <v>0</v>
      </c>
      <c r="AR26" s="303" t="e">
        <f>#REF!*AE26</f>
        <v>#REF!</v>
      </c>
      <c r="AS26" s="1159" t="e">
        <f>#REF!*AE26</f>
        <v>#REF!</v>
      </c>
      <c r="AT26" s="1161">
        <f t="shared" si="12"/>
        <v>0</v>
      </c>
      <c r="AU26" s="304">
        <f t="shared" si="13"/>
        <v>0</v>
      </c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</row>
    <row r="27" spans="1:71" s="130" customFormat="1" ht="18.75" customHeight="1" x14ac:dyDescent="0.2">
      <c r="A27" s="129">
        <v>31.46</v>
      </c>
      <c r="B27" s="721" t="s">
        <v>855</v>
      </c>
      <c r="C27" s="641">
        <v>1642.48</v>
      </c>
      <c r="D27" s="641">
        <v>2583</v>
      </c>
      <c r="E27" s="889" t="s">
        <v>128</v>
      </c>
      <c r="F27" s="895">
        <v>80</v>
      </c>
      <c r="G27" s="896"/>
      <c r="H27" s="896"/>
      <c r="I27" s="896">
        <f>ROUND(($D27-$C27)/$F27,0)+1</f>
        <v>13</v>
      </c>
      <c r="J27" s="896"/>
      <c r="K27" s="896">
        <f t="shared" ref="K27" si="23">ROUND(G27+H27+I27+J27,0)</f>
        <v>13</v>
      </c>
      <c r="L27" s="896"/>
      <c r="M27" s="896"/>
      <c r="N27" s="896"/>
      <c r="O27" s="896"/>
      <c r="P27" s="896"/>
      <c r="Q27" s="896"/>
      <c r="R27" s="897">
        <f>ROUND(($D27-$C27)/5280,2)</f>
        <v>0.18</v>
      </c>
      <c r="S27" s="897"/>
      <c r="T27" s="897"/>
      <c r="U27" s="897"/>
      <c r="V27" s="897"/>
      <c r="W27" s="897"/>
      <c r="X27" s="1307">
        <f t="shared" ref="X27:X37" si="24">R27+S27+T27+(U27*2)</f>
        <v>0.18</v>
      </c>
      <c r="Y27" s="1307">
        <f t="shared" ref="Y27:Y37" si="25">W27</f>
        <v>0</v>
      </c>
      <c r="Z27" s="1310">
        <f t="shared" ref="Z27:Z37" si="26">V27</f>
        <v>0</v>
      </c>
      <c r="AA27" s="909"/>
      <c r="AB27" s="1326"/>
      <c r="AC27" s="935"/>
      <c r="AD27" s="292"/>
      <c r="AE27" s="319">
        <v>1</v>
      </c>
      <c r="AF27" s="310"/>
      <c r="AG27" s="297"/>
      <c r="AH27" s="1163">
        <f t="shared" si="1"/>
        <v>0</v>
      </c>
      <c r="AI27" s="953">
        <f t="shared" si="2"/>
        <v>0</v>
      </c>
      <c r="AJ27" s="1168">
        <f t="shared" si="3"/>
        <v>0.18</v>
      </c>
      <c r="AK27" s="1165">
        <f t="shared" si="5"/>
        <v>0.18</v>
      </c>
      <c r="AL27" s="1166">
        <f t="shared" si="6"/>
        <v>0</v>
      </c>
      <c r="AM27" s="1167">
        <f t="shared" si="7"/>
        <v>0</v>
      </c>
      <c r="AN27" s="299">
        <f t="shared" si="8"/>
        <v>0</v>
      </c>
      <c r="AO27" s="302">
        <f t="shared" si="9"/>
        <v>0</v>
      </c>
      <c r="AP27" s="1157">
        <f t="shared" si="18"/>
        <v>0</v>
      </c>
      <c r="AQ27" s="315">
        <f t="shared" si="19"/>
        <v>0</v>
      </c>
      <c r="AR27" s="303" t="e">
        <f>#REF!*AE27</f>
        <v>#REF!</v>
      </c>
      <c r="AS27" s="1159" t="e">
        <f>#REF!*AE27</f>
        <v>#REF!</v>
      </c>
      <c r="AT27" s="1161">
        <f t="shared" si="12"/>
        <v>0</v>
      </c>
      <c r="AU27" s="304">
        <f t="shared" si="13"/>
        <v>0</v>
      </c>
    </row>
    <row r="28" spans="1:71" s="130" customFormat="1" ht="18.75" customHeight="1" x14ac:dyDescent="0.2">
      <c r="A28" s="129">
        <v>31.46</v>
      </c>
      <c r="B28" s="721"/>
      <c r="C28" s="641">
        <v>1642.48</v>
      </c>
      <c r="D28" s="641">
        <v>2583</v>
      </c>
      <c r="E28" s="888" t="s">
        <v>185</v>
      </c>
      <c r="F28" s="895"/>
      <c r="G28" s="896"/>
      <c r="H28" s="896"/>
      <c r="I28" s="896"/>
      <c r="J28" s="896"/>
      <c r="K28" s="896"/>
      <c r="L28" s="896"/>
      <c r="M28" s="896"/>
      <c r="N28" s="896"/>
      <c r="O28" s="896"/>
      <c r="P28" s="896"/>
      <c r="Q28" s="896"/>
      <c r="R28" s="897"/>
      <c r="S28" s="897">
        <f t="shared" ref="S28" si="27">ROUND(($D28-$C28)/5280,2)</f>
        <v>0.18</v>
      </c>
      <c r="T28" s="897"/>
      <c r="U28" s="897"/>
      <c r="V28" s="897"/>
      <c r="W28" s="897"/>
      <c r="X28" s="1307">
        <f t="shared" si="24"/>
        <v>0.18</v>
      </c>
      <c r="Y28" s="1307">
        <f t="shared" si="25"/>
        <v>0</v>
      </c>
      <c r="Z28" s="1310">
        <f t="shared" si="26"/>
        <v>0</v>
      </c>
      <c r="AA28" s="909"/>
      <c r="AB28" s="1326"/>
      <c r="AC28" s="935"/>
      <c r="AD28" s="292"/>
      <c r="AE28" s="319">
        <v>1</v>
      </c>
      <c r="AF28" s="310"/>
      <c r="AG28" s="297"/>
      <c r="AH28" s="1163">
        <f t="shared" si="1"/>
        <v>0</v>
      </c>
      <c r="AI28" s="953">
        <f t="shared" si="2"/>
        <v>0</v>
      </c>
      <c r="AJ28" s="1168">
        <f t="shared" si="3"/>
        <v>0</v>
      </c>
      <c r="AK28" s="1165">
        <f t="shared" si="5"/>
        <v>0</v>
      </c>
      <c r="AL28" s="1166">
        <f t="shared" si="6"/>
        <v>0.18</v>
      </c>
      <c r="AM28" s="1167">
        <f t="shared" si="7"/>
        <v>0.18</v>
      </c>
      <c r="AN28" s="299">
        <f t="shared" si="8"/>
        <v>0</v>
      </c>
      <c r="AO28" s="302">
        <f t="shared" si="9"/>
        <v>0</v>
      </c>
      <c r="AP28" s="1157">
        <f t="shared" si="18"/>
        <v>0</v>
      </c>
      <c r="AQ28" s="315">
        <f t="shared" si="19"/>
        <v>0</v>
      </c>
      <c r="AR28" s="303" t="e">
        <f>#REF!*AE28</f>
        <v>#REF!</v>
      </c>
      <c r="AS28" s="1159" t="e">
        <f>#REF!*AE28</f>
        <v>#REF!</v>
      </c>
      <c r="AT28" s="1161">
        <f t="shared" si="12"/>
        <v>0</v>
      </c>
      <c r="AU28" s="304">
        <f t="shared" si="13"/>
        <v>0</v>
      </c>
    </row>
    <row r="29" spans="1:71" s="132" customFormat="1" ht="18.75" customHeight="1" x14ac:dyDescent="0.2">
      <c r="A29" s="129"/>
      <c r="B29" s="721"/>
      <c r="C29" s="641"/>
      <c r="D29" s="641"/>
      <c r="E29" s="889"/>
      <c r="F29" s="895"/>
      <c r="G29" s="896"/>
      <c r="H29" s="896"/>
      <c r="I29" s="896"/>
      <c r="J29" s="896"/>
      <c r="K29" s="896"/>
      <c r="L29" s="896"/>
      <c r="M29" s="896"/>
      <c r="N29" s="896"/>
      <c r="O29" s="896"/>
      <c r="P29" s="896"/>
      <c r="Q29" s="896"/>
      <c r="R29" s="897"/>
      <c r="S29" s="897"/>
      <c r="T29" s="897"/>
      <c r="U29" s="897"/>
      <c r="V29" s="896"/>
      <c r="W29" s="896"/>
      <c r="X29" s="1307">
        <f t="shared" si="24"/>
        <v>0</v>
      </c>
      <c r="Y29" s="1307">
        <f t="shared" si="25"/>
        <v>0</v>
      </c>
      <c r="Z29" s="1310">
        <f t="shared" si="26"/>
        <v>0</v>
      </c>
      <c r="AA29" s="909"/>
      <c r="AB29" s="1326"/>
      <c r="AC29" s="935"/>
      <c r="AD29" s="292"/>
      <c r="AE29" s="319">
        <v>1</v>
      </c>
      <c r="AF29" s="310"/>
      <c r="AG29" s="297"/>
      <c r="AH29" s="1163">
        <f t="shared" si="1"/>
        <v>0</v>
      </c>
      <c r="AI29" s="953">
        <f t="shared" si="2"/>
        <v>0</v>
      </c>
      <c r="AJ29" s="1168">
        <f t="shared" si="3"/>
        <v>0</v>
      </c>
      <c r="AK29" s="1165">
        <f t="shared" si="5"/>
        <v>0</v>
      </c>
      <c r="AL29" s="1166">
        <f t="shared" si="6"/>
        <v>0</v>
      </c>
      <c r="AM29" s="1167">
        <f t="shared" si="7"/>
        <v>0</v>
      </c>
      <c r="AN29" s="299">
        <f t="shared" si="8"/>
        <v>0</v>
      </c>
      <c r="AO29" s="302">
        <f t="shared" si="9"/>
        <v>0</v>
      </c>
      <c r="AP29" s="1157">
        <f t="shared" si="18"/>
        <v>0</v>
      </c>
      <c r="AQ29" s="315">
        <f t="shared" si="19"/>
        <v>0</v>
      </c>
      <c r="AR29" s="303" t="e">
        <f>#REF!*AE29</f>
        <v>#REF!</v>
      </c>
      <c r="AS29" s="1159" t="e">
        <f>#REF!*AE29</f>
        <v>#REF!</v>
      </c>
      <c r="AT29" s="1161">
        <f t="shared" si="12"/>
        <v>0</v>
      </c>
      <c r="AU29" s="304">
        <f t="shared" si="13"/>
        <v>0</v>
      </c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</row>
    <row r="30" spans="1:71" s="132" customFormat="1" ht="18.75" customHeight="1" x14ac:dyDescent="0.2">
      <c r="A30" s="129">
        <v>21.28</v>
      </c>
      <c r="B30" s="721" t="s">
        <v>856</v>
      </c>
      <c r="C30" s="641" t="s">
        <v>707</v>
      </c>
      <c r="D30" s="641">
        <v>947.55</v>
      </c>
      <c r="E30" s="889" t="s">
        <v>128</v>
      </c>
      <c r="F30" s="895" t="s">
        <v>810</v>
      </c>
      <c r="G30" s="896"/>
      <c r="H30" s="896"/>
      <c r="I30" s="896">
        <f>ROUND(($D30-$A30-440)/80,0)+1+11</f>
        <v>18</v>
      </c>
      <c r="J30" s="896"/>
      <c r="K30" s="896">
        <f t="shared" ref="K30:K31" si="28">ROUND(G30+H30+I30+J30,0)</f>
        <v>18</v>
      </c>
      <c r="L30" s="896"/>
      <c r="M30" s="896"/>
      <c r="N30" s="896"/>
      <c r="O30" s="896"/>
      <c r="P30" s="896"/>
      <c r="Q30" s="896"/>
      <c r="R30" s="897">
        <f>ROUND(($D30-$A30)/5280,2)</f>
        <v>0.18</v>
      </c>
      <c r="S30" s="897"/>
      <c r="T30" s="897"/>
      <c r="U30" s="897"/>
      <c r="V30" s="896"/>
      <c r="W30" s="896"/>
      <c r="X30" s="1307">
        <f t="shared" si="24"/>
        <v>0.18</v>
      </c>
      <c r="Y30" s="1307">
        <f t="shared" si="25"/>
        <v>0</v>
      </c>
      <c r="Z30" s="1310">
        <f t="shared" si="26"/>
        <v>0</v>
      </c>
      <c r="AA30" s="909"/>
      <c r="AB30" s="1326" t="s">
        <v>862</v>
      </c>
      <c r="AC30" s="935"/>
      <c r="AD30" s="292"/>
      <c r="AE30" s="319">
        <v>1</v>
      </c>
      <c r="AF30" s="310"/>
      <c r="AG30" s="297">
        <f>U30</f>
        <v>0</v>
      </c>
      <c r="AH30" s="1163">
        <f t="shared" si="1"/>
        <v>0</v>
      </c>
      <c r="AI30" s="953">
        <f t="shared" si="2"/>
        <v>0</v>
      </c>
      <c r="AJ30" s="1168">
        <f t="shared" si="3"/>
        <v>0.18</v>
      </c>
      <c r="AK30" s="1165">
        <f t="shared" si="5"/>
        <v>0.18</v>
      </c>
      <c r="AL30" s="1166">
        <f t="shared" si="6"/>
        <v>0</v>
      </c>
      <c r="AM30" s="1167">
        <f t="shared" si="7"/>
        <v>0</v>
      </c>
      <c r="AN30" s="299">
        <f t="shared" si="8"/>
        <v>0</v>
      </c>
      <c r="AO30" s="302">
        <f t="shared" si="9"/>
        <v>0</v>
      </c>
      <c r="AP30" s="1157">
        <f t="shared" si="18"/>
        <v>0</v>
      </c>
      <c r="AQ30" s="315">
        <f t="shared" si="19"/>
        <v>0</v>
      </c>
      <c r="AR30" s="303" t="e">
        <f>#REF!*AE30</f>
        <v>#REF!</v>
      </c>
      <c r="AS30" s="1159" t="e">
        <f>#REF!*AE30</f>
        <v>#REF!</v>
      </c>
      <c r="AT30" s="1161">
        <f t="shared" si="12"/>
        <v>0</v>
      </c>
      <c r="AU30" s="304">
        <f t="shared" si="13"/>
        <v>0</v>
      </c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</row>
    <row r="31" spans="1:71" s="131" customFormat="1" ht="18.75" customHeight="1" x14ac:dyDescent="0.2">
      <c r="A31" s="129">
        <v>21.28</v>
      </c>
      <c r="B31" s="721"/>
      <c r="C31" s="641" t="s">
        <v>707</v>
      </c>
      <c r="D31" s="641">
        <v>947.55</v>
      </c>
      <c r="E31" s="888" t="s">
        <v>185</v>
      </c>
      <c r="F31" s="895">
        <v>40</v>
      </c>
      <c r="G31" s="896"/>
      <c r="H31" s="896">
        <v>11</v>
      </c>
      <c r="I31" s="896"/>
      <c r="J31" s="896"/>
      <c r="K31" s="896">
        <f t="shared" si="28"/>
        <v>11</v>
      </c>
      <c r="L31" s="896"/>
      <c r="M31" s="896"/>
      <c r="N31" s="896"/>
      <c r="O31" s="896"/>
      <c r="P31" s="896"/>
      <c r="Q31" s="896"/>
      <c r="R31" s="897"/>
      <c r="S31" s="897">
        <f>ROUND(($D31-$A31)/5280,2)</f>
        <v>0.18</v>
      </c>
      <c r="T31" s="897"/>
      <c r="U31" s="897"/>
      <c r="V31" s="896"/>
      <c r="W31" s="896"/>
      <c r="X31" s="1307">
        <f t="shared" si="24"/>
        <v>0.18</v>
      </c>
      <c r="Y31" s="1307">
        <f t="shared" si="25"/>
        <v>0</v>
      </c>
      <c r="Z31" s="1310">
        <f t="shared" si="26"/>
        <v>0</v>
      </c>
      <c r="AA31" s="909"/>
      <c r="AB31" s="1326" t="s">
        <v>862</v>
      </c>
      <c r="AC31" s="935"/>
      <c r="AD31" s="292"/>
      <c r="AE31" s="319">
        <v>1</v>
      </c>
      <c r="AF31" s="310"/>
      <c r="AG31" s="297">
        <f>U31</f>
        <v>0</v>
      </c>
      <c r="AH31" s="1163">
        <f t="shared" si="1"/>
        <v>0</v>
      </c>
      <c r="AI31" s="953">
        <f t="shared" si="2"/>
        <v>0</v>
      </c>
      <c r="AJ31" s="1168">
        <f t="shared" si="3"/>
        <v>0</v>
      </c>
      <c r="AK31" s="1165">
        <f t="shared" si="5"/>
        <v>0</v>
      </c>
      <c r="AL31" s="1166">
        <f t="shared" si="6"/>
        <v>0.18</v>
      </c>
      <c r="AM31" s="1167">
        <f t="shared" si="7"/>
        <v>0.18</v>
      </c>
      <c r="AN31" s="299">
        <f t="shared" si="8"/>
        <v>0</v>
      </c>
      <c r="AO31" s="302">
        <f t="shared" si="9"/>
        <v>0</v>
      </c>
      <c r="AP31" s="1157">
        <f t="shared" si="18"/>
        <v>0</v>
      </c>
      <c r="AQ31" s="315">
        <f t="shared" si="19"/>
        <v>0</v>
      </c>
      <c r="AR31" s="303" t="e">
        <f>#REF!*AE31</f>
        <v>#REF!</v>
      </c>
      <c r="AS31" s="1159" t="e">
        <f>#REF!*AE31</f>
        <v>#REF!</v>
      </c>
      <c r="AT31" s="1161">
        <f t="shared" si="12"/>
        <v>0</v>
      </c>
      <c r="AU31" s="304">
        <f t="shared" si="13"/>
        <v>0</v>
      </c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</row>
    <row r="32" spans="1:71" s="130" customFormat="1" ht="18.75" customHeight="1" x14ac:dyDescent="0.2">
      <c r="A32" s="129"/>
      <c r="B32" s="721"/>
      <c r="C32" s="641" t="s">
        <v>857</v>
      </c>
      <c r="D32" s="641"/>
      <c r="E32" s="888" t="s">
        <v>809</v>
      </c>
      <c r="F32" s="895"/>
      <c r="G32" s="896"/>
      <c r="H32" s="896"/>
      <c r="I32" s="896"/>
      <c r="J32" s="896"/>
      <c r="K32" s="896"/>
      <c r="L32" s="896"/>
      <c r="M32" s="896"/>
      <c r="N32" s="896">
        <v>62</v>
      </c>
      <c r="O32" s="896"/>
      <c r="P32" s="896"/>
      <c r="Q32" s="896"/>
      <c r="R32" s="897"/>
      <c r="S32" s="897"/>
      <c r="T32" s="897"/>
      <c r="U32" s="897"/>
      <c r="V32" s="896"/>
      <c r="W32" s="896"/>
      <c r="X32" s="1307">
        <f t="shared" si="24"/>
        <v>0</v>
      </c>
      <c r="Y32" s="1307">
        <f t="shared" si="25"/>
        <v>0</v>
      </c>
      <c r="Z32" s="1310">
        <f t="shared" si="26"/>
        <v>0</v>
      </c>
      <c r="AA32" s="909"/>
      <c r="AB32" s="1326"/>
      <c r="AC32" s="935"/>
      <c r="AD32" s="292"/>
      <c r="AE32" s="319">
        <v>1</v>
      </c>
      <c r="AF32" s="311"/>
      <c r="AG32" s="297"/>
      <c r="AH32" s="1163">
        <f t="shared" si="1"/>
        <v>0</v>
      </c>
      <c r="AI32" s="953">
        <f t="shared" si="2"/>
        <v>0</v>
      </c>
      <c r="AJ32" s="1168">
        <f t="shared" si="3"/>
        <v>0</v>
      </c>
      <c r="AK32" s="1165">
        <f t="shared" si="5"/>
        <v>0</v>
      </c>
      <c r="AL32" s="1166">
        <f t="shared" si="6"/>
        <v>0</v>
      </c>
      <c r="AM32" s="1167">
        <f t="shared" si="7"/>
        <v>0</v>
      </c>
      <c r="AN32" s="299">
        <f t="shared" si="8"/>
        <v>0</v>
      </c>
      <c r="AO32" s="302">
        <f t="shared" si="9"/>
        <v>0</v>
      </c>
      <c r="AP32" s="1157">
        <f t="shared" si="18"/>
        <v>62</v>
      </c>
      <c r="AQ32" s="315">
        <f t="shared" si="19"/>
        <v>62</v>
      </c>
      <c r="AR32" s="303" t="e">
        <f>#REF!*AE32</f>
        <v>#REF!</v>
      </c>
      <c r="AS32" s="1159" t="e">
        <f>#REF!*AE32</f>
        <v>#REF!</v>
      </c>
      <c r="AT32" s="1161">
        <f t="shared" si="12"/>
        <v>0</v>
      </c>
      <c r="AU32" s="304">
        <f t="shared" si="13"/>
        <v>0</v>
      </c>
    </row>
    <row r="33" spans="1:71" s="130" customFormat="1" ht="18.75" customHeight="1" x14ac:dyDescent="0.2">
      <c r="A33" s="129">
        <v>42</v>
      </c>
      <c r="B33" s="721"/>
      <c r="C33" s="641" t="s">
        <v>857</v>
      </c>
      <c r="D33" s="641">
        <v>285</v>
      </c>
      <c r="E33" s="888" t="s">
        <v>830</v>
      </c>
      <c r="F33" s="895">
        <v>40</v>
      </c>
      <c r="G33" s="896"/>
      <c r="H33" s="896">
        <f>ROUND(($D33-$A33)/$F33,0)+1</f>
        <v>7</v>
      </c>
      <c r="I33" s="896"/>
      <c r="J33" s="896"/>
      <c r="K33" s="896">
        <f t="shared" ref="K33" si="29">ROUND(G33+H33+I33+J33,0)</f>
        <v>7</v>
      </c>
      <c r="L33" s="896"/>
      <c r="M33" s="896"/>
      <c r="N33" s="896"/>
      <c r="O33" s="896"/>
      <c r="P33" s="896"/>
      <c r="Q33" s="896"/>
      <c r="R33" s="897"/>
      <c r="S33" s="897"/>
      <c r="T33" s="897"/>
      <c r="U33" s="897"/>
      <c r="V33" s="896">
        <f>ROUND(($D33-$A33),0)</f>
        <v>243</v>
      </c>
      <c r="W33" s="896"/>
      <c r="X33" s="1307">
        <f t="shared" si="24"/>
        <v>0</v>
      </c>
      <c r="Y33" s="1307">
        <f t="shared" si="25"/>
        <v>0</v>
      </c>
      <c r="Z33" s="1310">
        <f t="shared" si="26"/>
        <v>243</v>
      </c>
      <c r="AA33" s="909"/>
      <c r="AB33" s="1326"/>
      <c r="AC33" s="935"/>
      <c r="AD33" s="292"/>
      <c r="AE33" s="319">
        <v>1</v>
      </c>
      <c r="AF33" s="311"/>
      <c r="AG33" s="297"/>
      <c r="AH33" s="1163">
        <f t="shared" si="1"/>
        <v>0</v>
      </c>
      <c r="AI33" s="953">
        <f t="shared" si="2"/>
        <v>0</v>
      </c>
      <c r="AJ33" s="1168">
        <f t="shared" si="3"/>
        <v>0</v>
      </c>
      <c r="AK33" s="1165">
        <f t="shared" si="5"/>
        <v>0</v>
      </c>
      <c r="AL33" s="1166">
        <f t="shared" si="6"/>
        <v>0</v>
      </c>
      <c r="AM33" s="1167">
        <f t="shared" si="7"/>
        <v>0</v>
      </c>
      <c r="AN33" s="299">
        <f t="shared" si="8"/>
        <v>0</v>
      </c>
      <c r="AO33" s="302">
        <f t="shared" si="9"/>
        <v>0</v>
      </c>
      <c r="AP33" s="1157">
        <f t="shared" si="18"/>
        <v>0</v>
      </c>
      <c r="AQ33" s="315">
        <f t="shared" si="19"/>
        <v>0</v>
      </c>
      <c r="AR33" s="303" t="e">
        <f>#REF!*AE33</f>
        <v>#REF!</v>
      </c>
      <c r="AS33" s="1159" t="e">
        <f>#REF!*AE33</f>
        <v>#REF!</v>
      </c>
      <c r="AT33" s="1161">
        <f t="shared" si="12"/>
        <v>243</v>
      </c>
      <c r="AU33" s="304">
        <f t="shared" si="13"/>
        <v>243</v>
      </c>
    </row>
    <row r="34" spans="1:71" s="130" customFormat="1" ht="18.75" customHeight="1" x14ac:dyDescent="0.2">
      <c r="A34" s="129"/>
      <c r="B34" s="721"/>
      <c r="C34" s="641" t="s">
        <v>858</v>
      </c>
      <c r="D34" s="641"/>
      <c r="E34" s="888" t="s">
        <v>830</v>
      </c>
      <c r="F34" s="895"/>
      <c r="G34" s="896"/>
      <c r="H34" s="896"/>
      <c r="I34" s="896"/>
      <c r="J34" s="896"/>
      <c r="K34" s="896"/>
      <c r="L34" s="896"/>
      <c r="M34" s="896"/>
      <c r="N34" s="896"/>
      <c r="O34" s="896"/>
      <c r="P34" s="896">
        <v>1</v>
      </c>
      <c r="Q34" s="896"/>
      <c r="R34" s="897"/>
      <c r="S34" s="897"/>
      <c r="T34" s="897"/>
      <c r="U34" s="897"/>
      <c r="V34" s="896"/>
      <c r="W34" s="896"/>
      <c r="X34" s="1307">
        <f t="shared" si="24"/>
        <v>0</v>
      </c>
      <c r="Y34" s="1307">
        <f t="shared" si="25"/>
        <v>0</v>
      </c>
      <c r="Z34" s="1310">
        <f t="shared" si="26"/>
        <v>0</v>
      </c>
      <c r="AA34" s="909"/>
      <c r="AB34" s="1326"/>
      <c r="AC34" s="934"/>
      <c r="AD34" s="292"/>
      <c r="AE34" s="319">
        <v>1</v>
      </c>
      <c r="AF34" s="311"/>
      <c r="AG34" s="297"/>
      <c r="AH34" s="1163">
        <f t="shared" si="1"/>
        <v>0</v>
      </c>
      <c r="AI34" s="953">
        <f t="shared" si="2"/>
        <v>0</v>
      </c>
      <c r="AJ34" s="1168">
        <f t="shared" si="3"/>
        <v>0</v>
      </c>
      <c r="AK34" s="1165">
        <f t="shared" si="5"/>
        <v>0</v>
      </c>
      <c r="AL34" s="1166">
        <f t="shared" si="6"/>
        <v>0</v>
      </c>
      <c r="AM34" s="1167">
        <f t="shared" si="7"/>
        <v>0</v>
      </c>
      <c r="AN34" s="299">
        <f t="shared" si="8"/>
        <v>0</v>
      </c>
      <c r="AO34" s="302">
        <f t="shared" si="9"/>
        <v>0</v>
      </c>
      <c r="AP34" s="1157">
        <f t="shared" si="18"/>
        <v>0</v>
      </c>
      <c r="AQ34" s="315">
        <f t="shared" si="19"/>
        <v>0</v>
      </c>
      <c r="AR34" s="303" t="e">
        <f>#REF!*AE34</f>
        <v>#REF!</v>
      </c>
      <c r="AS34" s="1159" t="e">
        <f>#REF!*AE34</f>
        <v>#REF!</v>
      </c>
      <c r="AT34" s="1161">
        <f t="shared" si="12"/>
        <v>0</v>
      </c>
      <c r="AU34" s="304">
        <f t="shared" si="13"/>
        <v>0</v>
      </c>
    </row>
    <row r="35" spans="1:71" s="130" customFormat="1" ht="18.75" customHeight="1" x14ac:dyDescent="0.2">
      <c r="A35" s="129"/>
      <c r="B35" s="721"/>
      <c r="C35" s="641">
        <v>146</v>
      </c>
      <c r="D35" s="641"/>
      <c r="E35" s="888" t="s">
        <v>830</v>
      </c>
      <c r="F35" s="895"/>
      <c r="G35" s="896"/>
      <c r="H35" s="896"/>
      <c r="I35" s="896"/>
      <c r="J35" s="896"/>
      <c r="K35" s="896"/>
      <c r="L35" s="896"/>
      <c r="M35" s="896"/>
      <c r="N35" s="896"/>
      <c r="O35" s="896"/>
      <c r="P35" s="896">
        <v>1</v>
      </c>
      <c r="Q35" s="896"/>
      <c r="R35" s="897"/>
      <c r="S35" s="897"/>
      <c r="T35" s="897"/>
      <c r="U35" s="897"/>
      <c r="V35" s="896"/>
      <c r="W35" s="896"/>
      <c r="X35" s="1307">
        <f t="shared" si="24"/>
        <v>0</v>
      </c>
      <c r="Y35" s="1307">
        <f t="shared" si="25"/>
        <v>0</v>
      </c>
      <c r="Z35" s="1310">
        <f t="shared" si="26"/>
        <v>0</v>
      </c>
      <c r="AA35" s="909"/>
      <c r="AB35" s="1326" t="s">
        <v>844</v>
      </c>
      <c r="AC35" s="292"/>
      <c r="AD35" s="292"/>
      <c r="AE35" s="319">
        <v>1</v>
      </c>
      <c r="AF35" s="311"/>
      <c r="AG35" s="297"/>
      <c r="AH35" s="1163">
        <f t="shared" si="1"/>
        <v>0</v>
      </c>
      <c r="AI35" s="953">
        <f t="shared" si="2"/>
        <v>0</v>
      </c>
      <c r="AJ35" s="1168">
        <f t="shared" si="3"/>
        <v>0</v>
      </c>
      <c r="AK35" s="1165">
        <f t="shared" si="5"/>
        <v>0</v>
      </c>
      <c r="AL35" s="1166">
        <f t="shared" si="6"/>
        <v>0</v>
      </c>
      <c r="AM35" s="1167">
        <f t="shared" si="7"/>
        <v>0</v>
      </c>
      <c r="AN35" s="299">
        <f t="shared" si="8"/>
        <v>0</v>
      </c>
      <c r="AO35" s="302">
        <f t="shared" si="9"/>
        <v>0</v>
      </c>
      <c r="AP35" s="1157">
        <f t="shared" si="18"/>
        <v>0</v>
      </c>
      <c r="AQ35" s="315">
        <f t="shared" si="19"/>
        <v>0</v>
      </c>
      <c r="AR35" s="303" t="e">
        <f>#REF!*AE35</f>
        <v>#REF!</v>
      </c>
      <c r="AS35" s="1159" t="e">
        <f>#REF!*AE35</f>
        <v>#REF!</v>
      </c>
      <c r="AT35" s="1161">
        <f t="shared" si="12"/>
        <v>0</v>
      </c>
      <c r="AU35" s="304">
        <f t="shared" si="13"/>
        <v>0</v>
      </c>
    </row>
    <row r="36" spans="1:71" s="130" customFormat="1" ht="18.75" customHeight="1" x14ac:dyDescent="0.2">
      <c r="A36" s="129"/>
      <c r="B36" s="721"/>
      <c r="C36" s="641">
        <v>212</v>
      </c>
      <c r="D36" s="641"/>
      <c r="E36" s="888" t="s">
        <v>830</v>
      </c>
      <c r="F36" s="895"/>
      <c r="G36" s="896"/>
      <c r="H36" s="896"/>
      <c r="I36" s="896"/>
      <c r="J36" s="896"/>
      <c r="K36" s="896"/>
      <c r="L36" s="896"/>
      <c r="M36" s="896"/>
      <c r="N36" s="896"/>
      <c r="O36" s="896"/>
      <c r="P36" s="896">
        <v>1</v>
      </c>
      <c r="Q36" s="896"/>
      <c r="R36" s="897"/>
      <c r="S36" s="897"/>
      <c r="T36" s="897"/>
      <c r="U36" s="897"/>
      <c r="V36" s="896"/>
      <c r="W36" s="896"/>
      <c r="X36" s="1307">
        <f t="shared" si="24"/>
        <v>0</v>
      </c>
      <c r="Y36" s="1307">
        <f t="shared" si="25"/>
        <v>0</v>
      </c>
      <c r="Z36" s="1310">
        <f t="shared" si="26"/>
        <v>0</v>
      </c>
      <c r="AA36" s="909"/>
      <c r="AB36" s="1326" t="s">
        <v>844</v>
      </c>
      <c r="AC36" s="292"/>
      <c r="AD36" s="292"/>
      <c r="AE36" s="319">
        <v>1</v>
      </c>
      <c r="AF36" s="311"/>
      <c r="AG36" s="297"/>
      <c r="AH36" s="1163">
        <f t="shared" si="1"/>
        <v>0</v>
      </c>
      <c r="AI36" s="953">
        <f t="shared" si="2"/>
        <v>0</v>
      </c>
      <c r="AJ36" s="1168">
        <f t="shared" si="3"/>
        <v>0</v>
      </c>
      <c r="AK36" s="1165">
        <f t="shared" si="5"/>
        <v>0</v>
      </c>
      <c r="AL36" s="1166">
        <f t="shared" si="6"/>
        <v>0</v>
      </c>
      <c r="AM36" s="1167">
        <f t="shared" si="7"/>
        <v>0</v>
      </c>
      <c r="AN36" s="299">
        <f t="shared" si="8"/>
        <v>0</v>
      </c>
      <c r="AO36" s="302">
        <f t="shared" si="9"/>
        <v>0</v>
      </c>
      <c r="AP36" s="1157">
        <f t="shared" si="18"/>
        <v>0</v>
      </c>
      <c r="AQ36" s="315">
        <f t="shared" si="19"/>
        <v>0</v>
      </c>
      <c r="AR36" s="303" t="e">
        <f>#REF!*AE36</f>
        <v>#REF!</v>
      </c>
      <c r="AS36" s="1159" t="e">
        <f>#REF!*AE36</f>
        <v>#REF!</v>
      </c>
      <c r="AT36" s="1161">
        <f t="shared" si="12"/>
        <v>0</v>
      </c>
      <c r="AU36" s="304">
        <f t="shared" si="13"/>
        <v>0</v>
      </c>
    </row>
    <row r="37" spans="1:71" s="130" customFormat="1" ht="18.75" customHeight="1" x14ac:dyDescent="0.2">
      <c r="A37" s="129"/>
      <c r="B37" s="721"/>
      <c r="C37" s="641">
        <v>335</v>
      </c>
      <c r="D37" s="641"/>
      <c r="E37" s="888" t="s">
        <v>830</v>
      </c>
      <c r="F37" s="895"/>
      <c r="G37" s="896"/>
      <c r="H37" s="896"/>
      <c r="I37" s="896"/>
      <c r="J37" s="896"/>
      <c r="K37" s="896"/>
      <c r="L37" s="896"/>
      <c r="M37" s="896"/>
      <c r="N37" s="896"/>
      <c r="O37" s="896"/>
      <c r="P37" s="896"/>
      <c r="Q37" s="896">
        <v>1</v>
      </c>
      <c r="R37" s="897"/>
      <c r="S37" s="897"/>
      <c r="T37" s="897"/>
      <c r="U37" s="897"/>
      <c r="V37" s="896"/>
      <c r="W37" s="896"/>
      <c r="X37" s="1307">
        <f t="shared" si="24"/>
        <v>0</v>
      </c>
      <c r="Y37" s="1307">
        <f t="shared" si="25"/>
        <v>0</v>
      </c>
      <c r="Z37" s="1310">
        <f t="shared" si="26"/>
        <v>0</v>
      </c>
      <c r="AA37" s="909"/>
      <c r="AB37" s="1326" t="s">
        <v>844</v>
      </c>
      <c r="AC37" s="292"/>
      <c r="AD37" s="292"/>
      <c r="AE37" s="319">
        <v>1</v>
      </c>
      <c r="AF37" s="311"/>
      <c r="AG37" s="297">
        <f>U37</f>
        <v>0</v>
      </c>
      <c r="AH37" s="1163">
        <f t="shared" si="1"/>
        <v>0</v>
      </c>
      <c r="AI37" s="953">
        <f t="shared" si="2"/>
        <v>0</v>
      </c>
      <c r="AJ37" s="1168">
        <f t="shared" si="3"/>
        <v>0</v>
      </c>
      <c r="AK37" s="1165">
        <f t="shared" si="5"/>
        <v>0</v>
      </c>
      <c r="AL37" s="1166">
        <f t="shared" si="6"/>
        <v>0</v>
      </c>
      <c r="AM37" s="1167">
        <f t="shared" si="7"/>
        <v>0</v>
      </c>
      <c r="AN37" s="299">
        <f t="shared" si="8"/>
        <v>0</v>
      </c>
      <c r="AO37" s="302">
        <f t="shared" si="9"/>
        <v>0</v>
      </c>
      <c r="AP37" s="1157">
        <f t="shared" si="18"/>
        <v>0</v>
      </c>
      <c r="AQ37" s="315">
        <f t="shared" si="19"/>
        <v>0</v>
      </c>
      <c r="AR37" s="303" t="e">
        <f>#REF!*AE37</f>
        <v>#REF!</v>
      </c>
      <c r="AS37" s="1159" t="e">
        <f>#REF!*AE37</f>
        <v>#REF!</v>
      </c>
      <c r="AT37" s="1161">
        <f t="shared" si="12"/>
        <v>0</v>
      </c>
      <c r="AU37" s="304">
        <f t="shared" si="13"/>
        <v>0</v>
      </c>
      <c r="AV37" s="292"/>
    </row>
    <row r="38" spans="1:71" s="130" customFormat="1" ht="18.75" customHeight="1" thickBot="1" x14ac:dyDescent="0.25">
      <c r="A38" s="129"/>
      <c r="B38" s="752"/>
      <c r="C38" s="654"/>
      <c r="D38" s="654"/>
      <c r="E38" s="890"/>
      <c r="F38" s="899"/>
      <c r="G38" s="898"/>
      <c r="H38" s="898"/>
      <c r="I38" s="898"/>
      <c r="J38" s="898"/>
      <c r="K38" s="898"/>
      <c r="L38" s="898"/>
      <c r="M38" s="898"/>
      <c r="N38" s="898"/>
      <c r="O38" s="898"/>
      <c r="P38" s="898"/>
      <c r="Q38" s="898"/>
      <c r="R38" s="900"/>
      <c r="S38" s="900"/>
      <c r="T38" s="900"/>
      <c r="U38" s="900"/>
      <c r="V38" s="900"/>
      <c r="W38" s="900"/>
      <c r="X38" s="1313"/>
      <c r="Y38" s="1313"/>
      <c r="Z38" s="1313"/>
      <c r="AA38" s="910"/>
      <c r="AB38" s="1401"/>
      <c r="AC38" s="935"/>
      <c r="AD38" s="292"/>
      <c r="AE38" s="319">
        <v>1</v>
      </c>
      <c r="AF38" s="311"/>
      <c r="AG38" s="297"/>
      <c r="AH38" s="1163">
        <f t="shared" si="1"/>
        <v>0</v>
      </c>
      <c r="AI38" s="953">
        <f t="shared" si="2"/>
        <v>0</v>
      </c>
      <c r="AJ38" s="1168">
        <f t="shared" si="3"/>
        <v>0</v>
      </c>
      <c r="AK38" s="1165">
        <f t="shared" si="5"/>
        <v>0</v>
      </c>
      <c r="AL38" s="1166">
        <f t="shared" si="6"/>
        <v>0</v>
      </c>
      <c r="AM38" s="1167">
        <f t="shared" si="7"/>
        <v>0</v>
      </c>
      <c r="AN38" s="299">
        <f t="shared" si="8"/>
        <v>0</v>
      </c>
      <c r="AO38" s="302">
        <f t="shared" si="9"/>
        <v>0</v>
      </c>
      <c r="AP38" s="1157">
        <f t="shared" si="18"/>
        <v>0</v>
      </c>
      <c r="AQ38" s="315">
        <f t="shared" si="19"/>
        <v>0</v>
      </c>
      <c r="AR38" s="303" t="e">
        <f>#REF!*AE38</f>
        <v>#REF!</v>
      </c>
      <c r="AS38" s="1159" t="e">
        <f>#REF!*AE38</f>
        <v>#REF!</v>
      </c>
      <c r="AT38" s="1161">
        <f t="shared" si="12"/>
        <v>0</v>
      </c>
      <c r="AU38" s="304">
        <f t="shared" si="13"/>
        <v>0</v>
      </c>
      <c r="AV38" s="292"/>
    </row>
    <row r="39" spans="1:71" s="132" customFormat="1" ht="18.75" customHeight="1" thickBot="1" x14ac:dyDescent="0.25">
      <c r="A39" s="129"/>
      <c r="B39" s="737" t="s">
        <v>642</v>
      </c>
      <c r="C39" s="820"/>
      <c r="D39" s="820"/>
      <c r="E39" s="880"/>
      <c r="F39" s="881"/>
      <c r="G39" s="882"/>
      <c r="H39" s="882"/>
      <c r="I39" s="882"/>
      <c r="J39" s="882"/>
      <c r="K39" s="882"/>
      <c r="L39" s="882"/>
      <c r="M39" s="882"/>
      <c r="N39" s="882"/>
      <c r="O39" s="882"/>
      <c r="P39" s="882"/>
      <c r="Q39" s="882"/>
      <c r="R39" s="883"/>
      <c r="S39" s="883"/>
      <c r="T39" s="883"/>
      <c r="U39" s="883"/>
      <c r="V39" s="882"/>
      <c r="W39" s="882"/>
      <c r="X39" s="1312"/>
      <c r="Y39" s="1312"/>
      <c r="Z39" s="1312"/>
      <c r="AA39" s="911"/>
      <c r="AB39" s="1402"/>
      <c r="AC39" s="935"/>
      <c r="AD39" s="292"/>
      <c r="AE39" s="319">
        <v>1</v>
      </c>
      <c r="AF39" s="311"/>
      <c r="AG39" s="297"/>
      <c r="AH39" s="1163">
        <f t="shared" si="1"/>
        <v>0</v>
      </c>
      <c r="AI39" s="953">
        <f t="shared" si="2"/>
        <v>0</v>
      </c>
      <c r="AJ39" s="1168">
        <f t="shared" si="3"/>
        <v>0</v>
      </c>
      <c r="AK39" s="1165">
        <f t="shared" si="5"/>
        <v>0</v>
      </c>
      <c r="AL39" s="1166">
        <f t="shared" si="6"/>
        <v>0</v>
      </c>
      <c r="AM39" s="1167">
        <f t="shared" si="7"/>
        <v>0</v>
      </c>
      <c r="AN39" s="299">
        <f t="shared" si="8"/>
        <v>0</v>
      </c>
      <c r="AO39" s="302">
        <f t="shared" si="9"/>
        <v>0</v>
      </c>
      <c r="AP39" s="1157">
        <f t="shared" si="18"/>
        <v>0</v>
      </c>
      <c r="AQ39" s="315">
        <f t="shared" si="19"/>
        <v>0</v>
      </c>
      <c r="AR39" s="303" t="e">
        <f>#REF!*AE39</f>
        <v>#REF!</v>
      </c>
      <c r="AS39" s="1159" t="e">
        <f>#REF!*AE39</f>
        <v>#REF!</v>
      </c>
      <c r="AT39" s="1161">
        <f t="shared" si="12"/>
        <v>0</v>
      </c>
      <c r="AU39" s="304">
        <f t="shared" si="13"/>
        <v>0</v>
      </c>
      <c r="AV39" s="292"/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</row>
    <row r="40" spans="1:71" s="132" customFormat="1" ht="18.75" customHeight="1" x14ac:dyDescent="0.2">
      <c r="A40" s="129"/>
      <c r="B40" s="735"/>
      <c r="C40" s="650"/>
      <c r="D40" s="650"/>
      <c r="E40" s="889"/>
      <c r="F40" s="916"/>
      <c r="G40" s="917"/>
      <c r="H40" s="917"/>
      <c r="I40" s="917"/>
      <c r="J40" s="917"/>
      <c r="K40" s="917"/>
      <c r="L40" s="917"/>
      <c r="M40" s="917"/>
      <c r="N40" s="917"/>
      <c r="O40" s="917"/>
      <c r="P40" s="917"/>
      <c r="Q40" s="917"/>
      <c r="R40" s="918"/>
      <c r="S40" s="918"/>
      <c r="T40" s="918"/>
      <c r="U40" s="918"/>
      <c r="V40" s="917"/>
      <c r="W40" s="917"/>
      <c r="X40" s="1309"/>
      <c r="Y40" s="1309"/>
      <c r="Z40" s="1309"/>
      <c r="AA40" s="919"/>
      <c r="AB40" s="1399"/>
      <c r="AC40" s="935"/>
      <c r="AD40" s="292"/>
      <c r="AE40" s="319">
        <v>1</v>
      </c>
      <c r="AF40" s="311"/>
      <c r="AG40" s="297"/>
      <c r="AH40" s="1163">
        <f t="shared" ref="AH40:AH65" si="30">T40*AE40</f>
        <v>0</v>
      </c>
      <c r="AI40" s="953">
        <f t="shared" ref="AI40:AI65" si="31">T40*AE40</f>
        <v>0</v>
      </c>
      <c r="AJ40" s="1168">
        <f t="shared" ref="AJ40:AJ65" si="32">R40*AE40</f>
        <v>0</v>
      </c>
      <c r="AK40" s="1165">
        <f t="shared" si="5"/>
        <v>0</v>
      </c>
      <c r="AL40" s="1166">
        <f t="shared" si="6"/>
        <v>0</v>
      </c>
      <c r="AM40" s="1167">
        <f t="shared" si="7"/>
        <v>0</v>
      </c>
      <c r="AN40" s="299">
        <f t="shared" si="8"/>
        <v>0</v>
      </c>
      <c r="AO40" s="302">
        <f t="shared" si="9"/>
        <v>0</v>
      </c>
      <c r="AP40" s="1157">
        <f t="shared" si="18"/>
        <v>0</v>
      </c>
      <c r="AQ40" s="315">
        <f t="shared" si="19"/>
        <v>0</v>
      </c>
      <c r="AR40" s="303" t="e">
        <f>#REF!*AE40</f>
        <v>#REF!</v>
      </c>
      <c r="AS40" s="1159" t="e">
        <f>#REF!*AE40</f>
        <v>#REF!</v>
      </c>
      <c r="AT40" s="1161">
        <f t="shared" si="12"/>
        <v>0</v>
      </c>
      <c r="AU40" s="304">
        <f t="shared" si="13"/>
        <v>0</v>
      </c>
      <c r="AV40" s="292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</row>
    <row r="41" spans="1:71" s="131" customFormat="1" ht="18.75" customHeight="1" x14ac:dyDescent="0.2">
      <c r="A41" s="129"/>
      <c r="B41" s="721" t="s">
        <v>852</v>
      </c>
      <c r="C41" s="650">
        <v>29852.240000000002</v>
      </c>
      <c r="D41" s="650">
        <v>31124</v>
      </c>
      <c r="E41" s="889" t="s">
        <v>128</v>
      </c>
      <c r="F41" s="895">
        <v>80</v>
      </c>
      <c r="G41" s="896"/>
      <c r="H41" s="896"/>
      <c r="I41" s="896">
        <f>ROUND(($D41-$C41)/$F41,0)+1</f>
        <v>17</v>
      </c>
      <c r="J41" s="896"/>
      <c r="K41" s="896">
        <f t="shared" ref="K41" si="33">ROUND(G41+H41+I41+J41,0)</f>
        <v>17</v>
      </c>
      <c r="L41" s="896"/>
      <c r="M41" s="896"/>
      <c r="N41" s="897"/>
      <c r="O41" s="917"/>
      <c r="P41" s="917"/>
      <c r="Q41" s="917"/>
      <c r="R41" s="897">
        <f>ROUND(($D41-$C41)/5280,2)</f>
        <v>0.24</v>
      </c>
      <c r="S41" s="897"/>
      <c r="T41" s="897"/>
      <c r="U41" s="897"/>
      <c r="V41" s="896"/>
      <c r="W41" s="896"/>
      <c r="X41" s="1307">
        <f t="shared" ref="X41:X53" si="34">R41+S41+T41+(U41*2)</f>
        <v>0.24</v>
      </c>
      <c r="Y41" s="1307">
        <f t="shared" ref="Y41:Y53" si="35">W41</f>
        <v>0</v>
      </c>
      <c r="Z41" s="1310">
        <f t="shared" ref="Z41:Z53" si="36">V41</f>
        <v>0</v>
      </c>
      <c r="AA41" s="909"/>
      <c r="AB41" s="1326"/>
      <c r="AC41" s="935"/>
      <c r="AD41" s="292"/>
      <c r="AE41" s="319">
        <v>1</v>
      </c>
      <c r="AF41" s="311"/>
      <c r="AG41" s="297"/>
      <c r="AH41" s="1163">
        <f t="shared" si="30"/>
        <v>0</v>
      </c>
      <c r="AI41" s="953">
        <f t="shared" si="31"/>
        <v>0</v>
      </c>
      <c r="AJ41" s="1168">
        <f t="shared" si="32"/>
        <v>0.24</v>
      </c>
      <c r="AK41" s="1165">
        <f t="shared" ref="AK41:AK65" si="37">R41*AE41</f>
        <v>0.24</v>
      </c>
      <c r="AL41" s="1166">
        <f t="shared" ref="AL41:AL65" si="38">S41*AE41</f>
        <v>0</v>
      </c>
      <c r="AM41" s="1167">
        <f t="shared" ref="AM41:AM65" si="39">S41*AE41</f>
        <v>0</v>
      </c>
      <c r="AN41" s="299">
        <f t="shared" ref="AN41:AN65" si="40">U41*AE41</f>
        <v>0</v>
      </c>
      <c r="AO41" s="302">
        <f t="shared" ref="AO41:AO65" si="41">U41*AE41</f>
        <v>0</v>
      </c>
      <c r="AP41" s="1157">
        <f t="shared" si="18"/>
        <v>0</v>
      </c>
      <c r="AQ41" s="315">
        <f t="shared" si="19"/>
        <v>0</v>
      </c>
      <c r="AR41" s="303" t="e">
        <f>#REF!*AE41</f>
        <v>#REF!</v>
      </c>
      <c r="AS41" s="1159" t="e">
        <f>#REF!*AE41</f>
        <v>#REF!</v>
      </c>
      <c r="AT41" s="1161">
        <f t="shared" ref="AT41:AT65" si="42">V41*$AE41</f>
        <v>0</v>
      </c>
      <c r="AU41" s="304">
        <f t="shared" ref="AU41:AU65" si="43">V41*$AE41</f>
        <v>0</v>
      </c>
      <c r="AV41" s="292"/>
      <c r="AW41" s="130"/>
      <c r="AX41" s="130"/>
      <c r="AY41" s="130"/>
      <c r="AZ41" s="130"/>
      <c r="BA41" s="130"/>
      <c r="BB41" s="130"/>
      <c r="BC41" s="130"/>
      <c r="BD41" s="130"/>
      <c r="BE41" s="130"/>
      <c r="BF41" s="130"/>
      <c r="BG41" s="130"/>
      <c r="BH41" s="130"/>
      <c r="BI41" s="130"/>
      <c r="BJ41" s="130"/>
      <c r="BK41" s="130"/>
      <c r="BL41" s="130"/>
      <c r="BM41" s="130"/>
      <c r="BN41" s="130"/>
      <c r="BO41" s="130"/>
      <c r="BP41" s="130"/>
      <c r="BQ41" s="130"/>
      <c r="BR41" s="130"/>
      <c r="BS41" s="130"/>
    </row>
    <row r="42" spans="1:71" s="130" customFormat="1" ht="18.75" customHeight="1" x14ac:dyDescent="0.2">
      <c r="A42" s="129"/>
      <c r="B42" s="721"/>
      <c r="C42" s="650">
        <v>29852.240000000002</v>
      </c>
      <c r="D42" s="650">
        <v>31225</v>
      </c>
      <c r="E42" s="888" t="s">
        <v>185</v>
      </c>
      <c r="F42" s="895"/>
      <c r="G42" s="896"/>
      <c r="H42" s="896"/>
      <c r="I42" s="896"/>
      <c r="J42" s="896"/>
      <c r="K42" s="896"/>
      <c r="L42" s="896"/>
      <c r="M42" s="896"/>
      <c r="N42" s="896"/>
      <c r="O42" s="896"/>
      <c r="P42" s="896"/>
      <c r="Q42" s="896"/>
      <c r="R42" s="897"/>
      <c r="S42" s="897">
        <f>ROUND(((31172.91-$C42)+(81.64+40))/5280,2)</f>
        <v>0.27</v>
      </c>
      <c r="T42" s="897"/>
      <c r="U42" s="897"/>
      <c r="V42" s="897"/>
      <c r="W42" s="897"/>
      <c r="X42" s="1307">
        <f t="shared" si="34"/>
        <v>0.27</v>
      </c>
      <c r="Y42" s="1307">
        <f t="shared" si="35"/>
        <v>0</v>
      </c>
      <c r="Z42" s="1310">
        <f t="shared" si="36"/>
        <v>0</v>
      </c>
      <c r="AA42" s="909"/>
      <c r="AB42" s="1326"/>
      <c r="AC42" s="935"/>
      <c r="AD42" s="292"/>
      <c r="AE42" s="319">
        <v>1</v>
      </c>
      <c r="AF42" s="311"/>
      <c r="AG42" s="297"/>
      <c r="AH42" s="1163">
        <f t="shared" si="30"/>
        <v>0</v>
      </c>
      <c r="AI42" s="953">
        <f t="shared" si="31"/>
        <v>0</v>
      </c>
      <c r="AJ42" s="1168">
        <f t="shared" si="32"/>
        <v>0</v>
      </c>
      <c r="AK42" s="1165">
        <f t="shared" si="37"/>
        <v>0</v>
      </c>
      <c r="AL42" s="1166">
        <f t="shared" si="38"/>
        <v>0.27</v>
      </c>
      <c r="AM42" s="1167">
        <f t="shared" si="39"/>
        <v>0.27</v>
      </c>
      <c r="AN42" s="299">
        <f t="shared" si="40"/>
        <v>0</v>
      </c>
      <c r="AO42" s="302">
        <f t="shared" si="41"/>
        <v>0</v>
      </c>
      <c r="AP42" s="1157">
        <f t="shared" si="18"/>
        <v>0</v>
      </c>
      <c r="AQ42" s="315">
        <f t="shared" si="19"/>
        <v>0</v>
      </c>
      <c r="AR42" s="303" t="e">
        <f>#REF!*AE42</f>
        <v>#REF!</v>
      </c>
      <c r="AS42" s="1159" t="e">
        <f>#REF!*AE42</f>
        <v>#REF!</v>
      </c>
      <c r="AT42" s="1161">
        <f t="shared" si="42"/>
        <v>0</v>
      </c>
      <c r="AU42" s="304">
        <f t="shared" si="43"/>
        <v>0</v>
      </c>
      <c r="AV42" s="292"/>
    </row>
    <row r="43" spans="1:71" s="132" customFormat="1" ht="18.75" customHeight="1" x14ac:dyDescent="0.2">
      <c r="A43" s="129"/>
      <c r="B43" s="720"/>
      <c r="C43" s="641"/>
      <c r="D43" s="641"/>
      <c r="E43" s="889"/>
      <c r="F43" s="895"/>
      <c r="G43" s="896"/>
      <c r="H43" s="896"/>
      <c r="I43" s="896"/>
      <c r="J43" s="896"/>
      <c r="K43" s="896"/>
      <c r="L43" s="896"/>
      <c r="M43" s="896"/>
      <c r="N43" s="896"/>
      <c r="O43" s="896"/>
      <c r="P43" s="896"/>
      <c r="Q43" s="896"/>
      <c r="R43" s="897"/>
      <c r="S43" s="897"/>
      <c r="T43" s="897"/>
      <c r="U43" s="897"/>
      <c r="V43" s="896"/>
      <c r="W43" s="896"/>
      <c r="X43" s="1307">
        <f t="shared" si="34"/>
        <v>0</v>
      </c>
      <c r="Y43" s="1307">
        <f t="shared" si="35"/>
        <v>0</v>
      </c>
      <c r="Z43" s="1310">
        <f t="shared" si="36"/>
        <v>0</v>
      </c>
      <c r="AA43" s="909"/>
      <c r="AB43" s="1326"/>
      <c r="AC43" s="935"/>
      <c r="AD43" s="292"/>
      <c r="AE43" s="319">
        <v>1</v>
      </c>
      <c r="AF43" s="311"/>
      <c r="AG43" s="297"/>
      <c r="AH43" s="1163">
        <f t="shared" si="30"/>
        <v>0</v>
      </c>
      <c r="AI43" s="953">
        <f t="shared" si="31"/>
        <v>0</v>
      </c>
      <c r="AJ43" s="1168">
        <f t="shared" si="32"/>
        <v>0</v>
      </c>
      <c r="AK43" s="1165">
        <f t="shared" si="37"/>
        <v>0</v>
      </c>
      <c r="AL43" s="1166">
        <f t="shared" si="38"/>
        <v>0</v>
      </c>
      <c r="AM43" s="1167">
        <f t="shared" si="39"/>
        <v>0</v>
      </c>
      <c r="AN43" s="299">
        <f t="shared" si="40"/>
        <v>0</v>
      </c>
      <c r="AO43" s="302">
        <f t="shared" si="41"/>
        <v>0</v>
      </c>
      <c r="AP43" s="1157">
        <f t="shared" si="18"/>
        <v>0</v>
      </c>
      <c r="AQ43" s="315">
        <f t="shared" si="19"/>
        <v>0</v>
      </c>
      <c r="AR43" s="303" t="e">
        <f>#REF!*AE43</f>
        <v>#REF!</v>
      </c>
      <c r="AS43" s="1159" t="e">
        <f>#REF!*AE43</f>
        <v>#REF!</v>
      </c>
      <c r="AT43" s="1161">
        <f t="shared" si="42"/>
        <v>0</v>
      </c>
      <c r="AU43" s="304">
        <f t="shared" si="43"/>
        <v>0</v>
      </c>
      <c r="AV43" s="292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</row>
    <row r="44" spans="1:71" s="130" customFormat="1" ht="18.75" customHeight="1" x14ac:dyDescent="0.2">
      <c r="A44" s="129"/>
      <c r="B44" s="721" t="s">
        <v>848</v>
      </c>
      <c r="C44" s="641">
        <v>31179</v>
      </c>
      <c r="D44" s="641">
        <v>32553.07</v>
      </c>
      <c r="E44" s="889" t="s">
        <v>128</v>
      </c>
      <c r="F44" s="895" t="s">
        <v>810</v>
      </c>
      <c r="G44" s="896"/>
      <c r="H44" s="896"/>
      <c r="I44" s="896">
        <f>ROUND(($D44-$C44-440)/80,0)+1+11</f>
        <v>24</v>
      </c>
      <c r="J44" s="896"/>
      <c r="K44" s="896">
        <f t="shared" ref="K44:K45" si="44">ROUND(G44+H44+I44+J44,0)</f>
        <v>24</v>
      </c>
      <c r="L44" s="896"/>
      <c r="M44" s="896"/>
      <c r="N44" s="896"/>
      <c r="O44" s="896"/>
      <c r="P44" s="896"/>
      <c r="Q44" s="896"/>
      <c r="R44" s="897">
        <f>ROUND(($D44-$C44)/5280,2)</f>
        <v>0.26</v>
      </c>
      <c r="S44" s="897"/>
      <c r="T44" s="897"/>
      <c r="U44" s="897"/>
      <c r="V44" s="897"/>
      <c r="W44" s="897"/>
      <c r="X44" s="1307">
        <f t="shared" si="34"/>
        <v>0.26</v>
      </c>
      <c r="Y44" s="1307">
        <f t="shared" si="35"/>
        <v>0</v>
      </c>
      <c r="Z44" s="1310">
        <f t="shared" si="36"/>
        <v>0</v>
      </c>
      <c r="AA44" s="909"/>
      <c r="AB44" s="1326" t="s">
        <v>862</v>
      </c>
      <c r="AC44" s="935"/>
      <c r="AD44" s="292"/>
      <c r="AE44" s="319">
        <v>1</v>
      </c>
      <c r="AF44" s="311"/>
      <c r="AG44" s="297"/>
      <c r="AH44" s="1163">
        <f t="shared" si="30"/>
        <v>0</v>
      </c>
      <c r="AI44" s="953">
        <f t="shared" si="31"/>
        <v>0</v>
      </c>
      <c r="AJ44" s="1168">
        <f t="shared" si="32"/>
        <v>0.26</v>
      </c>
      <c r="AK44" s="1165">
        <f t="shared" si="37"/>
        <v>0.26</v>
      </c>
      <c r="AL44" s="1166">
        <f t="shared" si="38"/>
        <v>0</v>
      </c>
      <c r="AM44" s="1167">
        <f t="shared" si="39"/>
        <v>0</v>
      </c>
      <c r="AN44" s="299">
        <f t="shared" si="40"/>
        <v>0</v>
      </c>
      <c r="AO44" s="302">
        <f t="shared" si="41"/>
        <v>0</v>
      </c>
      <c r="AP44" s="1157">
        <f t="shared" si="18"/>
        <v>0</v>
      </c>
      <c r="AQ44" s="315">
        <f t="shared" si="19"/>
        <v>0</v>
      </c>
      <c r="AR44" s="303" t="e">
        <f>#REF!*AE44</f>
        <v>#REF!</v>
      </c>
      <c r="AS44" s="1159" t="e">
        <f>#REF!*AE44</f>
        <v>#REF!</v>
      </c>
      <c r="AT44" s="1161">
        <f t="shared" si="42"/>
        <v>0</v>
      </c>
      <c r="AU44" s="304">
        <f t="shared" si="43"/>
        <v>0</v>
      </c>
      <c r="AV44" s="292"/>
    </row>
    <row r="45" spans="1:71" s="130" customFormat="1" ht="18.75" customHeight="1" x14ac:dyDescent="0.2">
      <c r="A45" s="129"/>
      <c r="B45" s="721"/>
      <c r="C45" s="641">
        <v>31125</v>
      </c>
      <c r="D45" s="641">
        <v>32553.07</v>
      </c>
      <c r="E45" s="888" t="s">
        <v>185</v>
      </c>
      <c r="F45" s="895">
        <v>40</v>
      </c>
      <c r="G45" s="896"/>
      <c r="H45" s="896">
        <v>11</v>
      </c>
      <c r="I45" s="896"/>
      <c r="J45" s="896"/>
      <c r="K45" s="896">
        <f t="shared" si="44"/>
        <v>11</v>
      </c>
      <c r="L45" s="896"/>
      <c r="M45" s="896"/>
      <c r="N45" s="896"/>
      <c r="O45" s="896"/>
      <c r="P45" s="896"/>
      <c r="Q45" s="896"/>
      <c r="R45" s="897"/>
      <c r="S45" s="897">
        <f>ROUND((($D45-31195.73)+(60+117.69))/5280,2)</f>
        <v>0.28999999999999998</v>
      </c>
      <c r="T45" s="897"/>
      <c r="U45" s="897"/>
      <c r="V45" s="897"/>
      <c r="W45" s="897"/>
      <c r="X45" s="1307">
        <f t="shared" si="34"/>
        <v>0.28999999999999998</v>
      </c>
      <c r="Y45" s="1307">
        <f t="shared" si="35"/>
        <v>0</v>
      </c>
      <c r="Z45" s="1310">
        <f t="shared" si="36"/>
        <v>0</v>
      </c>
      <c r="AA45" s="909"/>
      <c r="AB45" s="1326" t="s">
        <v>862</v>
      </c>
      <c r="AC45" s="935"/>
      <c r="AD45" s="292"/>
      <c r="AE45" s="319">
        <v>1</v>
      </c>
      <c r="AF45" s="311"/>
      <c r="AG45" s="297"/>
      <c r="AH45" s="1163">
        <f t="shared" si="30"/>
        <v>0</v>
      </c>
      <c r="AI45" s="953">
        <f t="shared" si="31"/>
        <v>0</v>
      </c>
      <c r="AJ45" s="1168">
        <f t="shared" si="32"/>
        <v>0</v>
      </c>
      <c r="AK45" s="1165">
        <f t="shared" si="37"/>
        <v>0</v>
      </c>
      <c r="AL45" s="1166">
        <f t="shared" si="38"/>
        <v>0.28999999999999998</v>
      </c>
      <c r="AM45" s="1167">
        <f t="shared" si="39"/>
        <v>0.28999999999999998</v>
      </c>
      <c r="AN45" s="299">
        <f t="shared" si="40"/>
        <v>0</v>
      </c>
      <c r="AO45" s="302">
        <f t="shared" si="41"/>
        <v>0</v>
      </c>
      <c r="AP45" s="1157">
        <f t="shared" si="18"/>
        <v>0</v>
      </c>
      <c r="AQ45" s="315">
        <f t="shared" si="19"/>
        <v>0</v>
      </c>
      <c r="AR45" s="303" t="e">
        <f>#REF!*AE45</f>
        <v>#REF!</v>
      </c>
      <c r="AS45" s="1159" t="e">
        <f>#REF!*AE45</f>
        <v>#REF!</v>
      </c>
      <c r="AT45" s="1161">
        <f t="shared" si="42"/>
        <v>0</v>
      </c>
      <c r="AU45" s="304">
        <f t="shared" si="43"/>
        <v>0</v>
      </c>
      <c r="AV45" s="292"/>
    </row>
    <row r="46" spans="1:71" s="130" customFormat="1" ht="18.75" customHeight="1" x14ac:dyDescent="0.2">
      <c r="A46" s="129"/>
      <c r="B46" s="721"/>
      <c r="C46" s="641">
        <v>31175</v>
      </c>
      <c r="D46" s="795"/>
      <c r="E46" s="888" t="s">
        <v>809</v>
      </c>
      <c r="F46" s="899"/>
      <c r="G46" s="898"/>
      <c r="H46" s="898"/>
      <c r="I46" s="898"/>
      <c r="J46" s="898"/>
      <c r="K46" s="896"/>
      <c r="L46" s="896"/>
      <c r="M46" s="896"/>
      <c r="N46" s="896">
        <v>29</v>
      </c>
      <c r="O46" s="896"/>
      <c r="P46" s="896"/>
      <c r="Q46" s="896"/>
      <c r="R46" s="897"/>
      <c r="S46" s="897"/>
      <c r="T46" s="897"/>
      <c r="U46" s="897"/>
      <c r="V46" s="896"/>
      <c r="W46" s="896"/>
      <c r="X46" s="1307">
        <f t="shared" si="34"/>
        <v>0</v>
      </c>
      <c r="Y46" s="1307">
        <f t="shared" si="35"/>
        <v>0</v>
      </c>
      <c r="Z46" s="1310">
        <f t="shared" si="36"/>
        <v>0</v>
      </c>
      <c r="AA46" s="909"/>
      <c r="AB46" s="1326"/>
      <c r="AC46" s="935"/>
      <c r="AD46" s="292"/>
      <c r="AE46" s="319">
        <v>1</v>
      </c>
      <c r="AF46" s="311"/>
      <c r="AG46" s="297"/>
      <c r="AH46" s="1163">
        <f t="shared" si="30"/>
        <v>0</v>
      </c>
      <c r="AI46" s="953">
        <f t="shared" si="31"/>
        <v>0</v>
      </c>
      <c r="AJ46" s="1168">
        <f t="shared" si="32"/>
        <v>0</v>
      </c>
      <c r="AK46" s="1165">
        <f t="shared" si="37"/>
        <v>0</v>
      </c>
      <c r="AL46" s="1166">
        <f t="shared" si="38"/>
        <v>0</v>
      </c>
      <c r="AM46" s="1167">
        <f t="shared" si="39"/>
        <v>0</v>
      </c>
      <c r="AN46" s="299">
        <f t="shared" si="40"/>
        <v>0</v>
      </c>
      <c r="AO46" s="302">
        <f t="shared" si="41"/>
        <v>0</v>
      </c>
      <c r="AP46" s="1157">
        <f t="shared" si="18"/>
        <v>29</v>
      </c>
      <c r="AQ46" s="315">
        <f t="shared" si="19"/>
        <v>29</v>
      </c>
      <c r="AR46" s="303" t="e">
        <f>#REF!*AE46</f>
        <v>#REF!</v>
      </c>
      <c r="AS46" s="1159" t="e">
        <f>#REF!*AE46</f>
        <v>#REF!</v>
      </c>
      <c r="AT46" s="1161">
        <f t="shared" si="42"/>
        <v>0</v>
      </c>
      <c r="AU46" s="304">
        <f t="shared" si="43"/>
        <v>0</v>
      </c>
      <c r="AV46" s="292"/>
    </row>
    <row r="47" spans="1:71" s="130" customFormat="1" ht="18.75" customHeight="1" x14ac:dyDescent="0.2">
      <c r="A47" s="129"/>
      <c r="B47" s="721"/>
      <c r="C47" s="641">
        <v>31175</v>
      </c>
      <c r="D47" s="795">
        <v>31500</v>
      </c>
      <c r="E47" s="888" t="s">
        <v>830</v>
      </c>
      <c r="F47" s="895">
        <v>40</v>
      </c>
      <c r="G47" s="896"/>
      <c r="H47" s="896">
        <f>ROUND(($D47-$C47)/$F47,0)+1</f>
        <v>9</v>
      </c>
      <c r="I47" s="896"/>
      <c r="J47" s="896"/>
      <c r="K47" s="896">
        <f t="shared" ref="K47" si="45">ROUND(G47+H47+I47+J47,0)</f>
        <v>9</v>
      </c>
      <c r="L47" s="896"/>
      <c r="M47" s="896"/>
      <c r="N47" s="896"/>
      <c r="O47" s="896"/>
      <c r="P47" s="896"/>
      <c r="Q47" s="896"/>
      <c r="R47" s="897"/>
      <c r="S47" s="897"/>
      <c r="T47" s="897"/>
      <c r="U47" s="897"/>
      <c r="V47" s="896">
        <f>ROUND(($D47-$C47),0)</f>
        <v>325</v>
      </c>
      <c r="W47" s="896"/>
      <c r="X47" s="1307">
        <f t="shared" si="34"/>
        <v>0</v>
      </c>
      <c r="Y47" s="1307">
        <f t="shared" si="35"/>
        <v>0</v>
      </c>
      <c r="Z47" s="1310">
        <f t="shared" si="36"/>
        <v>325</v>
      </c>
      <c r="AA47" s="909"/>
      <c r="AB47" s="1326"/>
      <c r="AC47" s="935"/>
      <c r="AD47" s="292"/>
      <c r="AE47" s="319">
        <v>1</v>
      </c>
      <c r="AF47" s="311"/>
      <c r="AG47" s="297"/>
      <c r="AH47" s="1163">
        <f t="shared" si="30"/>
        <v>0</v>
      </c>
      <c r="AI47" s="953">
        <f t="shared" si="31"/>
        <v>0</v>
      </c>
      <c r="AJ47" s="1168">
        <f t="shared" si="32"/>
        <v>0</v>
      </c>
      <c r="AK47" s="1165">
        <f t="shared" si="37"/>
        <v>0</v>
      </c>
      <c r="AL47" s="1166">
        <f t="shared" si="38"/>
        <v>0</v>
      </c>
      <c r="AM47" s="1167">
        <f t="shared" si="39"/>
        <v>0</v>
      </c>
      <c r="AN47" s="299">
        <f t="shared" si="40"/>
        <v>0</v>
      </c>
      <c r="AO47" s="302">
        <f t="shared" si="41"/>
        <v>0</v>
      </c>
      <c r="AP47" s="1157">
        <f t="shared" si="18"/>
        <v>0</v>
      </c>
      <c r="AQ47" s="315">
        <f t="shared" si="19"/>
        <v>0</v>
      </c>
      <c r="AR47" s="303" t="e">
        <f>#REF!*AE47</f>
        <v>#REF!</v>
      </c>
      <c r="AS47" s="1159" t="e">
        <f>#REF!*AE47</f>
        <v>#REF!</v>
      </c>
      <c r="AT47" s="1161">
        <f t="shared" si="42"/>
        <v>325</v>
      </c>
      <c r="AU47" s="304">
        <f t="shared" si="43"/>
        <v>325</v>
      </c>
      <c r="AV47" s="292"/>
    </row>
    <row r="48" spans="1:71" s="130" customFormat="1" ht="18.75" customHeight="1" x14ac:dyDescent="0.2">
      <c r="A48" s="129"/>
      <c r="B48" s="721"/>
      <c r="C48" s="795">
        <v>3113</v>
      </c>
      <c r="D48" s="795"/>
      <c r="E48" s="889" t="s">
        <v>128</v>
      </c>
      <c r="F48" s="899"/>
      <c r="G48" s="898"/>
      <c r="H48" s="898"/>
      <c r="I48" s="898"/>
      <c r="J48" s="898"/>
      <c r="K48" s="896"/>
      <c r="L48" s="896"/>
      <c r="M48" s="896"/>
      <c r="N48" s="896"/>
      <c r="O48" s="896"/>
      <c r="P48" s="896">
        <v>2</v>
      </c>
      <c r="Q48" s="896"/>
      <c r="R48" s="897"/>
      <c r="S48" s="897"/>
      <c r="T48" s="897"/>
      <c r="U48" s="897"/>
      <c r="V48" s="896"/>
      <c r="W48" s="896"/>
      <c r="X48" s="1307">
        <f t="shared" si="34"/>
        <v>0</v>
      </c>
      <c r="Y48" s="1307">
        <f t="shared" si="35"/>
        <v>0</v>
      </c>
      <c r="Z48" s="1310">
        <f t="shared" si="36"/>
        <v>0</v>
      </c>
      <c r="AA48" s="909"/>
      <c r="AB48" s="1326" t="s">
        <v>847</v>
      </c>
      <c r="AC48" s="940"/>
      <c r="AD48" s="292"/>
      <c r="AE48" s="319">
        <v>1</v>
      </c>
      <c r="AF48" s="311"/>
      <c r="AG48" s="297"/>
      <c r="AH48" s="1163">
        <f t="shared" si="30"/>
        <v>0</v>
      </c>
      <c r="AI48" s="953">
        <f t="shared" si="31"/>
        <v>0</v>
      </c>
      <c r="AJ48" s="1168">
        <f t="shared" si="32"/>
        <v>0</v>
      </c>
      <c r="AK48" s="1165">
        <f t="shared" si="37"/>
        <v>0</v>
      </c>
      <c r="AL48" s="1166">
        <f t="shared" si="38"/>
        <v>0</v>
      </c>
      <c r="AM48" s="1167">
        <f t="shared" si="39"/>
        <v>0</v>
      </c>
      <c r="AN48" s="299">
        <f t="shared" si="40"/>
        <v>0</v>
      </c>
      <c r="AO48" s="302">
        <f t="shared" si="41"/>
        <v>0</v>
      </c>
      <c r="AP48" s="1157">
        <f t="shared" si="18"/>
        <v>0</v>
      </c>
      <c r="AQ48" s="315">
        <f t="shared" si="19"/>
        <v>0</v>
      </c>
      <c r="AR48" s="303" t="e">
        <f>#REF!*AE48</f>
        <v>#REF!</v>
      </c>
      <c r="AS48" s="1159" t="e">
        <f>#REF!*AE48</f>
        <v>#REF!</v>
      </c>
      <c r="AT48" s="1161">
        <f t="shared" si="42"/>
        <v>0</v>
      </c>
      <c r="AU48" s="304">
        <f t="shared" si="43"/>
        <v>0</v>
      </c>
      <c r="AV48" s="292"/>
    </row>
    <row r="49" spans="1:48" s="130" customFormat="1" ht="18.75" customHeight="1" x14ac:dyDescent="0.2">
      <c r="A49" s="129"/>
      <c r="B49" s="721"/>
      <c r="C49" s="795">
        <v>31293</v>
      </c>
      <c r="D49" s="795"/>
      <c r="E49" s="889" t="s">
        <v>128</v>
      </c>
      <c r="F49" s="899"/>
      <c r="G49" s="898"/>
      <c r="H49" s="898"/>
      <c r="I49" s="898"/>
      <c r="J49" s="898"/>
      <c r="K49" s="896"/>
      <c r="L49" s="896"/>
      <c r="M49" s="896"/>
      <c r="N49" s="896"/>
      <c r="O49" s="896"/>
      <c r="P49" s="896">
        <v>2</v>
      </c>
      <c r="Q49" s="896"/>
      <c r="R49" s="897"/>
      <c r="S49" s="897"/>
      <c r="T49" s="897"/>
      <c r="U49" s="897"/>
      <c r="V49" s="896"/>
      <c r="W49" s="896"/>
      <c r="X49" s="1307">
        <f t="shared" si="34"/>
        <v>0</v>
      </c>
      <c r="Y49" s="1307">
        <f t="shared" si="35"/>
        <v>0</v>
      </c>
      <c r="Z49" s="1310">
        <f t="shared" si="36"/>
        <v>0</v>
      </c>
      <c r="AA49" s="909"/>
      <c r="AB49" s="1326" t="s">
        <v>847</v>
      </c>
      <c r="AC49" s="940"/>
      <c r="AD49" s="292"/>
      <c r="AE49" s="319">
        <v>1</v>
      </c>
      <c r="AF49" s="311"/>
      <c r="AG49" s="297"/>
      <c r="AH49" s="1163">
        <f t="shared" si="30"/>
        <v>0</v>
      </c>
      <c r="AI49" s="953">
        <f t="shared" si="31"/>
        <v>0</v>
      </c>
      <c r="AJ49" s="1168">
        <f t="shared" si="32"/>
        <v>0</v>
      </c>
      <c r="AK49" s="1165">
        <f t="shared" si="37"/>
        <v>0</v>
      </c>
      <c r="AL49" s="1166">
        <f t="shared" si="38"/>
        <v>0</v>
      </c>
      <c r="AM49" s="1167">
        <f t="shared" si="39"/>
        <v>0</v>
      </c>
      <c r="AN49" s="299">
        <f t="shared" si="40"/>
        <v>0</v>
      </c>
      <c r="AO49" s="302">
        <f t="shared" si="41"/>
        <v>0</v>
      </c>
      <c r="AP49" s="1157">
        <f t="shared" si="18"/>
        <v>0</v>
      </c>
      <c r="AQ49" s="315">
        <f t="shared" si="19"/>
        <v>0</v>
      </c>
      <c r="AR49" s="303" t="e">
        <f>#REF!*AE49</f>
        <v>#REF!</v>
      </c>
      <c r="AS49" s="1159" t="e">
        <f>#REF!*AE49</f>
        <v>#REF!</v>
      </c>
      <c r="AT49" s="1161">
        <f t="shared" si="42"/>
        <v>0</v>
      </c>
      <c r="AU49" s="304">
        <f t="shared" si="43"/>
        <v>0</v>
      </c>
      <c r="AV49" s="292"/>
    </row>
    <row r="50" spans="1:48" s="130" customFormat="1" ht="18.75" customHeight="1" x14ac:dyDescent="0.2">
      <c r="A50" s="129"/>
      <c r="B50" s="721"/>
      <c r="C50" s="795">
        <v>31373</v>
      </c>
      <c r="D50" s="795"/>
      <c r="E50" s="889" t="s">
        <v>128</v>
      </c>
      <c r="F50" s="899"/>
      <c r="G50" s="898"/>
      <c r="H50" s="898"/>
      <c r="I50" s="898"/>
      <c r="J50" s="898"/>
      <c r="K50" s="896"/>
      <c r="L50" s="896"/>
      <c r="M50" s="896"/>
      <c r="N50" s="896"/>
      <c r="O50" s="896"/>
      <c r="P50" s="896">
        <v>2</v>
      </c>
      <c r="Q50" s="896"/>
      <c r="R50" s="897"/>
      <c r="S50" s="897"/>
      <c r="T50" s="897"/>
      <c r="U50" s="897"/>
      <c r="V50" s="896"/>
      <c r="W50" s="896"/>
      <c r="X50" s="1307">
        <f t="shared" si="34"/>
        <v>0</v>
      </c>
      <c r="Y50" s="1307">
        <f t="shared" si="35"/>
        <v>0</v>
      </c>
      <c r="Z50" s="1310">
        <f t="shared" si="36"/>
        <v>0</v>
      </c>
      <c r="AA50" s="909"/>
      <c r="AB50" s="1326" t="s">
        <v>847</v>
      </c>
      <c r="AC50" s="940"/>
      <c r="AD50" s="292"/>
      <c r="AE50" s="319">
        <v>1</v>
      </c>
      <c r="AF50" s="311"/>
      <c r="AG50" s="297"/>
      <c r="AH50" s="1163">
        <f t="shared" si="30"/>
        <v>0</v>
      </c>
      <c r="AI50" s="953">
        <f t="shared" si="31"/>
        <v>0</v>
      </c>
      <c r="AJ50" s="1168">
        <f t="shared" si="32"/>
        <v>0</v>
      </c>
      <c r="AK50" s="1165">
        <f t="shared" si="37"/>
        <v>0</v>
      </c>
      <c r="AL50" s="1166">
        <f t="shared" si="38"/>
        <v>0</v>
      </c>
      <c r="AM50" s="1167">
        <f t="shared" si="39"/>
        <v>0</v>
      </c>
      <c r="AN50" s="299">
        <f t="shared" si="40"/>
        <v>0</v>
      </c>
      <c r="AO50" s="302">
        <f t="shared" si="41"/>
        <v>0</v>
      </c>
      <c r="AP50" s="1157">
        <f t="shared" si="18"/>
        <v>0</v>
      </c>
      <c r="AQ50" s="315">
        <f t="shared" si="19"/>
        <v>0</v>
      </c>
      <c r="AR50" s="303" t="e">
        <f>#REF!*AE50</f>
        <v>#REF!</v>
      </c>
      <c r="AS50" s="1159" t="e">
        <f>#REF!*AE50</f>
        <v>#REF!</v>
      </c>
      <c r="AT50" s="1161">
        <f t="shared" si="42"/>
        <v>0</v>
      </c>
      <c r="AU50" s="304">
        <f t="shared" si="43"/>
        <v>0</v>
      </c>
    </row>
    <row r="51" spans="1:48" s="130" customFormat="1" ht="18.75" customHeight="1" x14ac:dyDescent="0.2">
      <c r="A51" s="129"/>
      <c r="B51" s="721"/>
      <c r="C51" s="795">
        <v>31453</v>
      </c>
      <c r="D51" s="795"/>
      <c r="E51" s="889" t="s">
        <v>128</v>
      </c>
      <c r="F51" s="899"/>
      <c r="G51" s="898"/>
      <c r="H51" s="898"/>
      <c r="I51" s="898"/>
      <c r="J51" s="898"/>
      <c r="K51" s="896"/>
      <c r="L51" s="896"/>
      <c r="M51" s="896"/>
      <c r="N51" s="896"/>
      <c r="O51" s="896"/>
      <c r="P51" s="896">
        <v>2</v>
      </c>
      <c r="Q51" s="896"/>
      <c r="R51" s="897"/>
      <c r="S51" s="897"/>
      <c r="T51" s="897"/>
      <c r="U51" s="897"/>
      <c r="V51" s="896"/>
      <c r="W51" s="896"/>
      <c r="X51" s="1307">
        <f t="shared" si="34"/>
        <v>0</v>
      </c>
      <c r="Y51" s="1307">
        <f t="shared" si="35"/>
        <v>0</v>
      </c>
      <c r="Z51" s="1310">
        <f t="shared" si="36"/>
        <v>0</v>
      </c>
      <c r="AA51" s="909"/>
      <c r="AB51" s="1326" t="s">
        <v>847</v>
      </c>
      <c r="AC51" s="940"/>
      <c r="AD51" s="292"/>
      <c r="AE51" s="319">
        <v>1</v>
      </c>
      <c r="AF51" s="311"/>
      <c r="AG51" s="297"/>
      <c r="AH51" s="1163">
        <f t="shared" si="30"/>
        <v>0</v>
      </c>
      <c r="AI51" s="953">
        <f t="shared" si="31"/>
        <v>0</v>
      </c>
      <c r="AJ51" s="1168">
        <f t="shared" si="32"/>
        <v>0</v>
      </c>
      <c r="AK51" s="1165">
        <f t="shared" si="37"/>
        <v>0</v>
      </c>
      <c r="AL51" s="1166">
        <f t="shared" si="38"/>
        <v>0</v>
      </c>
      <c r="AM51" s="1167">
        <f t="shared" si="39"/>
        <v>0</v>
      </c>
      <c r="AN51" s="299">
        <f t="shared" si="40"/>
        <v>0</v>
      </c>
      <c r="AO51" s="302">
        <f t="shared" si="41"/>
        <v>0</v>
      </c>
      <c r="AP51" s="1157">
        <f t="shared" si="18"/>
        <v>0</v>
      </c>
      <c r="AQ51" s="315">
        <f t="shared" si="19"/>
        <v>0</v>
      </c>
      <c r="AR51" s="303" t="e">
        <f>#REF!*AE51</f>
        <v>#REF!</v>
      </c>
      <c r="AS51" s="1159" t="e">
        <f>#REF!*AE51</f>
        <v>#REF!</v>
      </c>
      <c r="AT51" s="1161">
        <f t="shared" si="42"/>
        <v>0</v>
      </c>
      <c r="AU51" s="304">
        <f t="shared" si="43"/>
        <v>0</v>
      </c>
    </row>
    <row r="52" spans="1:48" s="130" customFormat="1" ht="18.75" customHeight="1" x14ac:dyDescent="0.2">
      <c r="A52" s="129"/>
      <c r="B52" s="721"/>
      <c r="C52" s="795">
        <v>31700</v>
      </c>
      <c r="D52" s="641"/>
      <c r="E52" s="888" t="s">
        <v>830</v>
      </c>
      <c r="F52" s="895"/>
      <c r="G52" s="896"/>
      <c r="H52" s="896"/>
      <c r="I52" s="896"/>
      <c r="J52" s="896"/>
      <c r="K52" s="896"/>
      <c r="L52" s="896"/>
      <c r="M52" s="896"/>
      <c r="N52" s="896"/>
      <c r="O52" s="896"/>
      <c r="P52" s="896"/>
      <c r="Q52" s="896">
        <v>1</v>
      </c>
      <c r="R52" s="897"/>
      <c r="S52" s="897"/>
      <c r="T52" s="897"/>
      <c r="U52" s="897"/>
      <c r="V52" s="897"/>
      <c r="W52" s="897"/>
      <c r="X52" s="1307">
        <f t="shared" si="34"/>
        <v>0</v>
      </c>
      <c r="Y52" s="1307">
        <f t="shared" si="35"/>
        <v>0</v>
      </c>
      <c r="Z52" s="1310">
        <f t="shared" si="36"/>
        <v>0</v>
      </c>
      <c r="AA52" s="909"/>
      <c r="AB52" s="1326"/>
      <c r="AC52" s="940"/>
      <c r="AD52" s="292"/>
      <c r="AE52" s="319">
        <v>1</v>
      </c>
      <c r="AF52" s="311"/>
      <c r="AG52" s="297"/>
      <c r="AH52" s="1163">
        <f t="shared" si="30"/>
        <v>0</v>
      </c>
      <c r="AI52" s="953">
        <f t="shared" si="31"/>
        <v>0</v>
      </c>
      <c r="AJ52" s="1168">
        <f t="shared" si="32"/>
        <v>0</v>
      </c>
      <c r="AK52" s="1165">
        <f t="shared" si="37"/>
        <v>0</v>
      </c>
      <c r="AL52" s="1166">
        <f t="shared" si="38"/>
        <v>0</v>
      </c>
      <c r="AM52" s="1167">
        <f t="shared" si="39"/>
        <v>0</v>
      </c>
      <c r="AN52" s="299">
        <f t="shared" si="40"/>
        <v>0</v>
      </c>
      <c r="AO52" s="302">
        <f t="shared" si="41"/>
        <v>0</v>
      </c>
      <c r="AP52" s="1157">
        <f t="shared" si="18"/>
        <v>0</v>
      </c>
      <c r="AQ52" s="315">
        <f t="shared" si="19"/>
        <v>0</v>
      </c>
      <c r="AR52" s="303" t="e">
        <f>#REF!*AE52</f>
        <v>#REF!</v>
      </c>
      <c r="AS52" s="1159" t="e">
        <f>#REF!*AE52</f>
        <v>#REF!</v>
      </c>
      <c r="AT52" s="1161">
        <f t="shared" si="42"/>
        <v>0</v>
      </c>
      <c r="AU52" s="304">
        <f t="shared" si="43"/>
        <v>0</v>
      </c>
    </row>
    <row r="53" spans="1:48" s="130" customFormat="1" ht="18.75" customHeight="1" x14ac:dyDescent="0.2">
      <c r="A53" s="129"/>
      <c r="B53" s="721"/>
      <c r="C53" s="641"/>
      <c r="D53" s="650"/>
      <c r="E53" s="888"/>
      <c r="F53" s="895"/>
      <c r="G53" s="896"/>
      <c r="H53" s="896"/>
      <c r="I53" s="896"/>
      <c r="J53" s="896"/>
      <c r="K53" s="896"/>
      <c r="L53" s="896"/>
      <c r="M53" s="896"/>
      <c r="N53" s="896"/>
      <c r="O53" s="896"/>
      <c r="P53" s="896"/>
      <c r="Q53" s="896"/>
      <c r="R53" s="897"/>
      <c r="S53" s="897"/>
      <c r="T53" s="897"/>
      <c r="U53" s="897"/>
      <c r="V53" s="897"/>
      <c r="W53" s="897"/>
      <c r="X53" s="1307">
        <f t="shared" si="34"/>
        <v>0</v>
      </c>
      <c r="Y53" s="1307">
        <f t="shared" si="35"/>
        <v>0</v>
      </c>
      <c r="Z53" s="1310">
        <f t="shared" si="36"/>
        <v>0</v>
      </c>
      <c r="AA53" s="909"/>
      <c r="AB53" s="1326"/>
      <c r="AC53" s="935"/>
      <c r="AD53" s="292"/>
      <c r="AE53" s="319">
        <v>1</v>
      </c>
      <c r="AF53" s="311"/>
      <c r="AG53" s="297"/>
      <c r="AH53" s="1163">
        <f t="shared" si="30"/>
        <v>0</v>
      </c>
      <c r="AI53" s="953">
        <f t="shared" si="31"/>
        <v>0</v>
      </c>
      <c r="AJ53" s="1168">
        <f t="shared" si="32"/>
        <v>0</v>
      </c>
      <c r="AK53" s="1165">
        <f t="shared" si="37"/>
        <v>0</v>
      </c>
      <c r="AL53" s="1166">
        <f t="shared" si="38"/>
        <v>0</v>
      </c>
      <c r="AM53" s="1167">
        <f t="shared" si="39"/>
        <v>0</v>
      </c>
      <c r="AN53" s="299">
        <f t="shared" si="40"/>
        <v>0</v>
      </c>
      <c r="AO53" s="302">
        <f t="shared" si="41"/>
        <v>0</v>
      </c>
      <c r="AP53" s="1157">
        <f t="shared" si="18"/>
        <v>0</v>
      </c>
      <c r="AQ53" s="315">
        <f t="shared" si="19"/>
        <v>0</v>
      </c>
      <c r="AR53" s="303" t="e">
        <f>#REF!*AE53</f>
        <v>#REF!</v>
      </c>
      <c r="AS53" s="1159" t="e">
        <f>#REF!*AE53</f>
        <v>#REF!</v>
      </c>
      <c r="AT53" s="1161">
        <f t="shared" si="42"/>
        <v>0</v>
      </c>
      <c r="AU53" s="304">
        <f t="shared" si="43"/>
        <v>0</v>
      </c>
    </row>
    <row r="54" spans="1:48" s="130" customFormat="1" ht="18.75" customHeight="1" thickBot="1" x14ac:dyDescent="0.25">
      <c r="A54" s="129"/>
      <c r="B54" s="752"/>
      <c r="C54" s="654"/>
      <c r="D54" s="654"/>
      <c r="E54" s="948"/>
      <c r="F54" s="899"/>
      <c r="G54" s="898"/>
      <c r="H54" s="898"/>
      <c r="I54" s="898"/>
      <c r="J54" s="898"/>
      <c r="K54" s="898"/>
      <c r="L54" s="898"/>
      <c r="M54" s="898"/>
      <c r="N54" s="898"/>
      <c r="O54" s="898"/>
      <c r="P54" s="898"/>
      <c r="Q54" s="898"/>
      <c r="R54" s="900"/>
      <c r="S54" s="900"/>
      <c r="T54" s="900"/>
      <c r="U54" s="900"/>
      <c r="V54" s="900"/>
      <c r="W54" s="900"/>
      <c r="X54" s="1313"/>
      <c r="Y54" s="1313"/>
      <c r="Z54" s="1313"/>
      <c r="AA54" s="910"/>
      <c r="AB54" s="901"/>
      <c r="AC54" s="935"/>
      <c r="AD54" s="292"/>
      <c r="AE54" s="319">
        <v>1</v>
      </c>
      <c r="AF54" s="311"/>
      <c r="AG54" s="297"/>
      <c r="AH54" s="1163">
        <f t="shared" si="30"/>
        <v>0</v>
      </c>
      <c r="AI54" s="953">
        <f t="shared" si="31"/>
        <v>0</v>
      </c>
      <c r="AJ54" s="1168">
        <f t="shared" si="32"/>
        <v>0</v>
      </c>
      <c r="AK54" s="1165">
        <f t="shared" si="37"/>
        <v>0</v>
      </c>
      <c r="AL54" s="1166">
        <f t="shared" si="38"/>
        <v>0</v>
      </c>
      <c r="AM54" s="1167">
        <f t="shared" si="39"/>
        <v>0</v>
      </c>
      <c r="AN54" s="299">
        <f t="shared" si="40"/>
        <v>0</v>
      </c>
      <c r="AO54" s="302">
        <f t="shared" si="41"/>
        <v>0</v>
      </c>
      <c r="AP54" s="1157">
        <f t="shared" si="18"/>
        <v>0</v>
      </c>
      <c r="AQ54" s="315">
        <f t="shared" si="19"/>
        <v>0</v>
      </c>
      <c r="AR54" s="303" t="e">
        <f>#REF!*AE54</f>
        <v>#REF!</v>
      </c>
      <c r="AS54" s="1159" t="e">
        <f>#REF!*AE54</f>
        <v>#REF!</v>
      </c>
      <c r="AT54" s="1161">
        <f t="shared" si="42"/>
        <v>0</v>
      </c>
      <c r="AU54" s="304">
        <f t="shared" si="43"/>
        <v>0</v>
      </c>
    </row>
    <row r="55" spans="1:48" s="130" customFormat="1" ht="18.75" customHeight="1" thickBot="1" x14ac:dyDescent="0.25">
      <c r="A55" s="129"/>
      <c r="B55" s="737" t="s">
        <v>644</v>
      </c>
      <c r="C55" s="820"/>
      <c r="D55" s="820"/>
      <c r="E55" s="880"/>
      <c r="F55" s="881"/>
      <c r="G55" s="882"/>
      <c r="H55" s="882"/>
      <c r="I55" s="882"/>
      <c r="J55" s="882"/>
      <c r="K55" s="882"/>
      <c r="L55" s="882"/>
      <c r="M55" s="882"/>
      <c r="N55" s="882"/>
      <c r="O55" s="882"/>
      <c r="P55" s="882"/>
      <c r="Q55" s="882"/>
      <c r="R55" s="883"/>
      <c r="S55" s="883"/>
      <c r="T55" s="883"/>
      <c r="U55" s="883"/>
      <c r="V55" s="882"/>
      <c r="W55" s="882"/>
      <c r="X55" s="1312"/>
      <c r="Y55" s="1312"/>
      <c r="Z55" s="1312"/>
      <c r="AA55" s="911"/>
      <c r="AB55" s="884"/>
      <c r="AC55" s="935"/>
      <c r="AD55" s="292"/>
      <c r="AE55" s="319">
        <v>1</v>
      </c>
      <c r="AF55" s="311"/>
      <c r="AG55" s="297"/>
      <c r="AH55" s="1163">
        <f t="shared" si="30"/>
        <v>0</v>
      </c>
      <c r="AI55" s="953">
        <f t="shared" si="31"/>
        <v>0</v>
      </c>
      <c r="AJ55" s="1168">
        <f t="shared" si="32"/>
        <v>0</v>
      </c>
      <c r="AK55" s="1165">
        <f t="shared" si="37"/>
        <v>0</v>
      </c>
      <c r="AL55" s="1166">
        <f t="shared" si="38"/>
        <v>0</v>
      </c>
      <c r="AM55" s="1167">
        <f t="shared" si="39"/>
        <v>0</v>
      </c>
      <c r="AN55" s="299">
        <f t="shared" si="40"/>
        <v>0</v>
      </c>
      <c r="AO55" s="302">
        <f t="shared" si="41"/>
        <v>0</v>
      </c>
      <c r="AP55" s="1157">
        <f t="shared" si="18"/>
        <v>0</v>
      </c>
      <c r="AQ55" s="315">
        <f t="shared" si="19"/>
        <v>0</v>
      </c>
      <c r="AR55" s="303" t="e">
        <f>#REF!*AE55</f>
        <v>#REF!</v>
      </c>
      <c r="AS55" s="1159" t="e">
        <f>#REF!*AE55</f>
        <v>#REF!</v>
      </c>
      <c r="AT55" s="1161">
        <f t="shared" si="42"/>
        <v>0</v>
      </c>
      <c r="AU55" s="304">
        <f t="shared" si="43"/>
        <v>0</v>
      </c>
    </row>
    <row r="56" spans="1:48" s="130" customFormat="1" ht="18.75" customHeight="1" x14ac:dyDescent="0.2">
      <c r="A56" s="129"/>
      <c r="B56" s="721"/>
      <c r="C56" s="650"/>
      <c r="D56" s="650"/>
      <c r="E56" s="889"/>
      <c r="F56" s="916"/>
      <c r="G56" s="917"/>
      <c r="H56" s="917"/>
      <c r="I56" s="917"/>
      <c r="J56" s="917"/>
      <c r="K56" s="917"/>
      <c r="L56" s="917"/>
      <c r="M56" s="917"/>
      <c r="N56" s="917"/>
      <c r="O56" s="917"/>
      <c r="P56" s="917"/>
      <c r="Q56" s="917"/>
      <c r="R56" s="918"/>
      <c r="S56" s="918"/>
      <c r="T56" s="918"/>
      <c r="U56" s="918"/>
      <c r="V56" s="918"/>
      <c r="W56" s="918"/>
      <c r="X56" s="1314"/>
      <c r="Y56" s="1314"/>
      <c r="Z56" s="1314"/>
      <c r="AA56" s="919"/>
      <c r="AB56" s="920"/>
      <c r="AC56" s="935"/>
      <c r="AD56" s="292"/>
      <c r="AE56" s="319">
        <v>1</v>
      </c>
      <c r="AF56" s="311"/>
      <c r="AG56" s="297"/>
      <c r="AH56" s="1163">
        <f t="shared" si="30"/>
        <v>0</v>
      </c>
      <c r="AI56" s="953">
        <f t="shared" si="31"/>
        <v>0</v>
      </c>
      <c r="AJ56" s="1168">
        <f t="shared" si="32"/>
        <v>0</v>
      </c>
      <c r="AK56" s="1165">
        <f t="shared" si="37"/>
        <v>0</v>
      </c>
      <c r="AL56" s="1166">
        <f t="shared" si="38"/>
        <v>0</v>
      </c>
      <c r="AM56" s="1167">
        <f t="shared" si="39"/>
        <v>0</v>
      </c>
      <c r="AN56" s="299">
        <f t="shared" si="40"/>
        <v>0</v>
      </c>
      <c r="AO56" s="302">
        <f t="shared" si="41"/>
        <v>0</v>
      </c>
      <c r="AP56" s="1157">
        <f t="shared" si="18"/>
        <v>0</v>
      </c>
      <c r="AQ56" s="315">
        <f t="shared" si="19"/>
        <v>0</v>
      </c>
      <c r="AR56" s="303" t="e">
        <f>#REF!*AE56</f>
        <v>#REF!</v>
      </c>
      <c r="AS56" s="1159" t="e">
        <f>#REF!*AE56</f>
        <v>#REF!</v>
      </c>
      <c r="AT56" s="1161">
        <f t="shared" si="42"/>
        <v>0</v>
      </c>
      <c r="AU56" s="304">
        <f t="shared" si="43"/>
        <v>0</v>
      </c>
    </row>
    <row r="57" spans="1:48" s="130" customFormat="1" ht="35.1" customHeight="1" x14ac:dyDescent="0.2">
      <c r="A57" s="129"/>
      <c r="B57" s="721" t="s">
        <v>859</v>
      </c>
      <c r="C57" s="650">
        <v>5160</v>
      </c>
      <c r="D57" s="650">
        <v>6055</v>
      </c>
      <c r="E57" s="889"/>
      <c r="F57" s="895"/>
      <c r="G57" s="896"/>
      <c r="H57" s="896"/>
      <c r="I57" s="896"/>
      <c r="J57" s="896"/>
      <c r="K57" s="917"/>
      <c r="L57" s="917">
        <f>ROUND((D57-C57-20)*2,0)</f>
        <v>1750</v>
      </c>
      <c r="M57" s="917">
        <v>60</v>
      </c>
      <c r="N57" s="896"/>
      <c r="O57" s="917"/>
      <c r="P57" s="917"/>
      <c r="Q57" s="917"/>
      <c r="R57" s="897"/>
      <c r="S57" s="897"/>
      <c r="T57" s="897"/>
      <c r="U57" s="897"/>
      <c r="V57" s="896"/>
      <c r="W57" s="896"/>
      <c r="X57" s="1307">
        <f t="shared" ref="X57:X60" si="46">R57+S57+T57+(U57*2)</f>
        <v>0</v>
      </c>
      <c r="Y57" s="1307">
        <f t="shared" ref="Y57:Y60" si="47">W57</f>
        <v>0</v>
      </c>
      <c r="Z57" s="1310">
        <f t="shared" ref="Z57:Z60" si="48">V57</f>
        <v>0</v>
      </c>
      <c r="AA57" s="909"/>
      <c r="AB57" s="873" t="s">
        <v>1038</v>
      </c>
      <c r="AC57" s="941"/>
      <c r="AD57" s="292"/>
      <c r="AE57" s="319">
        <v>1</v>
      </c>
      <c r="AF57" s="311"/>
      <c r="AG57" s="297"/>
      <c r="AH57" s="1163">
        <f t="shared" si="30"/>
        <v>0</v>
      </c>
      <c r="AI57" s="953">
        <f t="shared" si="31"/>
        <v>0</v>
      </c>
      <c r="AJ57" s="1168">
        <f t="shared" si="32"/>
        <v>0</v>
      </c>
      <c r="AK57" s="1165">
        <f t="shared" si="37"/>
        <v>0</v>
      </c>
      <c r="AL57" s="1166">
        <f t="shared" si="38"/>
        <v>0</v>
      </c>
      <c r="AM57" s="1167">
        <f t="shared" si="39"/>
        <v>0</v>
      </c>
      <c r="AN57" s="299">
        <f t="shared" si="40"/>
        <v>0</v>
      </c>
      <c r="AO57" s="302">
        <f t="shared" si="41"/>
        <v>0</v>
      </c>
      <c r="AP57" s="1157">
        <f t="shared" si="18"/>
        <v>0</v>
      </c>
      <c r="AQ57" s="315">
        <f t="shared" si="19"/>
        <v>0</v>
      </c>
      <c r="AR57" s="303" t="e">
        <f>#REF!*AE57</f>
        <v>#REF!</v>
      </c>
      <c r="AS57" s="1159" t="e">
        <f>#REF!*AE57</f>
        <v>#REF!</v>
      </c>
      <c r="AT57" s="1161">
        <f t="shared" si="42"/>
        <v>0</v>
      </c>
      <c r="AU57" s="304">
        <f t="shared" si="43"/>
        <v>0</v>
      </c>
    </row>
    <row r="58" spans="1:48" s="130" customFormat="1" ht="18.75" customHeight="1" x14ac:dyDescent="0.2">
      <c r="A58" s="129"/>
      <c r="B58" s="721"/>
      <c r="C58" s="650"/>
      <c r="D58" s="650"/>
      <c r="E58" s="889"/>
      <c r="F58" s="895"/>
      <c r="G58" s="896"/>
      <c r="H58" s="896"/>
      <c r="I58" s="896"/>
      <c r="J58" s="896"/>
      <c r="K58" s="917"/>
      <c r="L58" s="917"/>
      <c r="M58" s="917"/>
      <c r="N58" s="896"/>
      <c r="O58" s="917"/>
      <c r="P58" s="917"/>
      <c r="Q58" s="917"/>
      <c r="R58" s="897"/>
      <c r="S58" s="897"/>
      <c r="T58" s="897"/>
      <c r="U58" s="897"/>
      <c r="V58" s="896"/>
      <c r="W58" s="896"/>
      <c r="X58" s="1307">
        <f t="shared" si="46"/>
        <v>0</v>
      </c>
      <c r="Y58" s="1307">
        <f t="shared" si="47"/>
        <v>0</v>
      </c>
      <c r="Z58" s="1310">
        <f t="shared" si="48"/>
        <v>0</v>
      </c>
      <c r="AA58" s="909"/>
      <c r="AB58" s="872"/>
      <c r="AC58" s="935"/>
      <c r="AD58" s="292"/>
      <c r="AE58" s="319">
        <v>1</v>
      </c>
      <c r="AF58" s="311"/>
      <c r="AG58" s="297"/>
      <c r="AH58" s="1163">
        <f t="shared" si="30"/>
        <v>0</v>
      </c>
      <c r="AI58" s="953">
        <f t="shared" si="31"/>
        <v>0</v>
      </c>
      <c r="AJ58" s="1168">
        <f t="shared" si="32"/>
        <v>0</v>
      </c>
      <c r="AK58" s="1165">
        <f t="shared" si="37"/>
        <v>0</v>
      </c>
      <c r="AL58" s="1166">
        <f t="shared" si="38"/>
        <v>0</v>
      </c>
      <c r="AM58" s="1167">
        <f t="shared" si="39"/>
        <v>0</v>
      </c>
      <c r="AN58" s="299">
        <f t="shared" si="40"/>
        <v>0</v>
      </c>
      <c r="AO58" s="302">
        <f t="shared" si="41"/>
        <v>0</v>
      </c>
      <c r="AP58" s="1157">
        <f t="shared" si="18"/>
        <v>0</v>
      </c>
      <c r="AQ58" s="315">
        <f t="shared" si="19"/>
        <v>0</v>
      </c>
      <c r="AR58" s="303" t="e">
        <f>#REF!*AE58</f>
        <v>#REF!</v>
      </c>
      <c r="AS58" s="1159" t="e">
        <f>#REF!*AE58</f>
        <v>#REF!</v>
      </c>
      <c r="AT58" s="1161">
        <f t="shared" si="42"/>
        <v>0</v>
      </c>
      <c r="AU58" s="304">
        <f t="shared" si="43"/>
        <v>0</v>
      </c>
    </row>
    <row r="59" spans="1:48" s="130" customFormat="1" ht="18.75" customHeight="1" x14ac:dyDescent="0.2">
      <c r="A59" s="129">
        <v>4280.22</v>
      </c>
      <c r="B59" s="721" t="s">
        <v>852</v>
      </c>
      <c r="C59" s="650">
        <v>4126</v>
      </c>
      <c r="D59" s="650">
        <v>6055</v>
      </c>
      <c r="E59" s="889" t="s">
        <v>128</v>
      </c>
      <c r="F59" s="895">
        <v>80</v>
      </c>
      <c r="G59" s="896"/>
      <c r="H59" s="896"/>
      <c r="I59" s="896">
        <f>ROUND(($D59-$C59)/$F59,0)+1</f>
        <v>25</v>
      </c>
      <c r="J59" s="896"/>
      <c r="K59" s="896">
        <f t="shared" ref="K59" si="49">ROUND(G59+H59+I59+J59,0)</f>
        <v>25</v>
      </c>
      <c r="L59" s="896"/>
      <c r="M59" s="896"/>
      <c r="N59" s="896"/>
      <c r="O59" s="917"/>
      <c r="P59" s="917"/>
      <c r="Q59" s="917"/>
      <c r="R59" s="897">
        <f>ROUND(($D59-$C59)/5280,2)</f>
        <v>0.37</v>
      </c>
      <c r="S59" s="897"/>
      <c r="T59" s="897"/>
      <c r="U59" s="897"/>
      <c r="V59" s="896"/>
      <c r="W59" s="896"/>
      <c r="X59" s="1307">
        <f t="shared" si="46"/>
        <v>0.37</v>
      </c>
      <c r="Y59" s="1307">
        <f t="shared" si="47"/>
        <v>0</v>
      </c>
      <c r="Z59" s="1310">
        <f t="shared" si="48"/>
        <v>0</v>
      </c>
      <c r="AA59" s="909"/>
      <c r="AB59" s="872"/>
      <c r="AC59" s="942"/>
      <c r="AD59" s="874">
        <v>5238.67</v>
      </c>
      <c r="AE59" s="319">
        <v>1</v>
      </c>
      <c r="AF59" s="311"/>
      <c r="AG59" s="297"/>
      <c r="AH59" s="1163">
        <f t="shared" si="30"/>
        <v>0</v>
      </c>
      <c r="AI59" s="953">
        <f t="shared" si="31"/>
        <v>0</v>
      </c>
      <c r="AJ59" s="1168">
        <f t="shared" si="32"/>
        <v>0.37</v>
      </c>
      <c r="AK59" s="1165">
        <f t="shared" si="37"/>
        <v>0.37</v>
      </c>
      <c r="AL59" s="1166">
        <f t="shared" si="38"/>
        <v>0</v>
      </c>
      <c r="AM59" s="1167">
        <f t="shared" si="39"/>
        <v>0</v>
      </c>
      <c r="AN59" s="299">
        <f t="shared" si="40"/>
        <v>0</v>
      </c>
      <c r="AO59" s="302">
        <f t="shared" si="41"/>
        <v>0</v>
      </c>
      <c r="AP59" s="1157">
        <f t="shared" si="18"/>
        <v>0</v>
      </c>
      <c r="AQ59" s="315">
        <f t="shared" si="19"/>
        <v>0</v>
      </c>
      <c r="AR59" s="303" t="e">
        <f>#REF!*AE59</f>
        <v>#REF!</v>
      </c>
      <c r="AS59" s="1159" t="e">
        <f>#REF!*AE59</f>
        <v>#REF!</v>
      </c>
      <c r="AT59" s="1161">
        <f t="shared" si="42"/>
        <v>0</v>
      </c>
      <c r="AU59" s="304">
        <f t="shared" si="43"/>
        <v>0</v>
      </c>
    </row>
    <row r="60" spans="1:48" s="130" customFormat="1" ht="18.75" customHeight="1" x14ac:dyDescent="0.2">
      <c r="A60" s="129">
        <v>4280.22</v>
      </c>
      <c r="B60" s="721"/>
      <c r="C60" s="650">
        <v>4126</v>
      </c>
      <c r="D60" s="650">
        <v>6055</v>
      </c>
      <c r="E60" s="888" t="s">
        <v>185</v>
      </c>
      <c r="F60" s="895"/>
      <c r="G60" s="896"/>
      <c r="H60" s="896"/>
      <c r="I60" s="896"/>
      <c r="J60" s="896"/>
      <c r="K60" s="917"/>
      <c r="L60" s="917"/>
      <c r="M60" s="917"/>
      <c r="N60" s="896"/>
      <c r="O60" s="917"/>
      <c r="P60" s="917"/>
      <c r="Q60" s="917"/>
      <c r="R60" s="897"/>
      <c r="S60" s="897">
        <f t="shared" ref="S60" si="50">ROUND(($D60-$C60)/5280,2)</f>
        <v>0.37</v>
      </c>
      <c r="T60" s="897"/>
      <c r="U60" s="897"/>
      <c r="V60" s="896"/>
      <c r="W60" s="896"/>
      <c r="X60" s="1307">
        <f t="shared" si="46"/>
        <v>0.37</v>
      </c>
      <c r="Y60" s="1307">
        <f t="shared" si="47"/>
        <v>0</v>
      </c>
      <c r="Z60" s="1310">
        <f t="shared" si="48"/>
        <v>0</v>
      </c>
      <c r="AA60" s="909"/>
      <c r="AB60" s="872"/>
      <c r="AC60" s="942"/>
      <c r="AD60" s="874">
        <v>5238.67</v>
      </c>
      <c r="AE60" s="319">
        <v>1</v>
      </c>
      <c r="AF60" s="311"/>
      <c r="AG60" s="297"/>
      <c r="AH60" s="1163">
        <f t="shared" si="30"/>
        <v>0</v>
      </c>
      <c r="AI60" s="953">
        <f t="shared" si="31"/>
        <v>0</v>
      </c>
      <c r="AJ60" s="1168">
        <f t="shared" si="32"/>
        <v>0</v>
      </c>
      <c r="AK60" s="1165">
        <f t="shared" si="37"/>
        <v>0</v>
      </c>
      <c r="AL60" s="1166">
        <f t="shared" si="38"/>
        <v>0.37</v>
      </c>
      <c r="AM60" s="1167">
        <f t="shared" si="39"/>
        <v>0.37</v>
      </c>
      <c r="AN60" s="299">
        <f t="shared" si="40"/>
        <v>0</v>
      </c>
      <c r="AO60" s="302">
        <f t="shared" si="41"/>
        <v>0</v>
      </c>
      <c r="AP60" s="1157">
        <f t="shared" si="18"/>
        <v>0</v>
      </c>
      <c r="AQ60" s="315">
        <f t="shared" si="19"/>
        <v>0</v>
      </c>
      <c r="AR60" s="303" t="e">
        <f>#REF!*AE60</f>
        <v>#REF!</v>
      </c>
      <c r="AS60" s="1159" t="e">
        <f>#REF!*AE60</f>
        <v>#REF!</v>
      </c>
      <c r="AT60" s="1161">
        <f t="shared" si="42"/>
        <v>0</v>
      </c>
      <c r="AU60" s="304">
        <f t="shared" si="43"/>
        <v>0</v>
      </c>
    </row>
    <row r="61" spans="1:48" s="130" customFormat="1" ht="18.75" customHeight="1" x14ac:dyDescent="0.2">
      <c r="A61" s="129"/>
      <c r="B61" s="721"/>
      <c r="C61" s="650"/>
      <c r="D61" s="650"/>
      <c r="E61" s="889"/>
      <c r="F61" s="895"/>
      <c r="G61" s="896"/>
      <c r="H61" s="896"/>
      <c r="I61" s="896"/>
      <c r="J61" s="896"/>
      <c r="K61" s="917"/>
      <c r="L61" s="917"/>
      <c r="M61" s="917"/>
      <c r="N61" s="896"/>
      <c r="O61" s="917"/>
      <c r="P61" s="917"/>
      <c r="Q61" s="917"/>
      <c r="R61" s="897"/>
      <c r="S61" s="897"/>
      <c r="T61" s="897"/>
      <c r="U61" s="897"/>
      <c r="V61" s="896"/>
      <c r="W61" s="896"/>
      <c r="X61" s="1307"/>
      <c r="Y61" s="1307"/>
      <c r="Z61" s="1310"/>
      <c r="AA61" s="909"/>
      <c r="AB61" s="872"/>
      <c r="AC61" s="942"/>
      <c r="AD61" s="874"/>
      <c r="AE61" s="319"/>
      <c r="AF61" s="311"/>
      <c r="AG61" s="297"/>
      <c r="AH61" s="1163"/>
      <c r="AI61" s="953"/>
      <c r="AJ61" s="1168"/>
      <c r="AK61" s="1165"/>
      <c r="AL61" s="1166"/>
      <c r="AM61" s="1167"/>
      <c r="AN61" s="299"/>
      <c r="AO61" s="302"/>
      <c r="AP61" s="1157"/>
      <c r="AQ61" s="315"/>
      <c r="AR61" s="303"/>
      <c r="AS61" s="1159"/>
      <c r="AT61" s="1161"/>
      <c r="AU61" s="304"/>
    </row>
    <row r="62" spans="1:48" s="130" customFormat="1" ht="18.75" customHeight="1" x14ac:dyDescent="0.2">
      <c r="A62" s="129">
        <v>4280.22</v>
      </c>
      <c r="B62" s="721" t="s">
        <v>841</v>
      </c>
      <c r="C62" s="650">
        <v>5080.82</v>
      </c>
      <c r="D62" s="650">
        <v>6055</v>
      </c>
      <c r="E62" s="889" t="s">
        <v>128</v>
      </c>
      <c r="F62" s="895">
        <v>80</v>
      </c>
      <c r="G62" s="896"/>
      <c r="H62" s="896"/>
      <c r="I62" s="896">
        <f>ROUND(($D62-$C62)/$F62,0)+1</f>
        <v>13</v>
      </c>
      <c r="J62" s="896"/>
      <c r="K62" s="896">
        <f t="shared" ref="K62" si="51">ROUND(G62+H62+I62+J62,0)</f>
        <v>13</v>
      </c>
      <c r="L62" s="896"/>
      <c r="M62" s="896"/>
      <c r="N62" s="896"/>
      <c r="O62" s="917"/>
      <c r="P62" s="917"/>
      <c r="Q62" s="917"/>
      <c r="R62" s="897">
        <f>ROUND((($C62-$A62)+($D62-$AD62))/5280,2)</f>
        <v>0.31</v>
      </c>
      <c r="S62" s="897"/>
      <c r="T62" s="897"/>
      <c r="U62" s="897"/>
      <c r="V62" s="896"/>
      <c r="W62" s="896"/>
      <c r="X62" s="1307">
        <f t="shared" ref="X62:X63" si="52">R62+S62+T62+(U62*2)</f>
        <v>0.31</v>
      </c>
      <c r="Y62" s="1307">
        <f t="shared" ref="Y62:Y63" si="53">W62</f>
        <v>0</v>
      </c>
      <c r="Z62" s="1307">
        <f t="shared" ref="Z62:Z63" si="54">V62</f>
        <v>0</v>
      </c>
      <c r="AA62" s="909"/>
      <c r="AB62" s="872" t="s">
        <v>851</v>
      </c>
      <c r="AC62" s="942"/>
      <c r="AD62" s="874">
        <v>5238.67</v>
      </c>
      <c r="AE62" s="319">
        <v>1</v>
      </c>
      <c r="AF62" s="311"/>
      <c r="AG62" s="297"/>
      <c r="AH62" s="1163">
        <f t="shared" ref="AH62:AH63" si="55">T62*AE62</f>
        <v>0</v>
      </c>
      <c r="AI62" s="953">
        <f t="shared" ref="AI62:AI63" si="56">T62*AE62</f>
        <v>0</v>
      </c>
      <c r="AJ62" s="1168">
        <f t="shared" ref="AJ62:AJ63" si="57">R62*AE62</f>
        <v>0.31</v>
      </c>
      <c r="AK62" s="1165">
        <f t="shared" ref="AK62:AK63" si="58">R62*AE62</f>
        <v>0.31</v>
      </c>
      <c r="AL62" s="1166">
        <f t="shared" ref="AL62:AL63" si="59">S62*AE62</f>
        <v>0</v>
      </c>
      <c r="AM62" s="1167">
        <f t="shared" ref="AM62:AM63" si="60">S62*AE62</f>
        <v>0</v>
      </c>
      <c r="AN62" s="299">
        <f t="shared" ref="AN62:AN63" si="61">U62*AE62</f>
        <v>0</v>
      </c>
      <c r="AO62" s="302">
        <f t="shared" ref="AO62:AO63" si="62">U62*AE62</f>
        <v>0</v>
      </c>
      <c r="AP62" s="1157">
        <f>N62*AE62</f>
        <v>0</v>
      </c>
      <c r="AQ62" s="315">
        <f>N62*AE62</f>
        <v>0</v>
      </c>
      <c r="AR62" s="303" t="e">
        <f>#REF!*AE62</f>
        <v>#REF!</v>
      </c>
      <c r="AS62" s="1159" t="e">
        <f>#REF!*AE62</f>
        <v>#REF!</v>
      </c>
      <c r="AT62" s="1161">
        <f t="shared" ref="AT62:AT63" si="63">V62*$AE62</f>
        <v>0</v>
      </c>
      <c r="AU62" s="304">
        <f t="shared" ref="AU62:AU63" si="64">V62*$AE62</f>
        <v>0</v>
      </c>
      <c r="AV62" s="292"/>
    </row>
    <row r="63" spans="1:48" s="130" customFormat="1" ht="18.75" customHeight="1" x14ac:dyDescent="0.2">
      <c r="A63" s="129">
        <v>4280.22</v>
      </c>
      <c r="B63" s="721"/>
      <c r="C63" s="650">
        <v>5080.82</v>
      </c>
      <c r="D63" s="650">
        <v>6055</v>
      </c>
      <c r="E63" s="888" t="s">
        <v>185</v>
      </c>
      <c r="F63" s="895"/>
      <c r="G63" s="896"/>
      <c r="H63" s="896"/>
      <c r="I63" s="896"/>
      <c r="J63" s="896"/>
      <c r="K63" s="917"/>
      <c r="L63" s="917"/>
      <c r="M63" s="917"/>
      <c r="N63" s="896"/>
      <c r="O63" s="917"/>
      <c r="P63" s="917"/>
      <c r="Q63" s="917"/>
      <c r="R63" s="897"/>
      <c r="S63" s="897">
        <f>ROUND((($C63-$A63)+($D63-$AD63))/5280,2)</f>
        <v>0.31</v>
      </c>
      <c r="T63" s="897"/>
      <c r="U63" s="897"/>
      <c r="V63" s="896"/>
      <c r="W63" s="896"/>
      <c r="X63" s="1307">
        <f t="shared" si="52"/>
        <v>0.31</v>
      </c>
      <c r="Y63" s="1307">
        <f t="shared" si="53"/>
        <v>0</v>
      </c>
      <c r="Z63" s="1307">
        <f t="shared" si="54"/>
        <v>0</v>
      </c>
      <c r="AA63" s="909"/>
      <c r="AB63" s="872" t="s">
        <v>851</v>
      </c>
      <c r="AC63" s="942"/>
      <c r="AD63" s="874">
        <v>5238.67</v>
      </c>
      <c r="AE63" s="319">
        <v>1</v>
      </c>
      <c r="AF63" s="311"/>
      <c r="AG63" s="297"/>
      <c r="AH63" s="1163">
        <f t="shared" si="55"/>
        <v>0</v>
      </c>
      <c r="AI63" s="953">
        <f t="shared" si="56"/>
        <v>0</v>
      </c>
      <c r="AJ63" s="1168">
        <f t="shared" si="57"/>
        <v>0</v>
      </c>
      <c r="AK63" s="1165">
        <f t="shared" si="58"/>
        <v>0</v>
      </c>
      <c r="AL63" s="1166">
        <f t="shared" si="59"/>
        <v>0.31</v>
      </c>
      <c r="AM63" s="1167">
        <f t="shared" si="60"/>
        <v>0.31</v>
      </c>
      <c r="AN63" s="299">
        <f t="shared" si="61"/>
        <v>0</v>
      </c>
      <c r="AO63" s="302">
        <f t="shared" si="62"/>
        <v>0</v>
      </c>
      <c r="AP63" s="1157">
        <f>N63*AE63</f>
        <v>0</v>
      </c>
      <c r="AQ63" s="315">
        <f>N63*AE63</f>
        <v>0</v>
      </c>
      <c r="AR63" s="303" t="e">
        <f>#REF!*AE63</f>
        <v>#REF!</v>
      </c>
      <c r="AS63" s="1159" t="e">
        <f>#REF!*AE63</f>
        <v>#REF!</v>
      </c>
      <c r="AT63" s="1161">
        <f t="shared" si="63"/>
        <v>0</v>
      </c>
      <c r="AU63" s="304">
        <f t="shared" si="64"/>
        <v>0</v>
      </c>
      <c r="AV63" s="292"/>
    </row>
    <row r="64" spans="1:48" s="130" customFormat="1" ht="18.75" customHeight="1" x14ac:dyDescent="0.2">
      <c r="A64" s="129"/>
      <c r="B64" s="721"/>
      <c r="C64" s="650">
        <v>6055</v>
      </c>
      <c r="D64" s="650"/>
      <c r="E64" s="888" t="s">
        <v>809</v>
      </c>
      <c r="F64" s="895"/>
      <c r="G64" s="896"/>
      <c r="H64" s="896"/>
      <c r="I64" s="896"/>
      <c r="J64" s="896"/>
      <c r="K64" s="917"/>
      <c r="L64" s="917"/>
      <c r="M64" s="917"/>
      <c r="N64" s="896">
        <v>29</v>
      </c>
      <c r="O64" s="917"/>
      <c r="P64" s="917"/>
      <c r="Q64" s="917"/>
      <c r="R64" s="897"/>
      <c r="S64" s="897"/>
      <c r="T64" s="897"/>
      <c r="U64" s="897"/>
      <c r="V64" s="896"/>
      <c r="W64" s="896"/>
      <c r="X64" s="1307"/>
      <c r="Y64" s="1307"/>
      <c r="Z64" s="1307"/>
      <c r="AA64" s="909"/>
      <c r="AB64" s="872"/>
      <c r="AC64" s="942"/>
      <c r="AD64" s="874"/>
      <c r="AE64" s="319"/>
      <c r="AF64" s="311"/>
      <c r="AG64" s="297"/>
      <c r="AH64" s="1163"/>
      <c r="AI64" s="953"/>
      <c r="AJ64" s="1168"/>
      <c r="AK64" s="1165"/>
      <c r="AL64" s="1166"/>
      <c r="AM64" s="1167"/>
      <c r="AN64" s="299"/>
      <c r="AO64" s="302"/>
      <c r="AP64" s="1157"/>
      <c r="AQ64" s="315"/>
      <c r="AR64" s="303"/>
      <c r="AS64" s="1159"/>
      <c r="AT64" s="1161"/>
      <c r="AU64" s="304"/>
      <c r="AV64" s="292"/>
    </row>
    <row r="65" spans="1:49" s="130" customFormat="1" ht="18.75" customHeight="1" thickBot="1" x14ac:dyDescent="0.25">
      <c r="A65" s="129"/>
      <c r="B65" s="721"/>
      <c r="C65" s="650"/>
      <c r="D65" s="650"/>
      <c r="E65" s="889"/>
      <c r="F65" s="895"/>
      <c r="G65" s="896"/>
      <c r="H65" s="896"/>
      <c r="I65" s="896"/>
      <c r="J65" s="896"/>
      <c r="K65" s="917"/>
      <c r="L65" s="917"/>
      <c r="M65" s="917"/>
      <c r="N65" s="896"/>
      <c r="O65" s="917"/>
      <c r="P65" s="917"/>
      <c r="Q65" s="917"/>
      <c r="R65" s="897"/>
      <c r="S65" s="897"/>
      <c r="T65" s="897"/>
      <c r="U65" s="897"/>
      <c r="V65" s="896"/>
      <c r="W65" s="896"/>
      <c r="X65" s="1310"/>
      <c r="Y65" s="1310"/>
      <c r="Z65" s="1310"/>
      <c r="AA65" s="909"/>
      <c r="AB65" s="872"/>
      <c r="AC65" s="942"/>
      <c r="AD65" s="874"/>
      <c r="AE65" s="319">
        <v>1</v>
      </c>
      <c r="AF65" s="311"/>
      <c r="AG65" s="297"/>
      <c r="AH65" s="1163">
        <f t="shared" si="30"/>
        <v>0</v>
      </c>
      <c r="AI65" s="953">
        <f t="shared" si="31"/>
        <v>0</v>
      </c>
      <c r="AJ65" s="1168">
        <f t="shared" si="32"/>
        <v>0</v>
      </c>
      <c r="AK65" s="1165">
        <f t="shared" si="37"/>
        <v>0</v>
      </c>
      <c r="AL65" s="1166">
        <f t="shared" si="38"/>
        <v>0</v>
      </c>
      <c r="AM65" s="1167">
        <f t="shared" si="39"/>
        <v>0</v>
      </c>
      <c r="AN65" s="299">
        <f t="shared" si="40"/>
        <v>0</v>
      </c>
      <c r="AO65" s="302">
        <f t="shared" si="41"/>
        <v>0</v>
      </c>
      <c r="AP65" s="1157">
        <f>N65*AE65</f>
        <v>0</v>
      </c>
      <c r="AQ65" s="315">
        <f>N65*AE65</f>
        <v>0</v>
      </c>
      <c r="AR65" s="303" t="e">
        <f>#REF!*AE65</f>
        <v>#REF!</v>
      </c>
      <c r="AS65" s="1159" t="e">
        <f>#REF!*AE65</f>
        <v>#REF!</v>
      </c>
      <c r="AT65" s="1161">
        <f t="shared" si="42"/>
        <v>0</v>
      </c>
      <c r="AU65" s="304">
        <f t="shared" si="43"/>
        <v>0</v>
      </c>
    </row>
    <row r="66" spans="1:49" s="134" customFormat="1" ht="20.100000000000001" customHeight="1" thickBot="1" x14ac:dyDescent="0.25">
      <c r="A66" s="129"/>
      <c r="B66" s="1741"/>
      <c r="C66" s="1742"/>
      <c r="D66" s="1742"/>
      <c r="E66" s="1743"/>
      <c r="F66" s="922"/>
      <c r="G66" s="931">
        <f t="shared" ref="G66:X66" si="65">SUM(G10:G65)</f>
        <v>0</v>
      </c>
      <c r="H66" s="931">
        <f t="shared" si="65"/>
        <v>55</v>
      </c>
      <c r="I66" s="931">
        <f t="shared" si="65"/>
        <v>143</v>
      </c>
      <c r="J66" s="931">
        <f t="shared" si="65"/>
        <v>0</v>
      </c>
      <c r="K66" s="931">
        <f t="shared" si="65"/>
        <v>198</v>
      </c>
      <c r="L66" s="931">
        <f t="shared" ref="L66:M66" si="66">SUM(L10:L65)</f>
        <v>1750</v>
      </c>
      <c r="M66" s="931">
        <f t="shared" si="66"/>
        <v>60</v>
      </c>
      <c r="N66" s="931">
        <f t="shared" si="65"/>
        <v>154</v>
      </c>
      <c r="O66" s="931">
        <f t="shared" si="65"/>
        <v>128</v>
      </c>
      <c r="P66" s="931">
        <f t="shared" si="65"/>
        <v>14</v>
      </c>
      <c r="Q66" s="931">
        <f t="shared" si="65"/>
        <v>3</v>
      </c>
      <c r="R66" s="932">
        <f t="shared" si="65"/>
        <v>1.9300000000000002</v>
      </c>
      <c r="S66" s="932">
        <f t="shared" si="65"/>
        <v>2.0499999999999998</v>
      </c>
      <c r="T66" s="932">
        <f t="shared" si="65"/>
        <v>0</v>
      </c>
      <c r="U66" s="932">
        <f t="shared" si="65"/>
        <v>0</v>
      </c>
      <c r="V66" s="932">
        <f t="shared" si="65"/>
        <v>831.48</v>
      </c>
      <c r="W66" s="932">
        <f t="shared" si="65"/>
        <v>0</v>
      </c>
      <c r="X66" s="932">
        <f t="shared" si="65"/>
        <v>3.9800000000000004</v>
      </c>
      <c r="Y66" s="932">
        <f t="shared" ref="Y66:Z66" si="67">SUM(Y10:Y65)</f>
        <v>0</v>
      </c>
      <c r="Z66" s="932">
        <f t="shared" si="67"/>
        <v>831.48</v>
      </c>
      <c r="AA66" s="924"/>
      <c r="AB66" s="868"/>
      <c r="AC66" s="402" t="s">
        <v>276</v>
      </c>
      <c r="AD66" s="144" t="s">
        <v>277</v>
      </c>
      <c r="AE66" s="295" t="s">
        <v>652</v>
      </c>
      <c r="AF66" s="306"/>
      <c r="AG66" s="307"/>
      <c r="AH66" s="308">
        <f t="shared" ref="AH66:AU66" si="68">SUM(AH7:AH65)</f>
        <v>0</v>
      </c>
      <c r="AI66" s="308">
        <f t="shared" si="68"/>
        <v>0</v>
      </c>
      <c r="AJ66" s="308">
        <f t="shared" si="68"/>
        <v>1.9300000000000002</v>
      </c>
      <c r="AK66" s="308">
        <f t="shared" si="68"/>
        <v>1.9300000000000002</v>
      </c>
      <c r="AL66" s="308">
        <f t="shared" si="68"/>
        <v>2.0499999999999998</v>
      </c>
      <c r="AM66" s="308">
        <f t="shared" si="68"/>
        <v>2.0499999999999998</v>
      </c>
      <c r="AN66" s="308">
        <f t="shared" si="68"/>
        <v>0</v>
      </c>
      <c r="AO66" s="308">
        <f t="shared" si="68"/>
        <v>0</v>
      </c>
      <c r="AP66" s="308">
        <f t="shared" si="68"/>
        <v>125</v>
      </c>
      <c r="AQ66" s="308">
        <f t="shared" si="68"/>
        <v>125</v>
      </c>
      <c r="AR66" s="308" t="e">
        <f t="shared" si="68"/>
        <v>#REF!</v>
      </c>
      <c r="AS66" s="308" t="e">
        <f t="shared" si="68"/>
        <v>#REF!</v>
      </c>
      <c r="AT66" s="308">
        <f t="shared" si="68"/>
        <v>831.48</v>
      </c>
      <c r="AU66" s="308">
        <f t="shared" si="68"/>
        <v>831.48</v>
      </c>
      <c r="AV66" s="402" t="s">
        <v>276</v>
      </c>
      <c r="AW66" s="144" t="s">
        <v>277</v>
      </c>
    </row>
    <row r="67" spans="1:49" s="135" customFormat="1" ht="39.950000000000003" customHeight="1" thickBot="1" x14ac:dyDescent="0.3">
      <c r="A67" s="413"/>
      <c r="B67" s="1621" t="s">
        <v>1037</v>
      </c>
      <c r="C67" s="1734"/>
      <c r="D67" s="1734"/>
      <c r="E67" s="1622"/>
      <c r="F67" s="921"/>
      <c r="G67" s="1735">
        <f>G66+H66+I66+J66</f>
        <v>198</v>
      </c>
      <c r="H67" s="1736"/>
      <c r="I67" s="1736"/>
      <c r="J67" s="1737"/>
      <c r="K67" s="906">
        <f>K66</f>
        <v>198</v>
      </c>
      <c r="L67" s="906">
        <f t="shared" ref="L67:M67" si="69">L66</f>
        <v>1750</v>
      </c>
      <c r="M67" s="906">
        <f t="shared" si="69"/>
        <v>60</v>
      </c>
      <c r="N67" s="906">
        <f t="shared" ref="N67:Q67" si="70">N66</f>
        <v>154</v>
      </c>
      <c r="O67" s="906">
        <f t="shared" si="70"/>
        <v>128</v>
      </c>
      <c r="P67" s="906">
        <f t="shared" si="70"/>
        <v>14</v>
      </c>
      <c r="Q67" s="906">
        <f t="shared" si="70"/>
        <v>3</v>
      </c>
      <c r="R67" s="1596">
        <f>R66+S66</f>
        <v>3.98</v>
      </c>
      <c r="S67" s="1597"/>
      <c r="T67" s="908">
        <f>T66</f>
        <v>0</v>
      </c>
      <c r="U67" s="906">
        <f>U66</f>
        <v>0</v>
      </c>
      <c r="V67" s="906">
        <f t="shared" ref="V67" si="71">ROUND(V66,0)</f>
        <v>831</v>
      </c>
      <c r="W67" s="906">
        <f>ROUND(W66,0)</f>
        <v>0</v>
      </c>
      <c r="X67" s="908">
        <f>ROUND(X66,2)</f>
        <v>3.98</v>
      </c>
      <c r="Y67" s="906">
        <f t="shared" ref="Y67:Z67" si="72">ROUND(Y66,0)</f>
        <v>0</v>
      </c>
      <c r="Z67" s="906">
        <f t="shared" si="72"/>
        <v>831</v>
      </c>
      <c r="AA67" s="914" t="s">
        <v>652</v>
      </c>
      <c r="AB67" s="137"/>
      <c r="AC67" s="877" t="s">
        <v>140</v>
      </c>
      <c r="AD67" s="446">
        <v>43467</v>
      </c>
      <c r="AE67" s="296"/>
      <c r="AF67" s="329"/>
      <c r="AG67" s="334"/>
      <c r="AH67" s="335">
        <f>ROUND(AH66,2)</f>
        <v>0</v>
      </c>
      <c r="AI67" s="335">
        <f t="shared" ref="AI67" si="73">ROUND(AI66,2)</f>
        <v>0</v>
      </c>
      <c r="AJ67" s="335">
        <f t="shared" ref="AJ67" si="74">ROUND(AJ66,2)</f>
        <v>1.93</v>
      </c>
      <c r="AK67" s="335">
        <f t="shared" ref="AK67" si="75">ROUND(AK66,2)</f>
        <v>1.93</v>
      </c>
      <c r="AL67" s="335">
        <f t="shared" ref="AL67" si="76">ROUND(AL66,2)</f>
        <v>2.0499999999999998</v>
      </c>
      <c r="AM67" s="335">
        <f t="shared" ref="AM67" si="77">ROUND(AM66,2)</f>
        <v>2.0499999999999998</v>
      </c>
      <c r="AN67" s="335">
        <f t="shared" ref="AN67" si="78">ROUND(AN66,2)</f>
        <v>0</v>
      </c>
      <c r="AO67" s="335">
        <f t="shared" ref="AO67" si="79">ROUND(AO66,2)</f>
        <v>0</v>
      </c>
      <c r="AP67" s="1173">
        <f t="shared" ref="AP67" si="80">ROUND(AP66,0)</f>
        <v>125</v>
      </c>
      <c r="AQ67" s="1173">
        <f t="shared" ref="AQ67" si="81">ROUND(AQ66,0)</f>
        <v>125</v>
      </c>
      <c r="AR67" s="1173" t="e">
        <f t="shared" ref="AR67" si="82">ROUND(AR66,0)</f>
        <v>#REF!</v>
      </c>
      <c r="AS67" s="1173" t="e">
        <f t="shared" ref="AS67" si="83">ROUND(AS66,0)</f>
        <v>#REF!</v>
      </c>
      <c r="AT67" s="1173">
        <f t="shared" ref="AT67" si="84">ROUND(AT66,0)</f>
        <v>831</v>
      </c>
      <c r="AU67" s="1173">
        <f t="shared" ref="AU67" si="85">ROUND(AU66,0)</f>
        <v>831</v>
      </c>
      <c r="AV67" s="877" t="s">
        <v>140</v>
      </c>
      <c r="AW67" s="446">
        <v>44670</v>
      </c>
    </row>
    <row r="68" spans="1:49" x14ac:dyDescent="0.2">
      <c r="AH68" s="300"/>
      <c r="AI68" s="300"/>
      <c r="AJ68" s="300"/>
      <c r="AK68" s="300"/>
      <c r="AL68" s="300"/>
      <c r="AM68" s="300"/>
    </row>
  </sheetData>
  <mergeCells count="57">
    <mergeCell ref="R2:W2"/>
    <mergeCell ref="R67:S67"/>
    <mergeCell ref="AN4:AN6"/>
    <mergeCell ref="AO4:AO6"/>
    <mergeCell ref="AH4:AH6"/>
    <mergeCell ref="AI4:AI6"/>
    <mergeCell ref="AL4:AL6"/>
    <mergeCell ref="AM4:AM6"/>
    <mergeCell ref="AJ4:AJ6"/>
    <mergeCell ref="AK4:AK6"/>
    <mergeCell ref="AE4:AE6"/>
    <mergeCell ref="AF4:AF6"/>
    <mergeCell ref="AG4:AG6"/>
    <mergeCell ref="AC2:AC6"/>
    <mergeCell ref="AE3:AU3"/>
    <mergeCell ref="AU4:AU6"/>
    <mergeCell ref="L3:L5"/>
    <mergeCell ref="X2:Z2"/>
    <mergeCell ref="B1:AB1"/>
    <mergeCell ref="B66:E66"/>
    <mergeCell ref="B67:E67"/>
    <mergeCell ref="G67:J67"/>
    <mergeCell ref="N2:Q2"/>
    <mergeCell ref="F4:F5"/>
    <mergeCell ref="G4:G5"/>
    <mergeCell ref="H4:H5"/>
    <mergeCell ref="I4:I5"/>
    <mergeCell ref="J4:J5"/>
    <mergeCell ref="V3:V5"/>
    <mergeCell ref="U3:U5"/>
    <mergeCell ref="E2:E6"/>
    <mergeCell ref="F2:K2"/>
    <mergeCell ref="F3:J3"/>
    <mergeCell ref="M3:M5"/>
    <mergeCell ref="B7:AB7"/>
    <mergeCell ref="AA2:AA6"/>
    <mergeCell ref="S3:S5"/>
    <mergeCell ref="T3:T5"/>
    <mergeCell ref="W3:W5"/>
    <mergeCell ref="O3:O5"/>
    <mergeCell ref="P3:P5"/>
    <mergeCell ref="Q3:Q5"/>
    <mergeCell ref="N3:N5"/>
    <mergeCell ref="R3:R5"/>
    <mergeCell ref="B2:B6"/>
    <mergeCell ref="C2:D5"/>
    <mergeCell ref="K3:K5"/>
    <mergeCell ref="L2:M2"/>
    <mergeCell ref="AQ4:AQ6"/>
    <mergeCell ref="AR4:AR6"/>
    <mergeCell ref="AS4:AS6"/>
    <mergeCell ref="AT4:AT6"/>
    <mergeCell ref="X3:X5"/>
    <mergeCell ref="Y3:Y5"/>
    <mergeCell ref="Z3:Z5"/>
    <mergeCell ref="AB2:AB6"/>
    <mergeCell ref="AP4:AP6"/>
  </mergeCells>
  <conditionalFormatting sqref="AC67:AD67">
    <cfRule type="containsBlanks" dxfId="30" priority="7">
      <formula>LEN(TRIM(AC67))=0</formula>
    </cfRule>
  </conditionalFormatting>
  <conditionalFormatting sqref="AV67:AW67">
    <cfRule type="containsBlanks" dxfId="29" priority="1">
      <formula>LEN(TRIM(AV67))=0</formula>
    </cfRule>
  </conditionalFormatting>
  <printOptions horizontalCentered="1" verticalCentered="1"/>
  <pageMargins left="0.75" right="0.25" top="0.25" bottom="0.25" header="0" footer="0"/>
  <pageSetup scale="24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4DB4-749A-4584-A4AF-91429696FA3D}">
  <sheetPr>
    <tabColor rgb="FF00B050"/>
  </sheetPr>
  <dimension ref="A1:N42"/>
  <sheetViews>
    <sheetView showZeros="0" topLeftCell="A6" zoomScale="60" zoomScaleNormal="60" workbookViewId="0">
      <selection activeCell="A2" sqref="A2:N21"/>
    </sheetView>
  </sheetViews>
  <sheetFormatPr defaultRowHeight="12.75" x14ac:dyDescent="0.2"/>
  <cols>
    <col min="1" max="1" width="75.83203125" style="70" customWidth="1"/>
    <col min="2" max="14" width="20.83203125" style="70" customWidth="1"/>
    <col min="15" max="16384" width="9.33203125" style="70"/>
  </cols>
  <sheetData>
    <row r="1" spans="1:14" ht="13.5" thickBot="1" x14ac:dyDescent="0.25"/>
    <row r="2" spans="1:14" ht="24.95" customHeight="1" thickBot="1" x14ac:dyDescent="0.25">
      <c r="A2" s="1570" t="s">
        <v>900</v>
      </c>
      <c r="B2" s="1571"/>
      <c r="C2" s="1571"/>
      <c r="D2" s="1571"/>
      <c r="E2" s="1571"/>
      <c r="F2" s="1571"/>
      <c r="G2" s="1571"/>
      <c r="H2" s="1571"/>
      <c r="I2" s="1571"/>
      <c r="J2" s="1571"/>
      <c r="K2" s="1571"/>
      <c r="L2" s="1571"/>
      <c r="M2" s="1571"/>
      <c r="N2" s="1572"/>
    </row>
    <row r="3" spans="1:14" ht="20.100000000000001" customHeight="1" x14ac:dyDescent="0.2">
      <c r="A3" s="1767" t="s">
        <v>355</v>
      </c>
      <c r="B3" s="1773">
        <v>614</v>
      </c>
      <c r="C3" s="1627"/>
      <c r="D3" s="1627"/>
      <c r="E3" s="1627"/>
      <c r="F3" s="1627"/>
      <c r="G3" s="1627"/>
      <c r="H3" s="1627"/>
      <c r="I3" s="1627"/>
      <c r="J3" s="1627"/>
      <c r="K3" s="1627"/>
      <c r="L3" s="1627"/>
      <c r="M3" s="1628"/>
      <c r="N3" s="1770" t="s">
        <v>134</v>
      </c>
    </row>
    <row r="4" spans="1:14" ht="200.1" customHeight="1" x14ac:dyDescent="0.2">
      <c r="A4" s="1768"/>
      <c r="B4" s="1179" t="s">
        <v>910</v>
      </c>
      <c r="C4" s="1179" t="s">
        <v>909</v>
      </c>
      <c r="D4" s="1179" t="s">
        <v>912</v>
      </c>
      <c r="E4" s="1179" t="s">
        <v>911</v>
      </c>
      <c r="F4" s="1179" t="s">
        <v>908</v>
      </c>
      <c r="G4" s="1179" t="s">
        <v>907</v>
      </c>
      <c r="H4" s="1179"/>
      <c r="I4" s="1179"/>
      <c r="J4" s="1179" t="s">
        <v>939</v>
      </c>
      <c r="K4" s="1179" t="s">
        <v>901</v>
      </c>
      <c r="L4" s="1179" t="s">
        <v>913</v>
      </c>
      <c r="M4" s="1179" t="s">
        <v>906</v>
      </c>
      <c r="N4" s="1771"/>
    </row>
    <row r="5" spans="1:14" ht="19.5" thickBot="1" x14ac:dyDescent="0.25">
      <c r="A5" s="1769"/>
      <c r="B5" s="876" t="s">
        <v>55</v>
      </c>
      <c r="C5" s="875" t="s">
        <v>55</v>
      </c>
      <c r="D5" s="875" t="s">
        <v>55</v>
      </c>
      <c r="E5" s="875" t="s">
        <v>55</v>
      </c>
      <c r="F5" s="875" t="s">
        <v>55</v>
      </c>
      <c r="G5" s="875" t="s">
        <v>55</v>
      </c>
      <c r="H5" s="875"/>
      <c r="I5" s="875"/>
      <c r="J5" s="875" t="s">
        <v>67</v>
      </c>
      <c r="K5" s="875" t="s">
        <v>67</v>
      </c>
      <c r="L5" s="875" t="s">
        <v>67</v>
      </c>
      <c r="M5" s="875" t="s">
        <v>67</v>
      </c>
      <c r="N5" s="1772"/>
    </row>
    <row r="6" spans="1:14" ht="20.100000000000001" customHeight="1" thickBot="1" x14ac:dyDescent="0.25">
      <c r="A6" s="1762" t="s">
        <v>228</v>
      </c>
      <c r="B6" s="1763"/>
      <c r="C6" s="1763"/>
      <c r="D6" s="1763"/>
      <c r="E6" s="1763"/>
      <c r="F6" s="1763"/>
      <c r="G6" s="1763"/>
      <c r="H6" s="1763"/>
      <c r="I6" s="1763"/>
      <c r="J6" s="1763"/>
      <c r="K6" s="1763"/>
      <c r="L6" s="1763"/>
      <c r="M6" s="1763"/>
      <c r="N6" s="1764"/>
    </row>
    <row r="7" spans="1:14" ht="18.75" customHeight="1" x14ac:dyDescent="0.2">
      <c r="A7" s="1191" t="s">
        <v>511</v>
      </c>
      <c r="B7" s="1180">
        <f>'Pavement Marking-IR77 NB'!AH47</f>
        <v>6.99</v>
      </c>
      <c r="C7" s="1180">
        <f>'Pavement Marking-IR77 NB'!AI47</f>
        <v>6.99</v>
      </c>
      <c r="D7" s="1180">
        <f>'Pavement Marking-IR77 NB'!AJ47</f>
        <v>6.99</v>
      </c>
      <c r="E7" s="1180">
        <f>'Pavement Marking-IR77 NB'!AL47</f>
        <v>6.66</v>
      </c>
      <c r="F7" s="1180">
        <f>'Pavement Marking-IR77 NB'!AK47</f>
        <v>6.99</v>
      </c>
      <c r="G7" s="1180">
        <f>'Pavement Marking-IR77 NB'!AM47</f>
        <v>6.66</v>
      </c>
      <c r="H7" s="1180">
        <f>'Pavement Marking-IR77 NB'!AN47</f>
        <v>0</v>
      </c>
      <c r="I7" s="1180">
        <f>'Pavement Marking-IR77 NB'!AO47</f>
        <v>0</v>
      </c>
      <c r="J7" s="1036">
        <f>'Pavement Marking-IR77 NB'!AP47</f>
        <v>0</v>
      </c>
      <c r="K7" s="1036">
        <f>'Pavement Marking-IR77 NB'!AQ47</f>
        <v>0</v>
      </c>
      <c r="L7" s="1036">
        <f>'Pavement Marking-IR77 NB'!AT47</f>
        <v>5982</v>
      </c>
      <c r="M7" s="1036">
        <f>'Pavement Marking-IR77 NB'!AU47</f>
        <v>5982</v>
      </c>
      <c r="N7" s="1174"/>
    </row>
    <row r="8" spans="1:14" ht="18.75" customHeight="1" x14ac:dyDescent="0.2">
      <c r="A8" s="1192" t="s">
        <v>888</v>
      </c>
      <c r="B8" s="1181">
        <f>'Pavement Marking-NB RAMPS'!AH62</f>
        <v>7.0000000000000007E-2</v>
      </c>
      <c r="C8" s="1181">
        <f>'Pavement Marking-NB RAMPS'!AI62</f>
        <v>7.0000000000000007E-2</v>
      </c>
      <c r="D8" s="1181">
        <f>'Pavement Marking-NB RAMPS'!AJ62</f>
        <v>1.47</v>
      </c>
      <c r="E8" s="1181">
        <f>'Pavement Marking-NB RAMPS'!AL62</f>
        <v>1.47</v>
      </c>
      <c r="F8" s="1181">
        <f>'Pavement Marking-NB RAMPS'!AK62</f>
        <v>1.47</v>
      </c>
      <c r="G8" s="1181">
        <f>'Pavement Marking-NB RAMPS'!AM62</f>
        <v>1.47</v>
      </c>
      <c r="H8" s="1181">
        <f>'Pavement Marking-NB RAMPS'!AN62</f>
        <v>0</v>
      </c>
      <c r="I8" s="1181">
        <f>'Pavement Marking-NB RAMPS'!AO62</f>
        <v>0</v>
      </c>
      <c r="J8" s="827">
        <f>'Pavement Marking-NB RAMPS'!AP62</f>
        <v>124</v>
      </c>
      <c r="K8" s="827">
        <f>'Pavement Marking-NB RAMPS'!AQ62</f>
        <v>124</v>
      </c>
      <c r="L8" s="827">
        <f>'Pavement Marking-NB RAMPS'!AT62</f>
        <v>473</v>
      </c>
      <c r="M8" s="827">
        <f>'Pavement Marking-NB RAMPS'!AU62</f>
        <v>473</v>
      </c>
      <c r="N8" s="1175"/>
    </row>
    <row r="9" spans="1:14" ht="18.75" customHeight="1" x14ac:dyDescent="0.2">
      <c r="A9" s="1192" t="s">
        <v>504</v>
      </c>
      <c r="B9" s="1181">
        <f>'Pavement Marking-IR77 SB'!AH47</f>
        <v>6.99</v>
      </c>
      <c r="C9" s="1181">
        <f>'Pavement Marking-IR77 SB'!AI47</f>
        <v>6.99</v>
      </c>
      <c r="D9" s="1181">
        <f>'Pavement Marking-IR77 SB'!AJ47</f>
        <v>6.99</v>
      </c>
      <c r="E9" s="1181">
        <f>'Pavement Marking-IR77 SB'!AL47</f>
        <v>7.54</v>
      </c>
      <c r="F9" s="1181">
        <f>'Pavement Marking-IR77 SB'!AK47</f>
        <v>6.99</v>
      </c>
      <c r="G9" s="1181">
        <f>'Pavement Marking-IR77 SB'!AM47</f>
        <v>7.54</v>
      </c>
      <c r="H9" s="1181">
        <f>'Pavement Marking-IR77 SB'!AN47</f>
        <v>0</v>
      </c>
      <c r="I9" s="1181">
        <f>'Pavement Marking-IR77 SB'!AO47</f>
        <v>0</v>
      </c>
      <c r="J9" s="827">
        <f>'Pavement Marking-IR77 SB'!AP47</f>
        <v>0</v>
      </c>
      <c r="K9" s="827">
        <f>'Pavement Marking-IR77 SB'!AQ47</f>
        <v>0</v>
      </c>
      <c r="L9" s="827">
        <f>'Pavement Marking-IR77 SB'!AT47</f>
        <v>4352</v>
      </c>
      <c r="M9" s="827">
        <f>'Pavement Marking-IR77 SB'!AU47</f>
        <v>4352</v>
      </c>
      <c r="N9" s="1175"/>
    </row>
    <row r="10" spans="1:14" ht="18.75" customHeight="1" x14ac:dyDescent="0.2">
      <c r="A10" s="1192" t="s">
        <v>914</v>
      </c>
      <c r="B10" s="1181">
        <f>'Pavement Marking-SB RAMPS'!AH67</f>
        <v>0</v>
      </c>
      <c r="C10" s="1181">
        <f>'Pavement Marking-SB RAMPS'!AI67</f>
        <v>0</v>
      </c>
      <c r="D10" s="1181">
        <f>'Pavement Marking-SB RAMPS'!AJ67</f>
        <v>1.93</v>
      </c>
      <c r="E10" s="1181">
        <f>'Pavement Marking-SB RAMPS'!AL67</f>
        <v>2.0499999999999998</v>
      </c>
      <c r="F10" s="1181">
        <f>'Pavement Marking-SB RAMPS'!AK67</f>
        <v>1.93</v>
      </c>
      <c r="G10" s="1181">
        <f>'Pavement Marking-SB RAMPS'!AM67</f>
        <v>2.0499999999999998</v>
      </c>
      <c r="H10" s="1181">
        <f>'Pavement Marking-SB RAMPS'!AN67</f>
        <v>0</v>
      </c>
      <c r="I10" s="1181">
        <f>'Pavement Marking-SB RAMPS'!AO67</f>
        <v>0</v>
      </c>
      <c r="J10" s="827">
        <f>'Pavement Marking-SB RAMPS'!AP67</f>
        <v>125</v>
      </c>
      <c r="K10" s="827">
        <f>'Pavement Marking-SB RAMPS'!AQ67</f>
        <v>125</v>
      </c>
      <c r="L10" s="827">
        <f>'Pavement Marking-SB RAMPS'!AT67</f>
        <v>831</v>
      </c>
      <c r="M10" s="827">
        <f>'Pavement Marking-SB RAMPS'!AU67</f>
        <v>831</v>
      </c>
      <c r="N10" s="1175"/>
    </row>
    <row r="11" spans="1:14" ht="18.75" customHeight="1" thickBot="1" x14ac:dyDescent="0.25">
      <c r="A11" s="1193"/>
      <c r="B11" s="1187"/>
      <c r="C11" s="1187"/>
      <c r="D11" s="1187"/>
      <c r="E11" s="1187"/>
      <c r="F11" s="1187"/>
      <c r="G11" s="1187"/>
      <c r="H11" s="1187"/>
      <c r="I11" s="1187">
        <f>'Pavement Marking-SB RAMPS'!AO68</f>
        <v>0</v>
      </c>
      <c r="J11" s="1055"/>
      <c r="K11" s="1055"/>
      <c r="L11" s="1055"/>
      <c r="M11" s="1055"/>
      <c r="N11" s="1188"/>
    </row>
    <row r="12" spans="1:14" ht="18.75" customHeight="1" thickBot="1" x14ac:dyDescent="0.25">
      <c r="A12" s="1194" t="s">
        <v>929</v>
      </c>
      <c r="B12" s="1183">
        <f>SUM(B7:B10)</f>
        <v>14.05</v>
      </c>
      <c r="C12" s="1183">
        <f t="shared" ref="C12:M12" si="0">SUM(C7:C10)</f>
        <v>14.05</v>
      </c>
      <c r="D12" s="1183">
        <f t="shared" si="0"/>
        <v>17.380000000000003</v>
      </c>
      <c r="E12" s="1183">
        <f>SUM(E7:E10)</f>
        <v>17.720000000000002</v>
      </c>
      <c r="F12" s="1183">
        <f t="shared" si="0"/>
        <v>17.380000000000003</v>
      </c>
      <c r="G12" s="1183">
        <f t="shared" si="0"/>
        <v>17.720000000000002</v>
      </c>
      <c r="H12" s="1183">
        <f t="shared" si="0"/>
        <v>0</v>
      </c>
      <c r="I12" s="1183">
        <f t="shared" si="0"/>
        <v>0</v>
      </c>
      <c r="J12" s="1156">
        <f t="shared" si="0"/>
        <v>249</v>
      </c>
      <c r="K12" s="1156">
        <f t="shared" si="0"/>
        <v>249</v>
      </c>
      <c r="L12" s="1156">
        <f t="shared" si="0"/>
        <v>11638</v>
      </c>
      <c r="M12" s="1156">
        <f t="shared" si="0"/>
        <v>11638</v>
      </c>
      <c r="N12" s="958" t="s">
        <v>652</v>
      </c>
    </row>
    <row r="13" spans="1:14" ht="20.100000000000001" customHeight="1" thickBot="1" x14ac:dyDescent="0.25">
      <c r="A13" s="1762" t="s">
        <v>229</v>
      </c>
      <c r="B13" s="1763"/>
      <c r="C13" s="1763"/>
      <c r="D13" s="1763"/>
      <c r="E13" s="1763"/>
      <c r="F13" s="1763"/>
      <c r="G13" s="1763"/>
      <c r="H13" s="1763"/>
      <c r="I13" s="1763"/>
      <c r="J13" s="1763"/>
      <c r="K13" s="1763"/>
      <c r="L13" s="1763"/>
      <c r="M13" s="1763"/>
      <c r="N13" s="1764"/>
    </row>
    <row r="14" spans="1:14" ht="18.75" customHeight="1" x14ac:dyDescent="0.2">
      <c r="A14" s="1191" t="s">
        <v>1040</v>
      </c>
      <c r="B14" s="1181">
        <f>'Pavement Marking-US 250'!AH59</f>
        <v>1.31</v>
      </c>
      <c r="C14" s="1181">
        <f>'Pavement Marking-US 250'!AI59</f>
        <v>1.31</v>
      </c>
      <c r="D14" s="1181">
        <f>'Pavement Marking-US 250'!AJ59</f>
        <v>1.41</v>
      </c>
      <c r="E14" s="1181">
        <f>'Pavement Marking-US 250'!AK59</f>
        <v>1.96</v>
      </c>
      <c r="F14" s="1181">
        <f>'Pavement Marking-US 250'!AL59</f>
        <v>1.41</v>
      </c>
      <c r="G14" s="1181">
        <f>'Pavement Marking-US 250'!AM59</f>
        <v>1.96</v>
      </c>
      <c r="H14" s="1181"/>
      <c r="I14" s="1181"/>
      <c r="J14" s="1181">
        <f>'Pavement Marking-US 250'!AP59</f>
        <v>0</v>
      </c>
      <c r="K14" s="1181">
        <f>'Pavement Marking-US 250'!AQ59</f>
        <v>0</v>
      </c>
      <c r="L14" s="827">
        <f>'Pavement Marking-US 250'!AR59</f>
        <v>1452</v>
      </c>
      <c r="M14" s="827">
        <f>'Pavement Marking-US 250'!AS59</f>
        <v>1452</v>
      </c>
      <c r="N14" s="1190"/>
    </row>
    <row r="15" spans="1:14" ht="18.75" customHeight="1" x14ac:dyDescent="0.2">
      <c r="A15" s="1192" t="s">
        <v>1039</v>
      </c>
      <c r="B15" s="1181">
        <f>'Pavement Marking-US 250 (RAMP)'!AH42</f>
        <v>0.04</v>
      </c>
      <c r="C15" s="1181">
        <f>'Pavement Marking-US 250 (RAMP)'!AI42</f>
        <v>0.04</v>
      </c>
      <c r="D15" s="1181">
        <f>'Pavement Marking-US 250 (RAMP)'!AJ42</f>
        <v>0.36</v>
      </c>
      <c r="E15" s="1181">
        <f>'Pavement Marking-US 250 (RAMP)'!AK42</f>
        <v>0.3</v>
      </c>
      <c r="F15" s="1181">
        <f>'Pavement Marking-US 250 (RAMP)'!AL42</f>
        <v>0.36</v>
      </c>
      <c r="G15" s="1181">
        <f>'Pavement Marking-US 250 (RAMP)'!AM42</f>
        <v>0.3</v>
      </c>
      <c r="H15" s="1181"/>
      <c r="I15" s="1181"/>
      <c r="J15" s="1411">
        <f>'Pavement Marking-US 250 (RAMP)'!AP42</f>
        <v>68</v>
      </c>
      <c r="K15" s="1411">
        <f>'Pavement Marking-US 250 (RAMP)'!AQ42</f>
        <v>68</v>
      </c>
      <c r="L15" s="1411">
        <f>'Pavement Marking-US 250 (RAMP)'!AR42</f>
        <v>611</v>
      </c>
      <c r="M15" s="1411">
        <f>'Pavement Marking-US 250 (RAMP)'!AS42</f>
        <v>611</v>
      </c>
      <c r="N15" s="1410"/>
    </row>
    <row r="16" spans="1:14" ht="18.75" customHeight="1" thickBot="1" x14ac:dyDescent="0.25">
      <c r="A16" s="1193"/>
      <c r="B16" s="1409"/>
      <c r="C16" s="1409"/>
      <c r="D16" s="1409"/>
      <c r="E16" s="1409"/>
      <c r="F16" s="1409"/>
      <c r="G16" s="1409"/>
      <c r="H16" s="1409"/>
      <c r="I16" s="1409"/>
      <c r="J16" s="1411"/>
      <c r="K16" s="1411"/>
      <c r="L16" s="1411"/>
      <c r="M16" s="1411"/>
      <c r="N16" s="1412"/>
    </row>
    <row r="17" spans="1:14" ht="18.75" customHeight="1" thickBot="1" x14ac:dyDescent="0.25">
      <c r="A17" s="1194" t="s">
        <v>930</v>
      </c>
      <c r="B17" s="1183">
        <f t="shared" ref="B17:M17" si="1">SUM(B14:B15)</f>
        <v>1.35</v>
      </c>
      <c r="C17" s="1183">
        <f t="shared" si="1"/>
        <v>1.35</v>
      </c>
      <c r="D17" s="1183">
        <f t="shared" si="1"/>
        <v>1.77</v>
      </c>
      <c r="E17" s="1183">
        <f t="shared" si="1"/>
        <v>2.2599999999999998</v>
      </c>
      <c r="F17" s="1183">
        <f t="shared" si="1"/>
        <v>1.77</v>
      </c>
      <c r="G17" s="1183">
        <f t="shared" si="1"/>
        <v>2.2599999999999998</v>
      </c>
      <c r="H17" s="1183">
        <f t="shared" si="1"/>
        <v>0</v>
      </c>
      <c r="I17" s="1183">
        <f t="shared" si="1"/>
        <v>0</v>
      </c>
      <c r="J17" s="1156">
        <f t="shared" si="1"/>
        <v>68</v>
      </c>
      <c r="K17" s="1156">
        <f t="shared" si="1"/>
        <v>68</v>
      </c>
      <c r="L17" s="1156">
        <f t="shared" si="1"/>
        <v>2063</v>
      </c>
      <c r="M17" s="1156">
        <f t="shared" si="1"/>
        <v>2063</v>
      </c>
      <c r="N17" s="958" t="s">
        <v>218</v>
      </c>
    </row>
    <row r="18" spans="1:14" ht="18.75" customHeight="1" thickBot="1" x14ac:dyDescent="0.25">
      <c r="A18" s="1406"/>
      <c r="B18" s="1407"/>
      <c r="C18" s="1408"/>
      <c r="D18" s="1408"/>
      <c r="E18" s="1409"/>
      <c r="F18" s="1408"/>
      <c r="G18" s="1409"/>
      <c r="H18" s="1409"/>
      <c r="I18" s="1409"/>
      <c r="J18" s="1181">
        <f>'Pavement Marking-US 250'!AP61</f>
        <v>0</v>
      </c>
      <c r="K18" s="1181">
        <f>'Pavement Marking-US 250'!AQ61</f>
        <v>0</v>
      </c>
      <c r="L18" s="827">
        <f>'Pavement Marking-US 250'!AR61</f>
        <v>0</v>
      </c>
      <c r="M18" s="827">
        <f>'Pavement Marking-US 250'!AS61</f>
        <v>0</v>
      </c>
      <c r="N18" s="1189"/>
    </row>
    <row r="19" spans="1:14" ht="20.100000000000001" customHeight="1" thickBot="1" x14ac:dyDescent="0.25">
      <c r="A19" s="1194" t="s">
        <v>915</v>
      </c>
      <c r="B19" s="1183">
        <f>B12</f>
        <v>14.05</v>
      </c>
      <c r="C19" s="1182">
        <f t="shared" ref="C19:M19" si="2">C12</f>
        <v>14.05</v>
      </c>
      <c r="D19" s="1182">
        <f t="shared" si="2"/>
        <v>17.380000000000003</v>
      </c>
      <c r="E19" s="1182">
        <f>E12</f>
        <v>17.720000000000002</v>
      </c>
      <c r="F19" s="1182">
        <f t="shared" si="2"/>
        <v>17.380000000000003</v>
      </c>
      <c r="G19" s="1182">
        <f t="shared" si="2"/>
        <v>17.720000000000002</v>
      </c>
      <c r="H19" s="1182">
        <f t="shared" si="2"/>
        <v>0</v>
      </c>
      <c r="I19" s="1182">
        <f t="shared" si="2"/>
        <v>0</v>
      </c>
      <c r="J19" s="955">
        <f t="shared" si="2"/>
        <v>249</v>
      </c>
      <c r="K19" s="955">
        <f t="shared" si="2"/>
        <v>249</v>
      </c>
      <c r="L19" s="955">
        <f t="shared" si="2"/>
        <v>11638</v>
      </c>
      <c r="M19" s="955">
        <f t="shared" si="2"/>
        <v>11638</v>
      </c>
      <c r="N19" s="958" t="s">
        <v>652</v>
      </c>
    </row>
    <row r="20" spans="1:14" ht="20.100000000000001" customHeight="1" thickBot="1" x14ac:dyDescent="0.25">
      <c r="A20" s="1194" t="s">
        <v>916</v>
      </c>
      <c r="B20" s="1183">
        <f t="shared" ref="B20:M20" si="3">B17</f>
        <v>1.35</v>
      </c>
      <c r="C20" s="1183">
        <f t="shared" si="3"/>
        <v>1.35</v>
      </c>
      <c r="D20" s="1183">
        <f t="shared" si="3"/>
        <v>1.77</v>
      </c>
      <c r="E20" s="1183">
        <f t="shared" si="3"/>
        <v>2.2599999999999998</v>
      </c>
      <c r="F20" s="1183">
        <f t="shared" si="3"/>
        <v>1.77</v>
      </c>
      <c r="G20" s="1183">
        <f t="shared" si="3"/>
        <v>2.2599999999999998</v>
      </c>
      <c r="H20" s="1183">
        <f t="shared" si="3"/>
        <v>0</v>
      </c>
      <c r="I20" s="1183">
        <f t="shared" si="3"/>
        <v>0</v>
      </c>
      <c r="J20" s="957">
        <f t="shared" si="3"/>
        <v>68</v>
      </c>
      <c r="K20" s="957">
        <f t="shared" si="3"/>
        <v>68</v>
      </c>
      <c r="L20" s="1156">
        <f t="shared" si="3"/>
        <v>2063</v>
      </c>
      <c r="M20" s="1156">
        <f t="shared" si="3"/>
        <v>2063</v>
      </c>
      <c r="N20" s="958" t="s">
        <v>218</v>
      </c>
    </row>
    <row r="21" spans="1:14" ht="50.1" customHeight="1" thickBot="1" x14ac:dyDescent="0.25">
      <c r="A21" s="1196" t="s">
        <v>903</v>
      </c>
      <c r="B21" s="1195">
        <f>B19+B20</f>
        <v>15.4</v>
      </c>
      <c r="C21" s="1185">
        <f t="shared" ref="C21:I21" si="4">C19+C20</f>
        <v>15.4</v>
      </c>
      <c r="D21" s="1765">
        <f>D19+D20+E19+E20</f>
        <v>39.130000000000003</v>
      </c>
      <c r="E21" s="1766"/>
      <c r="F21" s="1765">
        <f>F19+F20+G19+G20</f>
        <v>39.130000000000003</v>
      </c>
      <c r="G21" s="1766"/>
      <c r="H21" s="1185">
        <f t="shared" si="4"/>
        <v>0</v>
      </c>
      <c r="I21" s="1185">
        <f t="shared" si="4"/>
        <v>0</v>
      </c>
      <c r="J21" s="1186">
        <f>J19+J20</f>
        <v>317</v>
      </c>
      <c r="K21" s="1186">
        <f t="shared" ref="K21:M21" si="5">K19+K20</f>
        <v>317</v>
      </c>
      <c r="L21" s="1186">
        <f t="shared" si="5"/>
        <v>13701</v>
      </c>
      <c r="M21" s="1186">
        <f t="shared" si="5"/>
        <v>13701</v>
      </c>
      <c r="N21" s="1184"/>
    </row>
    <row r="22" spans="1:14" ht="18.75" customHeight="1" x14ac:dyDescent="0.2"/>
    <row r="23" spans="1:14" ht="18.75" customHeight="1" x14ac:dyDescent="0.2"/>
    <row r="24" spans="1:14" ht="18.75" customHeight="1" x14ac:dyDescent="0.2">
      <c r="B24" s="1609" t="s">
        <v>204</v>
      </c>
      <c r="C24" s="1590" t="s">
        <v>905</v>
      </c>
      <c r="D24" s="1590" t="s">
        <v>806</v>
      </c>
      <c r="E24" s="1393"/>
      <c r="F24" s="1590" t="s">
        <v>899</v>
      </c>
      <c r="G24" s="1590" t="s">
        <v>898</v>
      </c>
      <c r="H24" s="1609" t="s">
        <v>203</v>
      </c>
      <c r="I24" s="1609" t="s">
        <v>895</v>
      </c>
      <c r="J24" s="1609" t="s">
        <v>201</v>
      </c>
      <c r="K24" s="1609" t="s">
        <v>894</v>
      </c>
      <c r="L24" s="1609" t="s">
        <v>904</v>
      </c>
      <c r="M24" s="1609" t="s">
        <v>897</v>
      </c>
    </row>
    <row r="25" spans="1:14" x14ac:dyDescent="0.2">
      <c r="B25" s="1610"/>
      <c r="C25" s="1591"/>
      <c r="D25" s="1591"/>
      <c r="E25" s="1394"/>
      <c r="F25" s="1591"/>
      <c r="G25" s="1591"/>
      <c r="H25" s="1610"/>
      <c r="I25" s="1610"/>
      <c r="J25" s="1610"/>
      <c r="K25" s="1610"/>
      <c r="L25" s="1610"/>
      <c r="M25" s="1610"/>
    </row>
    <row r="26" spans="1:14" ht="13.5" thickBot="1" x14ac:dyDescent="0.25">
      <c r="B26" s="1611"/>
      <c r="C26" s="1592"/>
      <c r="D26" s="1592"/>
      <c r="E26" s="1395"/>
      <c r="F26" s="1592"/>
      <c r="G26" s="1592"/>
      <c r="H26" s="1611"/>
      <c r="I26" s="1611"/>
      <c r="J26" s="1611"/>
      <c r="K26" s="1611"/>
      <c r="L26" s="1611"/>
      <c r="M26" s="1611"/>
    </row>
    <row r="32" spans="1:14" ht="13.5" thickBot="1" x14ac:dyDescent="0.25"/>
    <row r="33" spans="2:14" ht="20.100000000000001" customHeight="1" x14ac:dyDescent="0.2">
      <c r="B33" s="1753" t="s">
        <v>902</v>
      </c>
      <c r="C33" s="1754"/>
      <c r="D33" s="1754"/>
      <c r="E33" s="1754"/>
      <c r="F33" s="1754"/>
      <c r="G33" s="1754"/>
      <c r="H33" s="1754"/>
      <c r="I33" s="1754"/>
      <c r="J33" s="1754"/>
      <c r="K33" s="1754"/>
      <c r="L33" s="1754"/>
      <c r="M33" s="1754"/>
      <c r="N33" s="1755"/>
    </row>
    <row r="34" spans="2:14" x14ac:dyDescent="0.2">
      <c r="B34" s="1756"/>
      <c r="C34" s="1757"/>
      <c r="D34" s="1757"/>
      <c r="E34" s="1757"/>
      <c r="F34" s="1757"/>
      <c r="G34" s="1757"/>
      <c r="H34" s="1757"/>
      <c r="I34" s="1757"/>
      <c r="J34" s="1757"/>
      <c r="K34" s="1757"/>
      <c r="L34" s="1757"/>
      <c r="M34" s="1757"/>
      <c r="N34" s="1758"/>
    </row>
    <row r="35" spans="2:14" ht="12.75" customHeight="1" x14ac:dyDescent="0.2">
      <c r="B35" s="1756"/>
      <c r="C35" s="1757"/>
      <c r="D35" s="1757"/>
      <c r="E35" s="1757"/>
      <c r="F35" s="1757"/>
      <c r="G35" s="1757"/>
      <c r="H35" s="1757"/>
      <c r="I35" s="1757"/>
      <c r="J35" s="1757"/>
      <c r="K35" s="1757"/>
      <c r="L35" s="1757"/>
      <c r="M35" s="1757"/>
      <c r="N35" s="1758"/>
    </row>
    <row r="36" spans="2:14" ht="12.75" customHeight="1" x14ac:dyDescent="0.2">
      <c r="B36" s="1756"/>
      <c r="C36" s="1757"/>
      <c r="D36" s="1757"/>
      <c r="E36" s="1757"/>
      <c r="F36" s="1757"/>
      <c r="G36" s="1757"/>
      <c r="H36" s="1757"/>
      <c r="I36" s="1757"/>
      <c r="J36" s="1757"/>
      <c r="K36" s="1757"/>
      <c r="L36" s="1757"/>
      <c r="M36" s="1757"/>
      <c r="N36" s="1758"/>
    </row>
    <row r="37" spans="2:14" ht="12.75" customHeight="1" x14ac:dyDescent="0.2">
      <c r="B37" s="1756"/>
      <c r="C37" s="1757"/>
      <c r="D37" s="1757"/>
      <c r="E37" s="1757"/>
      <c r="F37" s="1757"/>
      <c r="G37" s="1757"/>
      <c r="H37" s="1757"/>
      <c r="I37" s="1757"/>
      <c r="J37" s="1757"/>
      <c r="K37" s="1757"/>
      <c r="L37" s="1757"/>
      <c r="M37" s="1757"/>
      <c r="N37" s="1758"/>
    </row>
    <row r="38" spans="2:14" ht="12.75" customHeight="1" x14ac:dyDescent="0.2">
      <c r="B38" s="1756"/>
      <c r="C38" s="1757"/>
      <c r="D38" s="1757"/>
      <c r="E38" s="1757"/>
      <c r="F38" s="1757"/>
      <c r="G38" s="1757"/>
      <c r="H38" s="1757"/>
      <c r="I38" s="1757"/>
      <c r="J38" s="1757"/>
      <c r="K38" s="1757"/>
      <c r="L38" s="1757"/>
      <c r="M38" s="1757"/>
      <c r="N38" s="1758"/>
    </row>
    <row r="39" spans="2:14" ht="12.75" customHeight="1" x14ac:dyDescent="0.2">
      <c r="B39" s="1756"/>
      <c r="C39" s="1757"/>
      <c r="D39" s="1757"/>
      <c r="E39" s="1757"/>
      <c r="F39" s="1757"/>
      <c r="G39" s="1757"/>
      <c r="H39" s="1757"/>
      <c r="I39" s="1757"/>
      <c r="J39" s="1757"/>
      <c r="K39" s="1757"/>
      <c r="L39" s="1757"/>
      <c r="M39" s="1757"/>
      <c r="N39" s="1758"/>
    </row>
    <row r="40" spans="2:14" ht="12.75" customHeight="1" thickBot="1" x14ac:dyDescent="0.25">
      <c r="B40" s="1759"/>
      <c r="C40" s="1760"/>
      <c r="D40" s="1760"/>
      <c r="E40" s="1760"/>
      <c r="F40" s="1760"/>
      <c r="G40" s="1760"/>
      <c r="H40" s="1760"/>
      <c r="I40" s="1760"/>
      <c r="J40" s="1760"/>
      <c r="K40" s="1760"/>
      <c r="L40" s="1760"/>
      <c r="M40" s="1760"/>
      <c r="N40" s="1761"/>
    </row>
    <row r="41" spans="2:14" ht="12.75" customHeight="1" x14ac:dyDescent="0.2"/>
    <row r="42" spans="2:14" ht="13.5" customHeight="1" x14ac:dyDescent="0.2"/>
  </sheetData>
  <mergeCells count="20">
    <mergeCell ref="A3:A5"/>
    <mergeCell ref="N3:N5"/>
    <mergeCell ref="M24:M26"/>
    <mergeCell ref="A2:N2"/>
    <mergeCell ref="B3:M3"/>
    <mergeCell ref="B33:N40"/>
    <mergeCell ref="A6:N6"/>
    <mergeCell ref="A13:N13"/>
    <mergeCell ref="I24:I26"/>
    <mergeCell ref="J24:J26"/>
    <mergeCell ref="K24:K26"/>
    <mergeCell ref="L24:L26"/>
    <mergeCell ref="C24:C26"/>
    <mergeCell ref="D24:D26"/>
    <mergeCell ref="F24:F26"/>
    <mergeCell ref="G24:G26"/>
    <mergeCell ref="H24:H26"/>
    <mergeCell ref="B24:B26"/>
    <mergeCell ref="D21:E21"/>
    <mergeCell ref="F21:G21"/>
  </mergeCells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CF0B-CC71-42C1-A04F-AB2AB3103453}">
  <sheetPr>
    <tabColor rgb="FF00B050"/>
    <pageSetUpPr fitToPage="1"/>
  </sheetPr>
  <dimension ref="A1:AC38"/>
  <sheetViews>
    <sheetView showZeros="0" zoomScale="60" zoomScaleNormal="60" workbookViewId="0">
      <selection activeCell="C11" sqref="C11:D11"/>
    </sheetView>
  </sheetViews>
  <sheetFormatPr defaultRowHeight="15" x14ac:dyDescent="0.25"/>
  <cols>
    <col min="1" max="1" width="10.83203125" style="488" customWidth="1"/>
    <col min="2" max="2" width="15.83203125" style="488" customWidth="1"/>
    <col min="3" max="5" width="20.83203125" style="488" customWidth="1"/>
    <col min="6" max="7" width="15.83203125" style="488" customWidth="1"/>
    <col min="8" max="9" width="13.33203125" style="488" customWidth="1"/>
    <col min="10" max="10" width="20.83203125" style="488" customWidth="1"/>
    <col min="11" max="22" width="15.83203125" style="488" customWidth="1"/>
    <col min="23" max="23" width="20.83203125" style="488" customWidth="1"/>
    <col min="24" max="24" width="75.83203125" style="488" customWidth="1"/>
    <col min="25" max="16384" width="9.33203125" style="488"/>
  </cols>
  <sheetData>
    <row r="1" spans="1:29" ht="24.95" customHeight="1" thickBot="1" x14ac:dyDescent="0.3">
      <c r="A1" s="1810" t="s">
        <v>1016</v>
      </c>
      <c r="B1" s="1811"/>
      <c r="C1" s="1811"/>
      <c r="D1" s="1811"/>
      <c r="E1" s="1811"/>
      <c r="F1" s="1811"/>
      <c r="G1" s="1811"/>
      <c r="H1" s="1811"/>
      <c r="I1" s="1811"/>
      <c r="J1" s="1811"/>
      <c r="K1" s="1811"/>
      <c r="L1" s="1811"/>
      <c r="M1" s="1811"/>
      <c r="N1" s="1811"/>
      <c r="O1" s="1811"/>
      <c r="P1" s="1811"/>
      <c r="Q1" s="1811"/>
      <c r="R1" s="1811"/>
      <c r="S1" s="1811"/>
      <c r="T1" s="1811"/>
      <c r="U1" s="1811"/>
      <c r="V1" s="1811"/>
      <c r="W1" s="1811"/>
      <c r="X1" s="1812"/>
      <c r="Y1" s="487"/>
      <c r="Z1" s="487"/>
      <c r="AA1" s="487"/>
      <c r="AB1" s="487"/>
      <c r="AC1" s="487"/>
    </row>
    <row r="2" spans="1:29" ht="14.25" customHeight="1" x14ac:dyDescent="0.25">
      <c r="A2" s="1813" t="s">
        <v>482</v>
      </c>
      <c r="B2" s="1816" t="s">
        <v>481</v>
      </c>
      <c r="C2" s="1822" t="s">
        <v>522</v>
      </c>
      <c r="D2" s="1823"/>
      <c r="E2" s="1819" t="s">
        <v>802</v>
      </c>
      <c r="F2" s="1000">
        <v>202</v>
      </c>
      <c r="G2" s="1001">
        <v>209</v>
      </c>
      <c r="H2" s="1802" t="s">
        <v>961</v>
      </c>
      <c r="I2" s="1803"/>
      <c r="J2" s="1828">
        <v>606</v>
      </c>
      <c r="K2" s="1829"/>
      <c r="L2" s="1829"/>
      <c r="M2" s="1829"/>
      <c r="N2" s="1829"/>
      <c r="O2" s="1829"/>
      <c r="P2" s="1003"/>
      <c r="Q2" s="1002">
        <v>609</v>
      </c>
      <c r="R2" s="1003"/>
      <c r="S2" s="1797">
        <v>626</v>
      </c>
      <c r="T2" s="1798"/>
      <c r="U2" s="1798"/>
      <c r="V2" s="1799"/>
      <c r="W2" s="1780" t="s">
        <v>134</v>
      </c>
      <c r="X2" s="1788" t="s">
        <v>838</v>
      </c>
      <c r="Y2" s="487"/>
      <c r="Z2" s="487"/>
      <c r="AA2" s="487"/>
      <c r="AB2" s="487"/>
      <c r="AC2" s="487"/>
    </row>
    <row r="3" spans="1:29" ht="15" customHeight="1" x14ac:dyDescent="0.25">
      <c r="A3" s="1814"/>
      <c r="B3" s="1817"/>
      <c r="C3" s="1824"/>
      <c r="D3" s="1825"/>
      <c r="E3" s="1820"/>
      <c r="F3" s="1791" t="s">
        <v>475</v>
      </c>
      <c r="G3" s="1794" t="s">
        <v>394</v>
      </c>
      <c r="H3" s="1804"/>
      <c r="I3" s="1805"/>
      <c r="J3" s="1794" t="s">
        <v>476</v>
      </c>
      <c r="K3" s="1794" t="s">
        <v>484</v>
      </c>
      <c r="L3" s="1794" t="s">
        <v>934</v>
      </c>
      <c r="M3" s="1794" t="s">
        <v>483</v>
      </c>
      <c r="N3" s="1794" t="s">
        <v>884</v>
      </c>
      <c r="O3" s="1794" t="s">
        <v>883</v>
      </c>
      <c r="P3" s="1004"/>
      <c r="Q3" s="1794" t="s">
        <v>485</v>
      </c>
      <c r="R3" s="1004"/>
      <c r="S3" s="1794" t="s">
        <v>872</v>
      </c>
      <c r="T3" s="1794" t="s">
        <v>477</v>
      </c>
      <c r="U3" s="1794" t="s">
        <v>882</v>
      </c>
      <c r="V3" s="1794" t="s">
        <v>881</v>
      </c>
      <c r="W3" s="1781"/>
      <c r="X3" s="1789"/>
      <c r="Y3" s="487"/>
      <c r="Z3" s="487"/>
      <c r="AA3" s="487"/>
      <c r="AB3" s="487"/>
      <c r="AC3" s="487"/>
    </row>
    <row r="4" spans="1:29" ht="15" customHeight="1" x14ac:dyDescent="0.25">
      <c r="A4" s="1814"/>
      <c r="B4" s="1817"/>
      <c r="C4" s="1824"/>
      <c r="D4" s="1825"/>
      <c r="E4" s="1820"/>
      <c r="F4" s="1792"/>
      <c r="G4" s="1795"/>
      <c r="H4" s="1804"/>
      <c r="I4" s="1805"/>
      <c r="J4" s="1795"/>
      <c r="K4" s="1795"/>
      <c r="L4" s="1795"/>
      <c r="M4" s="1795"/>
      <c r="N4" s="1795"/>
      <c r="O4" s="1795"/>
      <c r="P4" s="1005"/>
      <c r="Q4" s="1795"/>
      <c r="R4" s="1005"/>
      <c r="S4" s="1795"/>
      <c r="T4" s="1795"/>
      <c r="U4" s="1795"/>
      <c r="V4" s="1795"/>
      <c r="W4" s="1781"/>
      <c r="X4" s="1789"/>
      <c r="Y4" s="487"/>
      <c r="Z4" s="487"/>
      <c r="AA4" s="487"/>
      <c r="AB4" s="487"/>
      <c r="AC4" s="487"/>
    </row>
    <row r="5" spans="1:29" ht="15" customHeight="1" x14ac:dyDescent="0.25">
      <c r="A5" s="1814"/>
      <c r="B5" s="1817"/>
      <c r="C5" s="1824"/>
      <c r="D5" s="1825"/>
      <c r="E5" s="1820"/>
      <c r="F5" s="1792"/>
      <c r="G5" s="1795"/>
      <c r="H5" s="1804"/>
      <c r="I5" s="1805"/>
      <c r="J5" s="1795"/>
      <c r="K5" s="1795"/>
      <c r="L5" s="1795"/>
      <c r="M5" s="1795"/>
      <c r="N5" s="1795"/>
      <c r="O5" s="1795"/>
      <c r="P5" s="1005"/>
      <c r="Q5" s="1795"/>
      <c r="R5" s="1005"/>
      <c r="S5" s="1795"/>
      <c r="T5" s="1795"/>
      <c r="U5" s="1795"/>
      <c r="V5" s="1795"/>
      <c r="W5" s="1781"/>
      <c r="X5" s="1789"/>
      <c r="Y5" s="487"/>
      <c r="Z5" s="487"/>
      <c r="AA5" s="487"/>
      <c r="AB5" s="487"/>
      <c r="AC5" s="487"/>
    </row>
    <row r="6" spans="1:29" ht="15" customHeight="1" x14ac:dyDescent="0.25">
      <c r="A6" s="1814"/>
      <c r="B6" s="1817"/>
      <c r="C6" s="1824"/>
      <c r="D6" s="1825"/>
      <c r="E6" s="1820"/>
      <c r="F6" s="1792"/>
      <c r="G6" s="1795"/>
      <c r="H6" s="1806"/>
      <c r="I6" s="1807"/>
      <c r="J6" s="1795"/>
      <c r="K6" s="1795"/>
      <c r="L6" s="1795"/>
      <c r="M6" s="1795"/>
      <c r="N6" s="1795"/>
      <c r="O6" s="1795"/>
      <c r="P6" s="1005"/>
      <c r="Q6" s="1795"/>
      <c r="R6" s="1005"/>
      <c r="S6" s="1795"/>
      <c r="T6" s="1795"/>
      <c r="U6" s="1795"/>
      <c r="V6" s="1795"/>
      <c r="W6" s="1781"/>
      <c r="X6" s="1789"/>
      <c r="Y6" s="487"/>
      <c r="Z6" s="487"/>
      <c r="AA6" s="487"/>
      <c r="AB6" s="487"/>
      <c r="AC6" s="487"/>
    </row>
    <row r="7" spans="1:29" ht="15" customHeight="1" x14ac:dyDescent="0.25">
      <c r="A7" s="1814"/>
      <c r="B7" s="1817"/>
      <c r="C7" s="1824"/>
      <c r="D7" s="1825"/>
      <c r="E7" s="1820"/>
      <c r="F7" s="1792"/>
      <c r="G7" s="1795"/>
      <c r="H7" s="1808" t="s">
        <v>184</v>
      </c>
      <c r="I7" s="1794" t="s">
        <v>478</v>
      </c>
      <c r="J7" s="1795"/>
      <c r="K7" s="1795"/>
      <c r="L7" s="1795"/>
      <c r="M7" s="1795"/>
      <c r="N7" s="1795"/>
      <c r="O7" s="1795"/>
      <c r="P7" s="1005"/>
      <c r="Q7" s="1795"/>
      <c r="R7" s="1005"/>
      <c r="S7" s="1795"/>
      <c r="T7" s="1795"/>
      <c r="U7" s="1795"/>
      <c r="V7" s="1795"/>
      <c r="W7" s="1781"/>
      <c r="X7" s="1789"/>
      <c r="Y7" s="487"/>
      <c r="Z7" s="487"/>
      <c r="AA7" s="487"/>
      <c r="AB7" s="487"/>
      <c r="AC7" s="487"/>
    </row>
    <row r="8" spans="1:29" ht="15" customHeight="1" x14ac:dyDescent="0.25">
      <c r="A8" s="1814"/>
      <c r="B8" s="1817"/>
      <c r="C8" s="1824"/>
      <c r="D8" s="1825"/>
      <c r="E8" s="1820"/>
      <c r="F8" s="1792"/>
      <c r="G8" s="1795"/>
      <c r="H8" s="1808"/>
      <c r="I8" s="1795"/>
      <c r="J8" s="1795"/>
      <c r="K8" s="1795"/>
      <c r="L8" s="1795"/>
      <c r="M8" s="1795"/>
      <c r="N8" s="1795"/>
      <c r="O8" s="1795"/>
      <c r="P8" s="1005"/>
      <c r="Q8" s="1795"/>
      <c r="R8" s="1005"/>
      <c r="S8" s="1795"/>
      <c r="T8" s="1795"/>
      <c r="U8" s="1795"/>
      <c r="V8" s="1795"/>
      <c r="W8" s="1781"/>
      <c r="X8" s="1789"/>
      <c r="Y8" s="487"/>
      <c r="Z8" s="487"/>
      <c r="AA8" s="487"/>
      <c r="AB8" s="487"/>
      <c r="AC8" s="487"/>
    </row>
    <row r="9" spans="1:29" ht="15" customHeight="1" x14ac:dyDescent="0.25">
      <c r="A9" s="1814"/>
      <c r="B9" s="1817"/>
      <c r="C9" s="1824"/>
      <c r="D9" s="1825"/>
      <c r="E9" s="1820"/>
      <c r="F9" s="1792"/>
      <c r="G9" s="1795"/>
      <c r="H9" s="1808"/>
      <c r="I9" s="1795"/>
      <c r="J9" s="1795"/>
      <c r="K9" s="1795"/>
      <c r="L9" s="1795"/>
      <c r="M9" s="1795"/>
      <c r="N9" s="1795"/>
      <c r="O9" s="1795"/>
      <c r="P9" s="1005"/>
      <c r="Q9" s="1795"/>
      <c r="R9" s="1005"/>
      <c r="S9" s="1795"/>
      <c r="T9" s="1795"/>
      <c r="U9" s="1795"/>
      <c r="V9" s="1795"/>
      <c r="W9" s="1781"/>
      <c r="X9" s="1789"/>
      <c r="Y9" s="487"/>
      <c r="Z9" s="487"/>
      <c r="AA9" s="487"/>
      <c r="AB9" s="487"/>
      <c r="AC9" s="487"/>
    </row>
    <row r="10" spans="1:29" ht="23.25" customHeight="1" x14ac:dyDescent="0.25">
      <c r="A10" s="1814"/>
      <c r="B10" s="1817"/>
      <c r="C10" s="1826"/>
      <c r="D10" s="1827"/>
      <c r="E10" s="1820"/>
      <c r="F10" s="1793"/>
      <c r="G10" s="1796"/>
      <c r="H10" s="1809"/>
      <c r="I10" s="1796"/>
      <c r="J10" s="1796"/>
      <c r="K10" s="1796"/>
      <c r="L10" s="1796"/>
      <c r="M10" s="1796"/>
      <c r="N10" s="1796"/>
      <c r="O10" s="1796"/>
      <c r="P10" s="1006"/>
      <c r="Q10" s="1796"/>
      <c r="R10" s="1006"/>
      <c r="S10" s="1796"/>
      <c r="T10" s="1796"/>
      <c r="U10" s="1796"/>
      <c r="V10" s="1796"/>
      <c r="W10" s="1781"/>
      <c r="X10" s="1789"/>
      <c r="Y10" s="487"/>
      <c r="Z10" s="487"/>
      <c r="AA10" s="487"/>
      <c r="AB10" s="487"/>
      <c r="AC10" s="487"/>
    </row>
    <row r="11" spans="1:29" ht="15" customHeight="1" thickBot="1" x14ac:dyDescent="0.3">
      <c r="A11" s="1815"/>
      <c r="B11" s="1818"/>
      <c r="C11" s="1429" t="s">
        <v>65</v>
      </c>
      <c r="D11" s="1429" t="s">
        <v>66</v>
      </c>
      <c r="E11" s="1821"/>
      <c r="F11" s="1007" t="s">
        <v>67</v>
      </c>
      <c r="G11" s="1008" t="s">
        <v>67</v>
      </c>
      <c r="H11" s="1009" t="s">
        <v>67</v>
      </c>
      <c r="I11" s="1009" t="s">
        <v>67</v>
      </c>
      <c r="J11" s="1008" t="s">
        <v>67</v>
      </c>
      <c r="K11" s="1008" t="s">
        <v>56</v>
      </c>
      <c r="L11" s="1008" t="s">
        <v>56</v>
      </c>
      <c r="M11" s="1008" t="s">
        <v>56</v>
      </c>
      <c r="N11" s="1008" t="s">
        <v>56</v>
      </c>
      <c r="O11" s="1008" t="s">
        <v>56</v>
      </c>
      <c r="P11" s="1008"/>
      <c r="Q11" s="1008" t="s">
        <v>67</v>
      </c>
      <c r="R11" s="1008"/>
      <c r="S11" s="1008" t="s">
        <v>56</v>
      </c>
      <c r="T11" s="1008" t="s">
        <v>56</v>
      </c>
      <c r="U11" s="1008" t="s">
        <v>56</v>
      </c>
      <c r="V11" s="1008" t="s">
        <v>56</v>
      </c>
      <c r="W11" s="1782"/>
      <c r="X11" s="1790"/>
      <c r="Y11" s="487"/>
      <c r="Z11" s="487" t="s">
        <v>479</v>
      </c>
      <c r="AA11" s="487"/>
      <c r="AB11" s="487"/>
      <c r="AC11" s="487"/>
    </row>
    <row r="12" spans="1:29" ht="18.75" customHeight="1" thickBot="1" x14ac:dyDescent="0.3">
      <c r="A12" s="1532" t="s">
        <v>229</v>
      </c>
      <c r="B12" s="1533"/>
      <c r="C12" s="1533"/>
      <c r="D12" s="1533"/>
      <c r="E12" s="1533"/>
      <c r="F12" s="1533"/>
      <c r="G12" s="1533"/>
      <c r="H12" s="1533"/>
      <c r="I12" s="1533"/>
      <c r="J12" s="1533"/>
      <c r="K12" s="1533"/>
      <c r="L12" s="1533"/>
      <c r="M12" s="1533"/>
      <c r="N12" s="1533"/>
      <c r="O12" s="1533"/>
      <c r="P12" s="1533"/>
      <c r="Q12" s="1533"/>
      <c r="R12" s="1533"/>
      <c r="S12" s="1533"/>
      <c r="T12" s="1533"/>
      <c r="U12" s="1533"/>
      <c r="V12" s="1533"/>
      <c r="W12" s="1533"/>
      <c r="X12" s="1534"/>
      <c r="Y12" s="487"/>
      <c r="Z12" s="487"/>
      <c r="AA12" s="487"/>
      <c r="AB12" s="487"/>
      <c r="AC12" s="487"/>
    </row>
    <row r="13" spans="1:29" s="971" customFormat="1" ht="18.75" customHeight="1" x14ac:dyDescent="0.3">
      <c r="A13" s="961"/>
      <c r="B13" s="962"/>
      <c r="C13" s="1786" t="s">
        <v>486</v>
      </c>
      <c r="D13" s="1787"/>
      <c r="E13" s="963"/>
      <c r="F13" s="964"/>
      <c r="G13" s="965"/>
      <c r="H13" s="966"/>
      <c r="I13" s="966"/>
      <c r="J13" s="967"/>
      <c r="K13" s="968"/>
      <c r="L13" s="968"/>
      <c r="M13" s="968"/>
      <c r="N13" s="968"/>
      <c r="O13" s="968"/>
      <c r="P13" s="968"/>
      <c r="Q13" s="968"/>
      <c r="R13" s="968"/>
      <c r="S13" s="968"/>
      <c r="T13" s="968"/>
      <c r="U13" s="968"/>
      <c r="V13" s="968"/>
      <c r="W13" s="969"/>
      <c r="X13" s="970"/>
    </row>
    <row r="14" spans="1:29" s="982" customFormat="1" ht="18.75" customHeight="1" x14ac:dyDescent="0.3">
      <c r="A14" s="972" t="s">
        <v>487</v>
      </c>
      <c r="B14" s="973" t="s">
        <v>1007</v>
      </c>
      <c r="C14" s="974">
        <v>61000.9</v>
      </c>
      <c r="D14" s="974">
        <v>61657.1</v>
      </c>
      <c r="E14" s="975" t="s">
        <v>128</v>
      </c>
      <c r="F14" s="976">
        <v>650</v>
      </c>
      <c r="G14" s="978">
        <v>650</v>
      </c>
      <c r="H14" s="977"/>
      <c r="I14" s="977"/>
      <c r="J14" s="979">
        <v>606.25</v>
      </c>
      <c r="K14" s="973"/>
      <c r="L14" s="973">
        <v>1</v>
      </c>
      <c r="M14" s="973"/>
      <c r="N14" s="973">
        <v>1</v>
      </c>
      <c r="O14" s="973"/>
      <c r="P14" s="973"/>
      <c r="Q14" s="973"/>
      <c r="R14" s="973"/>
      <c r="S14" s="973"/>
      <c r="T14" s="973">
        <f t="shared" ref="T14:T19" si="0">ROUNDUP(G14/100,0)+1</f>
        <v>8</v>
      </c>
      <c r="U14" s="973"/>
      <c r="V14" s="973">
        <f>ROUNDUP(G14/100,0)+1</f>
        <v>8</v>
      </c>
      <c r="W14" s="980"/>
      <c r="X14" s="981"/>
    </row>
    <row r="15" spans="1:29" s="982" customFormat="1" ht="18.75" customHeight="1" x14ac:dyDescent="0.3">
      <c r="A15" s="972" t="s">
        <v>488</v>
      </c>
      <c r="B15" s="973" t="s">
        <v>1007</v>
      </c>
      <c r="C15" s="974">
        <v>61191</v>
      </c>
      <c r="D15" s="974">
        <v>61659.7</v>
      </c>
      <c r="E15" s="975" t="s">
        <v>185</v>
      </c>
      <c r="F15" s="976">
        <v>463</v>
      </c>
      <c r="G15" s="978">
        <v>463</v>
      </c>
      <c r="H15" s="977"/>
      <c r="I15" s="977"/>
      <c r="J15" s="979">
        <v>418.75</v>
      </c>
      <c r="K15" s="973"/>
      <c r="L15" s="973">
        <v>1</v>
      </c>
      <c r="M15" s="973"/>
      <c r="N15" s="973">
        <v>1</v>
      </c>
      <c r="O15" s="973"/>
      <c r="P15" s="973"/>
      <c r="Q15" s="973"/>
      <c r="R15" s="973"/>
      <c r="S15" s="973"/>
      <c r="T15" s="973">
        <f t="shared" si="0"/>
        <v>6</v>
      </c>
      <c r="U15" s="973"/>
      <c r="V15" s="973">
        <f>ROUNDUP(G15/100,0)+1</f>
        <v>6</v>
      </c>
      <c r="W15" s="980"/>
      <c r="X15" s="981"/>
    </row>
    <row r="16" spans="1:29" s="982" customFormat="1" ht="18.75" customHeight="1" x14ac:dyDescent="0.3">
      <c r="A16" s="972" t="s">
        <v>489</v>
      </c>
      <c r="B16" s="973" t="s">
        <v>1007</v>
      </c>
      <c r="C16" s="974">
        <v>61840.7</v>
      </c>
      <c r="D16" s="974">
        <v>62215.7</v>
      </c>
      <c r="E16" s="975" t="s">
        <v>185</v>
      </c>
      <c r="F16" s="976">
        <v>375</v>
      </c>
      <c r="G16" s="978">
        <v>375</v>
      </c>
      <c r="H16" s="977"/>
      <c r="I16" s="977"/>
      <c r="J16" s="979">
        <v>362.5</v>
      </c>
      <c r="K16" s="973"/>
      <c r="L16" s="973"/>
      <c r="M16" s="973">
        <v>1</v>
      </c>
      <c r="N16" s="973"/>
      <c r="O16" s="973">
        <v>1</v>
      </c>
      <c r="P16" s="973"/>
      <c r="Q16" s="973"/>
      <c r="R16" s="973"/>
      <c r="S16" s="973"/>
      <c r="T16" s="973">
        <f t="shared" si="0"/>
        <v>5</v>
      </c>
      <c r="U16" s="973"/>
      <c r="V16" s="973"/>
      <c r="W16" s="980"/>
      <c r="X16" s="981"/>
    </row>
    <row r="17" spans="1:24" s="982" customFormat="1" ht="18.75" customHeight="1" x14ac:dyDescent="0.3">
      <c r="A17" s="972" t="s">
        <v>490</v>
      </c>
      <c r="B17" s="973" t="s">
        <v>1007</v>
      </c>
      <c r="C17" s="974">
        <v>61842</v>
      </c>
      <c r="D17" s="974">
        <v>62419.8</v>
      </c>
      <c r="E17" s="975" t="s">
        <v>128</v>
      </c>
      <c r="F17" s="976">
        <v>578</v>
      </c>
      <c r="G17" s="978">
        <v>578</v>
      </c>
      <c r="H17" s="977"/>
      <c r="I17" s="977"/>
      <c r="J17" s="979">
        <v>556.25</v>
      </c>
      <c r="K17" s="973"/>
      <c r="L17" s="973"/>
      <c r="M17" s="973"/>
      <c r="N17" s="973">
        <v>1</v>
      </c>
      <c r="O17" s="973">
        <v>1</v>
      </c>
      <c r="P17" s="973"/>
      <c r="Q17" s="973">
        <v>18.2</v>
      </c>
      <c r="R17" s="973"/>
      <c r="S17" s="973"/>
      <c r="T17" s="973">
        <f t="shared" si="0"/>
        <v>7</v>
      </c>
      <c r="U17" s="973"/>
      <c r="V17" s="973"/>
      <c r="W17" s="980"/>
      <c r="X17" s="981"/>
    </row>
    <row r="18" spans="1:24" s="982" customFormat="1" ht="18.75" customHeight="1" x14ac:dyDescent="0.3">
      <c r="A18" s="972" t="s">
        <v>491</v>
      </c>
      <c r="B18" s="973" t="s">
        <v>1013</v>
      </c>
      <c r="C18" s="974">
        <v>63192.6</v>
      </c>
      <c r="D18" s="974">
        <v>63330.1</v>
      </c>
      <c r="E18" s="975" t="s">
        <v>128</v>
      </c>
      <c r="F18" s="976">
        <v>138</v>
      </c>
      <c r="G18" s="978">
        <v>138</v>
      </c>
      <c r="H18" s="977"/>
      <c r="I18" s="977"/>
      <c r="J18" s="979">
        <v>125</v>
      </c>
      <c r="K18" s="973"/>
      <c r="L18" s="973"/>
      <c r="M18" s="973">
        <v>1</v>
      </c>
      <c r="N18" s="973"/>
      <c r="O18" s="973">
        <v>1</v>
      </c>
      <c r="P18" s="973"/>
      <c r="Q18" s="973"/>
      <c r="R18" s="973"/>
      <c r="S18" s="973"/>
      <c r="T18" s="973">
        <f t="shared" si="0"/>
        <v>3</v>
      </c>
      <c r="U18" s="973"/>
      <c r="V18" s="973"/>
      <c r="W18" s="980"/>
      <c r="X18" s="981"/>
    </row>
    <row r="19" spans="1:24" s="982" customFormat="1" ht="18.75" customHeight="1" x14ac:dyDescent="0.3">
      <c r="A19" s="972" t="s">
        <v>492</v>
      </c>
      <c r="B19" s="973" t="s">
        <v>1013</v>
      </c>
      <c r="C19" s="974">
        <v>63201.4</v>
      </c>
      <c r="D19" s="974">
        <v>63388.9</v>
      </c>
      <c r="E19" s="975" t="s">
        <v>185</v>
      </c>
      <c r="F19" s="976">
        <v>188</v>
      </c>
      <c r="G19" s="978">
        <v>188</v>
      </c>
      <c r="H19" s="977"/>
      <c r="I19" s="977"/>
      <c r="J19" s="979">
        <v>175</v>
      </c>
      <c r="K19" s="973"/>
      <c r="L19" s="973"/>
      <c r="M19" s="973">
        <v>1</v>
      </c>
      <c r="N19" s="973"/>
      <c r="O19" s="973">
        <v>1</v>
      </c>
      <c r="P19" s="973"/>
      <c r="Q19" s="973"/>
      <c r="R19" s="973"/>
      <c r="S19" s="973"/>
      <c r="T19" s="973">
        <f t="shared" si="0"/>
        <v>3</v>
      </c>
      <c r="U19" s="973"/>
      <c r="V19" s="973"/>
      <c r="W19" s="980"/>
      <c r="X19" s="981"/>
    </row>
    <row r="20" spans="1:24" s="982" customFormat="1" ht="18.75" customHeight="1" x14ac:dyDescent="0.3">
      <c r="A20" s="972" t="s">
        <v>493</v>
      </c>
      <c r="B20" s="973" t="s">
        <v>1013</v>
      </c>
      <c r="C20" s="974">
        <v>63700</v>
      </c>
      <c r="D20" s="974">
        <v>63800</v>
      </c>
      <c r="E20" s="975" t="s">
        <v>185</v>
      </c>
      <c r="F20" s="976">
        <v>68</v>
      </c>
      <c r="G20" s="978">
        <v>100</v>
      </c>
      <c r="H20" s="977"/>
      <c r="I20" s="977"/>
      <c r="J20" s="979">
        <v>25</v>
      </c>
      <c r="K20" s="973"/>
      <c r="L20" s="973">
        <v>1</v>
      </c>
      <c r="M20" s="973"/>
      <c r="N20" s="973">
        <v>1</v>
      </c>
      <c r="O20" s="973"/>
      <c r="P20" s="973"/>
      <c r="Q20" s="973"/>
      <c r="R20" s="973"/>
      <c r="S20" s="973"/>
      <c r="T20" s="973">
        <v>3</v>
      </c>
      <c r="U20" s="973"/>
      <c r="V20" s="973"/>
      <c r="W20" s="980"/>
      <c r="X20" s="981"/>
    </row>
    <row r="21" spans="1:24" s="982" customFormat="1" ht="18.75" customHeight="1" x14ac:dyDescent="0.3">
      <c r="A21" s="972" t="s">
        <v>494</v>
      </c>
      <c r="B21" s="973" t="s">
        <v>1013</v>
      </c>
      <c r="C21" s="974">
        <v>64547.29</v>
      </c>
      <c r="D21" s="974">
        <v>64734.79</v>
      </c>
      <c r="E21" s="975" t="s">
        <v>185</v>
      </c>
      <c r="F21" s="976">
        <v>188</v>
      </c>
      <c r="G21" s="978">
        <v>188</v>
      </c>
      <c r="H21" s="977"/>
      <c r="I21" s="977"/>
      <c r="J21" s="979">
        <v>175</v>
      </c>
      <c r="K21" s="973"/>
      <c r="L21" s="973"/>
      <c r="M21" s="973">
        <v>1</v>
      </c>
      <c r="N21" s="973"/>
      <c r="O21" s="973">
        <v>1</v>
      </c>
      <c r="P21" s="973"/>
      <c r="Q21" s="973"/>
      <c r="R21" s="973"/>
      <c r="S21" s="973"/>
      <c r="T21" s="973">
        <f>ROUNDUP(G21/100,0)+1</f>
        <v>3</v>
      </c>
      <c r="U21" s="973"/>
      <c r="V21" s="973"/>
      <c r="W21" s="980"/>
      <c r="X21" s="981"/>
    </row>
    <row r="22" spans="1:24" s="982" customFormat="1" ht="18.75" customHeight="1" x14ac:dyDescent="0.3">
      <c r="A22" s="972" t="s">
        <v>871</v>
      </c>
      <c r="B22" s="973" t="s">
        <v>1013</v>
      </c>
      <c r="C22" s="974">
        <v>63800</v>
      </c>
      <c r="D22" s="974">
        <v>64547.29</v>
      </c>
      <c r="E22" s="975" t="s">
        <v>185</v>
      </c>
      <c r="F22" s="976"/>
      <c r="G22" s="978"/>
      <c r="H22" s="977"/>
      <c r="I22" s="977"/>
      <c r="J22" s="979"/>
      <c r="K22" s="973"/>
      <c r="L22" s="973"/>
      <c r="M22" s="973"/>
      <c r="N22" s="973"/>
      <c r="O22" s="973"/>
      <c r="P22" s="973"/>
      <c r="Q22" s="973"/>
      <c r="R22" s="973"/>
      <c r="S22" s="973">
        <f>ROUNDUP((D22-C22)/100,0)+1</f>
        <v>9</v>
      </c>
      <c r="T22" s="973"/>
      <c r="U22" s="973"/>
      <c r="V22" s="973"/>
      <c r="W22" s="980"/>
      <c r="X22" s="981"/>
    </row>
    <row r="23" spans="1:24" s="982" customFormat="1" ht="18.75" customHeight="1" x14ac:dyDescent="0.3">
      <c r="A23" s="972"/>
      <c r="B23" s="973"/>
      <c r="C23" s="980"/>
      <c r="D23" s="983"/>
      <c r="E23" s="975"/>
      <c r="F23" s="976"/>
      <c r="G23" s="978"/>
      <c r="H23" s="977"/>
      <c r="I23" s="977"/>
      <c r="J23" s="979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80"/>
      <c r="X23" s="981"/>
    </row>
    <row r="24" spans="1:24" s="982" customFormat="1" ht="18.75" customHeight="1" x14ac:dyDescent="0.3">
      <c r="A24" s="972"/>
      <c r="B24" s="973"/>
      <c r="C24" s="1786" t="s">
        <v>495</v>
      </c>
      <c r="D24" s="1787"/>
      <c r="E24" s="975"/>
      <c r="F24" s="976"/>
      <c r="G24" s="978"/>
      <c r="H24" s="977"/>
      <c r="I24" s="977"/>
      <c r="J24" s="979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80"/>
      <c r="X24" s="981"/>
    </row>
    <row r="25" spans="1:24" s="982" customFormat="1" ht="18.75" customHeight="1" x14ac:dyDescent="0.3">
      <c r="A25" s="972" t="s">
        <v>496</v>
      </c>
      <c r="B25" s="973" t="s">
        <v>1015</v>
      </c>
      <c r="C25" s="974">
        <v>62097.599999999999</v>
      </c>
      <c r="D25" s="974">
        <v>62854.5</v>
      </c>
      <c r="E25" s="975" t="s">
        <v>185</v>
      </c>
      <c r="F25" s="976">
        <v>757</v>
      </c>
      <c r="G25" s="978">
        <v>757</v>
      </c>
      <c r="H25" s="977"/>
      <c r="I25" s="977"/>
      <c r="J25" s="979">
        <v>731.25</v>
      </c>
      <c r="K25" s="973"/>
      <c r="L25" s="973"/>
      <c r="M25" s="973"/>
      <c r="N25" s="973">
        <v>1</v>
      </c>
      <c r="O25" s="973">
        <v>1</v>
      </c>
      <c r="P25" s="973"/>
      <c r="Q25" s="973"/>
      <c r="R25" s="973"/>
      <c r="S25" s="973"/>
      <c r="T25" s="973">
        <f>ROUNDUP(G25/100,0)+1</f>
        <v>9</v>
      </c>
      <c r="U25" s="973"/>
      <c r="V25" s="973"/>
      <c r="W25" s="980"/>
      <c r="X25" s="981"/>
    </row>
    <row r="26" spans="1:24" s="982" customFormat="1" ht="18.75" customHeight="1" x14ac:dyDescent="0.3">
      <c r="A26" s="972" t="s">
        <v>497</v>
      </c>
      <c r="B26" s="973" t="s">
        <v>1015</v>
      </c>
      <c r="C26" s="974">
        <v>62537.7</v>
      </c>
      <c r="D26" s="974">
        <v>62887.7</v>
      </c>
      <c r="E26" s="975" t="s">
        <v>128</v>
      </c>
      <c r="F26" s="976">
        <v>350</v>
      </c>
      <c r="G26" s="978">
        <v>350</v>
      </c>
      <c r="H26" s="977"/>
      <c r="I26" s="977"/>
      <c r="J26" s="979">
        <v>337.5</v>
      </c>
      <c r="K26" s="973"/>
      <c r="L26" s="973"/>
      <c r="M26" s="973">
        <v>1</v>
      </c>
      <c r="N26" s="973"/>
      <c r="O26" s="973">
        <v>1</v>
      </c>
      <c r="P26" s="973"/>
      <c r="Q26" s="973"/>
      <c r="R26" s="973"/>
      <c r="S26" s="973"/>
      <c r="T26" s="973">
        <f>ROUNDUP(G26/100,0)+1</f>
        <v>5</v>
      </c>
      <c r="U26" s="973"/>
      <c r="V26" s="973"/>
      <c r="W26" s="980"/>
      <c r="X26" s="981"/>
    </row>
    <row r="27" spans="1:24" s="982" customFormat="1" ht="18.75" customHeight="1" x14ac:dyDescent="0.3">
      <c r="A27" s="972" t="s">
        <v>498</v>
      </c>
      <c r="B27" s="973" t="s">
        <v>1014</v>
      </c>
      <c r="C27" s="974">
        <v>63152.3</v>
      </c>
      <c r="D27" s="974">
        <v>63388.9</v>
      </c>
      <c r="E27" s="975" t="s">
        <v>185</v>
      </c>
      <c r="F27" s="976">
        <v>232</v>
      </c>
      <c r="G27" s="978">
        <v>232</v>
      </c>
      <c r="H27" s="977"/>
      <c r="I27" s="977"/>
      <c r="J27" s="979">
        <v>156.25</v>
      </c>
      <c r="K27" s="973"/>
      <c r="L27" s="973">
        <v>1</v>
      </c>
      <c r="M27" s="973"/>
      <c r="N27" s="973">
        <v>1</v>
      </c>
      <c r="O27" s="973"/>
      <c r="P27" s="973"/>
      <c r="Q27" s="973">
        <v>18.2</v>
      </c>
      <c r="R27" s="973"/>
      <c r="S27" s="973"/>
      <c r="T27" s="973">
        <f>ROUNDUP(G27/100,0)+1</f>
        <v>4</v>
      </c>
      <c r="U27" s="973"/>
      <c r="V27" s="973"/>
      <c r="W27" s="980"/>
      <c r="X27" s="981"/>
    </row>
    <row r="28" spans="1:24" s="982" customFormat="1" ht="35.1" customHeight="1" x14ac:dyDescent="0.3">
      <c r="A28" s="972" t="s">
        <v>499</v>
      </c>
      <c r="B28" s="973" t="s">
        <v>1014</v>
      </c>
      <c r="C28" s="974" t="s">
        <v>533</v>
      </c>
      <c r="D28" s="974">
        <v>63941.3</v>
      </c>
      <c r="E28" s="975" t="s">
        <v>185</v>
      </c>
      <c r="F28" s="976">
        <v>775</v>
      </c>
      <c r="G28" s="978">
        <v>775</v>
      </c>
      <c r="H28" s="977"/>
      <c r="I28" s="977"/>
      <c r="J28" s="979">
        <v>725</v>
      </c>
      <c r="K28" s="973"/>
      <c r="L28" s="973">
        <v>1</v>
      </c>
      <c r="M28" s="973"/>
      <c r="N28" s="973"/>
      <c r="O28" s="973"/>
      <c r="P28" s="973"/>
      <c r="Q28" s="973"/>
      <c r="R28" s="973"/>
      <c r="S28" s="973"/>
      <c r="T28" s="973">
        <f>ROUNDUP(450/100,0)+1</f>
        <v>6</v>
      </c>
      <c r="U28" s="973"/>
      <c r="V28" s="973">
        <f>ROUNDUP(325/100,0)+1</f>
        <v>5</v>
      </c>
      <c r="W28" s="980"/>
      <c r="X28" s="984" t="s">
        <v>534</v>
      </c>
    </row>
    <row r="29" spans="1:24" s="982" customFormat="1" ht="18.75" customHeight="1" x14ac:dyDescent="0.3">
      <c r="A29" s="972" t="s">
        <v>500</v>
      </c>
      <c r="B29" s="973" t="s">
        <v>1013</v>
      </c>
      <c r="C29" s="974">
        <v>64500</v>
      </c>
      <c r="D29" s="974">
        <v>65200</v>
      </c>
      <c r="E29" s="975" t="s">
        <v>185</v>
      </c>
      <c r="F29" s="976">
        <v>700</v>
      </c>
      <c r="G29" s="978">
        <v>700</v>
      </c>
      <c r="H29" s="977"/>
      <c r="I29" s="977"/>
      <c r="J29" s="979">
        <v>637.5</v>
      </c>
      <c r="K29" s="973"/>
      <c r="L29" s="973">
        <v>1</v>
      </c>
      <c r="M29" s="973">
        <v>1</v>
      </c>
      <c r="N29" s="973"/>
      <c r="O29" s="973"/>
      <c r="P29" s="973"/>
      <c r="Q29" s="973"/>
      <c r="R29" s="973"/>
      <c r="S29" s="973"/>
      <c r="T29" s="973">
        <f>ROUNDUP(G29/100,0)+1</f>
        <v>8</v>
      </c>
      <c r="U29" s="973"/>
      <c r="V29" s="973"/>
      <c r="W29" s="980"/>
      <c r="X29" s="981"/>
    </row>
    <row r="30" spans="1:24" s="982" customFormat="1" ht="18.75" customHeight="1" x14ac:dyDescent="0.3">
      <c r="A30" s="972"/>
      <c r="B30" s="973"/>
      <c r="C30" s="980"/>
      <c r="D30" s="983"/>
      <c r="E30" s="975"/>
      <c r="F30" s="976"/>
      <c r="G30" s="978"/>
      <c r="H30" s="977"/>
      <c r="I30" s="977"/>
      <c r="J30" s="979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80"/>
      <c r="X30" s="981"/>
    </row>
    <row r="31" spans="1:24" s="982" customFormat="1" ht="18.75" customHeight="1" x14ac:dyDescent="0.3">
      <c r="A31" s="972"/>
      <c r="B31" s="973"/>
      <c r="C31" s="1786" t="s">
        <v>878</v>
      </c>
      <c r="D31" s="1787"/>
      <c r="E31" s="975"/>
      <c r="F31" s="976"/>
      <c r="G31" s="978"/>
      <c r="H31" s="977"/>
      <c r="I31" s="977"/>
      <c r="J31" s="979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80"/>
      <c r="X31" s="981"/>
    </row>
    <row r="32" spans="1:24" s="982" customFormat="1" ht="18.75" customHeight="1" x14ac:dyDescent="0.3">
      <c r="A32" s="972" t="s">
        <v>501</v>
      </c>
      <c r="B32" s="973" t="s">
        <v>1007</v>
      </c>
      <c r="C32" s="974" t="s">
        <v>503</v>
      </c>
      <c r="D32" s="974">
        <v>427.8</v>
      </c>
      <c r="E32" s="975" t="s">
        <v>128</v>
      </c>
      <c r="F32" s="976">
        <v>350</v>
      </c>
      <c r="G32" s="978">
        <v>350</v>
      </c>
      <c r="H32" s="977"/>
      <c r="I32" s="977"/>
      <c r="J32" s="979">
        <v>287.5</v>
      </c>
      <c r="K32" s="973"/>
      <c r="L32" s="973">
        <v>1</v>
      </c>
      <c r="M32" s="973">
        <v>1</v>
      </c>
      <c r="N32" s="973"/>
      <c r="O32" s="973"/>
      <c r="P32" s="973"/>
      <c r="Q32" s="973"/>
      <c r="R32" s="973"/>
      <c r="S32" s="973"/>
      <c r="T32" s="973">
        <f>ROUNDUP(G32/100,0)+1</f>
        <v>5</v>
      </c>
      <c r="U32" s="973"/>
      <c r="V32" s="973"/>
      <c r="W32" s="980"/>
      <c r="X32" s="981"/>
    </row>
    <row r="33" spans="1:24" s="982" customFormat="1" ht="18.75" customHeight="1" x14ac:dyDescent="0.3">
      <c r="A33" s="972" t="s">
        <v>502</v>
      </c>
      <c r="B33" s="973" t="s">
        <v>1015</v>
      </c>
      <c r="C33" s="974">
        <v>481.8</v>
      </c>
      <c r="D33" s="974">
        <v>805.84</v>
      </c>
      <c r="E33" s="975" t="s">
        <v>185</v>
      </c>
      <c r="F33" s="976">
        <v>188</v>
      </c>
      <c r="G33" s="978">
        <v>188</v>
      </c>
      <c r="H33" s="977"/>
      <c r="I33" s="977"/>
      <c r="J33" s="979">
        <v>250</v>
      </c>
      <c r="K33" s="973"/>
      <c r="L33" s="973">
        <v>1</v>
      </c>
      <c r="M33" s="973"/>
      <c r="N33" s="973">
        <v>1</v>
      </c>
      <c r="O33" s="973"/>
      <c r="P33" s="973"/>
      <c r="Q33" s="973">
        <v>18.2</v>
      </c>
      <c r="R33" s="973"/>
      <c r="S33" s="973"/>
      <c r="T33" s="973">
        <f>ROUNDUP(G33/100,0)+1</f>
        <v>3</v>
      </c>
      <c r="U33" s="973"/>
      <c r="V33" s="973"/>
      <c r="W33" s="980"/>
      <c r="X33" s="981"/>
    </row>
    <row r="34" spans="1:24" s="982" customFormat="1" ht="18.75" customHeight="1" x14ac:dyDescent="0.3">
      <c r="A34" s="972"/>
      <c r="B34" s="973"/>
      <c r="C34" s="985"/>
      <c r="D34" s="974"/>
      <c r="E34" s="975"/>
      <c r="F34" s="976"/>
      <c r="G34" s="978"/>
      <c r="H34" s="977"/>
      <c r="I34" s="977"/>
      <c r="J34" s="979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80"/>
      <c r="X34" s="981"/>
    </row>
    <row r="35" spans="1:24" s="982" customFormat="1" ht="18.75" customHeight="1" x14ac:dyDescent="0.3">
      <c r="A35" s="1783" t="s">
        <v>480</v>
      </c>
      <c r="B35" s="1784"/>
      <c r="C35" s="1784"/>
      <c r="D35" s="1784"/>
      <c r="E35" s="1785"/>
      <c r="F35" s="990"/>
      <c r="G35" s="978">
        <f>SUM(G14:G33)</f>
        <v>6032</v>
      </c>
      <c r="H35" s="991"/>
      <c r="I35" s="991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80"/>
      <c r="X35" s="975"/>
    </row>
    <row r="36" spans="1:24" s="982" customFormat="1" ht="18.75" customHeight="1" thickBot="1" x14ac:dyDescent="0.35">
      <c r="A36" s="992"/>
      <c r="B36" s="993"/>
      <c r="C36" s="993"/>
      <c r="D36" s="993"/>
      <c r="E36" s="994"/>
      <c r="F36" s="995"/>
      <c r="G36" s="996" t="s">
        <v>55</v>
      </c>
      <c r="H36" s="996"/>
      <c r="I36" s="996"/>
      <c r="J36" s="997"/>
      <c r="K36" s="997"/>
      <c r="L36" s="997"/>
      <c r="M36" s="997"/>
      <c r="N36" s="997"/>
      <c r="O36" s="997"/>
      <c r="P36" s="997"/>
      <c r="Q36" s="997"/>
      <c r="R36" s="997"/>
      <c r="S36" s="997"/>
      <c r="T36" s="997"/>
      <c r="U36" s="997"/>
      <c r="V36" s="997"/>
      <c r="W36" s="998"/>
      <c r="X36" s="999"/>
    </row>
    <row r="37" spans="1:24" s="982" customFormat="1" ht="20.100000000000001" customHeight="1" thickBot="1" x14ac:dyDescent="0.35">
      <c r="A37" s="1777" t="s">
        <v>136</v>
      </c>
      <c r="B37" s="1778"/>
      <c r="C37" s="1778"/>
      <c r="D37" s="1778"/>
      <c r="E37" s="1779"/>
      <c r="F37" s="1017">
        <f>SUM(F13:F36)</f>
        <v>6000</v>
      </c>
      <c r="G37" s="1013">
        <f>G35/5280</f>
        <v>1.1424242424242423</v>
      </c>
      <c r="H37" s="1014"/>
      <c r="I37" s="1014"/>
      <c r="J37" s="1013">
        <f>SUM(J13:J36)</f>
        <v>5568.75</v>
      </c>
      <c r="K37" s="1015">
        <f t="shared" ref="K37:Q37" si="1">SUM(K13:K36)</f>
        <v>0</v>
      </c>
      <c r="L37" s="1015">
        <f t="shared" si="1"/>
        <v>8</v>
      </c>
      <c r="M37" s="1015">
        <f t="shared" si="1"/>
        <v>7</v>
      </c>
      <c r="N37" s="1015">
        <f t="shared" si="1"/>
        <v>7</v>
      </c>
      <c r="O37" s="1015">
        <f t="shared" si="1"/>
        <v>7</v>
      </c>
      <c r="P37" s="1015"/>
      <c r="Q37" s="1016">
        <f t="shared" si="1"/>
        <v>54.599999999999994</v>
      </c>
      <c r="R37" s="1015"/>
      <c r="S37" s="1015">
        <f>SUM(S13:S36)</f>
        <v>9</v>
      </c>
      <c r="T37" s="1015">
        <f>SUM(T13:T36)</f>
        <v>78</v>
      </c>
      <c r="U37" s="1015">
        <f t="shared" ref="U37:V37" si="2">SUM(U13:U36)</f>
        <v>0</v>
      </c>
      <c r="V37" s="1015">
        <f t="shared" si="2"/>
        <v>19</v>
      </c>
      <c r="W37" s="943" t="s">
        <v>218</v>
      </c>
      <c r="X37" s="1012"/>
    </row>
    <row r="38" spans="1:24" s="1022" customFormat="1" ht="39.950000000000003" customHeight="1" thickBot="1" x14ac:dyDescent="0.4">
      <c r="A38" s="1774" t="s">
        <v>873</v>
      </c>
      <c r="B38" s="1775"/>
      <c r="C38" s="1775"/>
      <c r="D38" s="1775"/>
      <c r="E38" s="1776"/>
      <c r="F38" s="1018">
        <f>F37</f>
        <v>6000</v>
      </c>
      <c r="G38" s="1023">
        <f>G37</f>
        <v>1.1424242424242423</v>
      </c>
      <c r="H38" s="1019"/>
      <c r="I38" s="1019"/>
      <c r="J38" s="1024">
        <f>J37</f>
        <v>5568.75</v>
      </c>
      <c r="K38" s="1018"/>
      <c r="L38" s="1018">
        <f>L37</f>
        <v>8</v>
      </c>
      <c r="M38" s="1018">
        <f t="shared" ref="M38:P38" si="3">M37</f>
        <v>7</v>
      </c>
      <c r="N38" s="1018">
        <f t="shared" si="3"/>
        <v>7</v>
      </c>
      <c r="O38" s="1018">
        <f t="shared" si="3"/>
        <v>7</v>
      </c>
      <c r="P38" s="1018">
        <f t="shared" si="3"/>
        <v>0</v>
      </c>
      <c r="Q38" s="1215">
        <f>ROUND(Q37,0)</f>
        <v>55</v>
      </c>
      <c r="R38" s="1018">
        <f t="shared" ref="R38" si="4">R37</f>
        <v>0</v>
      </c>
      <c r="S38" s="1018">
        <f t="shared" ref="S38" si="5">S37</f>
        <v>9</v>
      </c>
      <c r="T38" s="1018">
        <f t="shared" ref="T38" si="6">T37</f>
        <v>78</v>
      </c>
      <c r="U38" s="1800">
        <f>U37+V37</f>
        <v>19</v>
      </c>
      <c r="V38" s="1801"/>
      <c r="W38" s="1020" t="s">
        <v>218</v>
      </c>
      <c r="X38" s="1021"/>
    </row>
  </sheetData>
  <mergeCells count="33">
    <mergeCell ref="V3:V10"/>
    <mergeCell ref="M3:M10"/>
    <mergeCell ref="H2:I6"/>
    <mergeCell ref="H7:H10"/>
    <mergeCell ref="T3:T10"/>
    <mergeCell ref="A1:X1"/>
    <mergeCell ref="A2:A11"/>
    <mergeCell ref="B2:B11"/>
    <mergeCell ref="E2:E11"/>
    <mergeCell ref="C2:D10"/>
    <mergeCell ref="N3:N10"/>
    <mergeCell ref="J2:O2"/>
    <mergeCell ref="O3:O10"/>
    <mergeCell ref="U3:U10"/>
    <mergeCell ref="Q3:Q10"/>
    <mergeCell ref="L3:L10"/>
    <mergeCell ref="S3:S10"/>
    <mergeCell ref="A38:E38"/>
    <mergeCell ref="A37:E37"/>
    <mergeCell ref="A12:X12"/>
    <mergeCell ref="W2:W11"/>
    <mergeCell ref="A35:E35"/>
    <mergeCell ref="C13:D13"/>
    <mergeCell ref="C24:D24"/>
    <mergeCell ref="C31:D31"/>
    <mergeCell ref="X2:X11"/>
    <mergeCell ref="F3:F10"/>
    <mergeCell ref="G3:G10"/>
    <mergeCell ref="J3:J10"/>
    <mergeCell ref="I7:I10"/>
    <mergeCell ref="K3:K10"/>
    <mergeCell ref="S2:V2"/>
    <mergeCell ref="U38:V38"/>
  </mergeCells>
  <pageMargins left="0.7" right="0.7" top="0.75" bottom="0.75" header="0.3" footer="0.3"/>
  <pageSetup paperSize="167" scale="76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2887-52B1-495B-A769-81BE510273B6}">
  <sheetPr>
    <tabColor rgb="FF00B050"/>
    <pageSetUpPr fitToPage="1"/>
  </sheetPr>
  <dimension ref="A1:AC43"/>
  <sheetViews>
    <sheetView showZeros="0" zoomScale="60" zoomScaleNormal="60" workbookViewId="0">
      <selection activeCell="C11" sqref="C11:D11"/>
    </sheetView>
  </sheetViews>
  <sheetFormatPr defaultRowHeight="15" x14ac:dyDescent="0.25"/>
  <cols>
    <col min="1" max="1" width="10.83203125" style="488" customWidth="1"/>
    <col min="2" max="2" width="15.83203125" style="488" customWidth="1"/>
    <col min="3" max="5" width="20.83203125" style="488" customWidth="1"/>
    <col min="6" max="7" width="15.83203125" style="488" customWidth="1"/>
    <col min="8" max="9" width="13.33203125" style="488" customWidth="1"/>
    <col min="10" max="10" width="20.83203125" style="488" customWidth="1"/>
    <col min="11" max="22" width="15.83203125" style="488" customWidth="1"/>
    <col min="23" max="23" width="20.83203125" style="488" customWidth="1"/>
    <col min="24" max="24" width="75.83203125" style="488" customWidth="1"/>
    <col min="25" max="16384" width="9.33203125" style="488"/>
  </cols>
  <sheetData>
    <row r="1" spans="1:29" ht="24.95" customHeight="1" thickBot="1" x14ac:dyDescent="0.3">
      <c r="A1" s="1810" t="s">
        <v>1017</v>
      </c>
      <c r="B1" s="1811"/>
      <c r="C1" s="1811"/>
      <c r="D1" s="1811"/>
      <c r="E1" s="1811"/>
      <c r="F1" s="1811"/>
      <c r="G1" s="1811"/>
      <c r="H1" s="1811"/>
      <c r="I1" s="1811"/>
      <c r="J1" s="1811"/>
      <c r="K1" s="1811"/>
      <c r="L1" s="1811"/>
      <c r="M1" s="1811"/>
      <c r="N1" s="1811"/>
      <c r="O1" s="1811"/>
      <c r="P1" s="1811"/>
      <c r="Q1" s="1811"/>
      <c r="R1" s="1811"/>
      <c r="S1" s="1811"/>
      <c r="T1" s="1811"/>
      <c r="U1" s="1811"/>
      <c r="V1" s="1811"/>
      <c r="W1" s="1811"/>
      <c r="X1" s="1812"/>
      <c r="Y1" s="487"/>
      <c r="Z1" s="487"/>
      <c r="AA1" s="487"/>
      <c r="AB1" s="487"/>
      <c r="AC1" s="487"/>
    </row>
    <row r="2" spans="1:29" ht="14.25" customHeight="1" x14ac:dyDescent="0.25">
      <c r="A2" s="1813" t="s">
        <v>482</v>
      </c>
      <c r="B2" s="1816" t="s">
        <v>481</v>
      </c>
      <c r="C2" s="1822" t="s">
        <v>522</v>
      </c>
      <c r="D2" s="1823"/>
      <c r="E2" s="1819" t="s">
        <v>802</v>
      </c>
      <c r="F2" s="1000">
        <v>202</v>
      </c>
      <c r="G2" s="1001">
        <v>209</v>
      </c>
      <c r="H2" s="1802" t="s">
        <v>961</v>
      </c>
      <c r="I2" s="1803"/>
      <c r="J2" s="1828">
        <v>606</v>
      </c>
      <c r="K2" s="1829"/>
      <c r="L2" s="1829"/>
      <c r="M2" s="1829"/>
      <c r="N2" s="1829"/>
      <c r="O2" s="1829"/>
      <c r="P2" s="1003"/>
      <c r="Q2" s="1002">
        <v>609</v>
      </c>
      <c r="R2" s="1003"/>
      <c r="S2" s="1797">
        <v>626</v>
      </c>
      <c r="T2" s="1798"/>
      <c r="U2" s="1798"/>
      <c r="V2" s="1799"/>
      <c r="W2" s="1780" t="s">
        <v>134</v>
      </c>
      <c r="X2" s="1788" t="s">
        <v>838</v>
      </c>
      <c r="Y2" s="487"/>
      <c r="Z2" s="487"/>
      <c r="AA2" s="487"/>
      <c r="AB2" s="487"/>
      <c r="AC2" s="487"/>
    </row>
    <row r="3" spans="1:29" ht="15" customHeight="1" x14ac:dyDescent="0.25">
      <c r="A3" s="1814"/>
      <c r="B3" s="1817"/>
      <c r="C3" s="1824"/>
      <c r="D3" s="1825"/>
      <c r="E3" s="1820"/>
      <c r="F3" s="1791" t="s">
        <v>475</v>
      </c>
      <c r="G3" s="1794" t="s">
        <v>394</v>
      </c>
      <c r="H3" s="1804"/>
      <c r="I3" s="1805"/>
      <c r="J3" s="1794" t="s">
        <v>476</v>
      </c>
      <c r="K3" s="1794" t="s">
        <v>484</v>
      </c>
      <c r="L3" s="1794" t="s">
        <v>934</v>
      </c>
      <c r="M3" s="1794" t="s">
        <v>483</v>
      </c>
      <c r="N3" s="1794" t="s">
        <v>884</v>
      </c>
      <c r="O3" s="1794" t="s">
        <v>883</v>
      </c>
      <c r="P3" s="1004"/>
      <c r="Q3" s="1794" t="s">
        <v>485</v>
      </c>
      <c r="R3" s="1004"/>
      <c r="S3" s="1794" t="s">
        <v>872</v>
      </c>
      <c r="T3" s="1794" t="s">
        <v>477</v>
      </c>
      <c r="U3" s="1794" t="s">
        <v>882</v>
      </c>
      <c r="V3" s="1794" t="s">
        <v>881</v>
      </c>
      <c r="W3" s="1781"/>
      <c r="X3" s="1789"/>
      <c r="Y3" s="487"/>
      <c r="Z3" s="487"/>
      <c r="AA3" s="487"/>
      <c r="AB3" s="487"/>
      <c r="AC3" s="487"/>
    </row>
    <row r="4" spans="1:29" ht="15" customHeight="1" x14ac:dyDescent="0.25">
      <c r="A4" s="1814"/>
      <c r="B4" s="1817"/>
      <c r="C4" s="1824"/>
      <c r="D4" s="1825"/>
      <c r="E4" s="1820"/>
      <c r="F4" s="1792"/>
      <c r="G4" s="1795"/>
      <c r="H4" s="1804"/>
      <c r="I4" s="1805"/>
      <c r="J4" s="1795"/>
      <c r="K4" s="1795"/>
      <c r="L4" s="1795"/>
      <c r="M4" s="1795"/>
      <c r="N4" s="1795"/>
      <c r="O4" s="1795"/>
      <c r="P4" s="1005"/>
      <c r="Q4" s="1795"/>
      <c r="R4" s="1005"/>
      <c r="S4" s="1795"/>
      <c r="T4" s="1795"/>
      <c r="U4" s="1795"/>
      <c r="V4" s="1795"/>
      <c r="W4" s="1781"/>
      <c r="X4" s="1789"/>
      <c r="Y4" s="487"/>
      <c r="Z4" s="487"/>
      <c r="AA4" s="487"/>
      <c r="AB4" s="487"/>
      <c r="AC4" s="487"/>
    </row>
    <row r="5" spans="1:29" ht="15" customHeight="1" x14ac:dyDescent="0.25">
      <c r="A5" s="1814"/>
      <c r="B5" s="1817"/>
      <c r="C5" s="1824"/>
      <c r="D5" s="1825"/>
      <c r="E5" s="1820"/>
      <c r="F5" s="1792"/>
      <c r="G5" s="1795"/>
      <c r="H5" s="1804"/>
      <c r="I5" s="1805"/>
      <c r="J5" s="1795"/>
      <c r="K5" s="1795"/>
      <c r="L5" s="1795"/>
      <c r="M5" s="1795"/>
      <c r="N5" s="1795"/>
      <c r="O5" s="1795"/>
      <c r="P5" s="1005"/>
      <c r="Q5" s="1795"/>
      <c r="R5" s="1005"/>
      <c r="S5" s="1795"/>
      <c r="T5" s="1795"/>
      <c r="U5" s="1795"/>
      <c r="V5" s="1795"/>
      <c r="W5" s="1781"/>
      <c r="X5" s="1789"/>
      <c r="Y5" s="487"/>
      <c r="Z5" s="487"/>
      <c r="AA5" s="487"/>
      <c r="AB5" s="487"/>
      <c r="AC5" s="487"/>
    </row>
    <row r="6" spans="1:29" ht="15" customHeight="1" x14ac:dyDescent="0.25">
      <c r="A6" s="1814"/>
      <c r="B6" s="1817"/>
      <c r="C6" s="1824"/>
      <c r="D6" s="1825"/>
      <c r="E6" s="1820"/>
      <c r="F6" s="1792"/>
      <c r="G6" s="1795"/>
      <c r="H6" s="1806"/>
      <c r="I6" s="1807"/>
      <c r="J6" s="1795"/>
      <c r="K6" s="1795"/>
      <c r="L6" s="1795"/>
      <c r="M6" s="1795"/>
      <c r="N6" s="1795"/>
      <c r="O6" s="1795"/>
      <c r="P6" s="1005"/>
      <c r="Q6" s="1795"/>
      <c r="R6" s="1005"/>
      <c r="S6" s="1795"/>
      <c r="T6" s="1795"/>
      <c r="U6" s="1795"/>
      <c r="V6" s="1795"/>
      <c r="W6" s="1781"/>
      <c r="X6" s="1789"/>
      <c r="Y6" s="487"/>
      <c r="Z6" s="487"/>
      <c r="AA6" s="487"/>
      <c r="AB6" s="487"/>
      <c r="AC6" s="487"/>
    </row>
    <row r="7" spans="1:29" ht="15" customHeight="1" x14ac:dyDescent="0.25">
      <c r="A7" s="1814"/>
      <c r="B7" s="1817"/>
      <c r="C7" s="1824"/>
      <c r="D7" s="1825"/>
      <c r="E7" s="1820"/>
      <c r="F7" s="1792"/>
      <c r="G7" s="1795"/>
      <c r="H7" s="1808" t="s">
        <v>184</v>
      </c>
      <c r="I7" s="1794" t="s">
        <v>478</v>
      </c>
      <c r="J7" s="1795"/>
      <c r="K7" s="1795"/>
      <c r="L7" s="1795"/>
      <c r="M7" s="1795"/>
      <c r="N7" s="1795"/>
      <c r="O7" s="1795"/>
      <c r="P7" s="1005"/>
      <c r="Q7" s="1795"/>
      <c r="R7" s="1005"/>
      <c r="S7" s="1795"/>
      <c r="T7" s="1795"/>
      <c r="U7" s="1795"/>
      <c r="V7" s="1795"/>
      <c r="W7" s="1781"/>
      <c r="X7" s="1789"/>
      <c r="Y7" s="487"/>
      <c r="Z7" s="487"/>
      <c r="AA7" s="487"/>
      <c r="AB7" s="487"/>
      <c r="AC7" s="487"/>
    </row>
    <row r="8" spans="1:29" ht="15" customHeight="1" x14ac:dyDescent="0.25">
      <c r="A8" s="1814"/>
      <c r="B8" s="1817"/>
      <c r="C8" s="1824"/>
      <c r="D8" s="1825"/>
      <c r="E8" s="1820"/>
      <c r="F8" s="1792"/>
      <c r="G8" s="1795"/>
      <c r="H8" s="1808"/>
      <c r="I8" s="1795"/>
      <c r="J8" s="1795"/>
      <c r="K8" s="1795"/>
      <c r="L8" s="1795"/>
      <c r="M8" s="1795"/>
      <c r="N8" s="1795"/>
      <c r="O8" s="1795"/>
      <c r="P8" s="1005"/>
      <c r="Q8" s="1795"/>
      <c r="R8" s="1005"/>
      <c r="S8" s="1795"/>
      <c r="T8" s="1795"/>
      <c r="U8" s="1795"/>
      <c r="V8" s="1795"/>
      <c r="W8" s="1781"/>
      <c r="X8" s="1789"/>
      <c r="Y8" s="487"/>
      <c r="Z8" s="487"/>
      <c r="AA8" s="487"/>
      <c r="AB8" s="487"/>
      <c r="AC8" s="487"/>
    </row>
    <row r="9" spans="1:29" ht="15" customHeight="1" x14ac:dyDescent="0.25">
      <c r="A9" s="1814"/>
      <c r="B9" s="1817"/>
      <c r="C9" s="1824"/>
      <c r="D9" s="1825"/>
      <c r="E9" s="1820"/>
      <c r="F9" s="1792"/>
      <c r="G9" s="1795"/>
      <c r="H9" s="1808"/>
      <c r="I9" s="1795"/>
      <c r="J9" s="1795"/>
      <c r="K9" s="1795"/>
      <c r="L9" s="1795"/>
      <c r="M9" s="1795"/>
      <c r="N9" s="1795"/>
      <c r="O9" s="1795"/>
      <c r="P9" s="1005"/>
      <c r="Q9" s="1795"/>
      <c r="R9" s="1005"/>
      <c r="S9" s="1795"/>
      <c r="T9" s="1795"/>
      <c r="U9" s="1795"/>
      <c r="V9" s="1795"/>
      <c r="W9" s="1781"/>
      <c r="X9" s="1789"/>
      <c r="Y9" s="487"/>
      <c r="Z9" s="487"/>
      <c r="AA9" s="487"/>
      <c r="AB9" s="487"/>
      <c r="AC9" s="487"/>
    </row>
    <row r="10" spans="1:29" ht="23.25" customHeight="1" x14ac:dyDescent="0.25">
      <c r="A10" s="1814"/>
      <c r="B10" s="1817"/>
      <c r="C10" s="1826"/>
      <c r="D10" s="1827"/>
      <c r="E10" s="1820"/>
      <c r="F10" s="1793"/>
      <c r="G10" s="1796"/>
      <c r="H10" s="1809"/>
      <c r="I10" s="1796"/>
      <c r="J10" s="1796"/>
      <c r="K10" s="1796"/>
      <c r="L10" s="1796"/>
      <c r="M10" s="1796"/>
      <c r="N10" s="1796"/>
      <c r="O10" s="1796"/>
      <c r="P10" s="1006"/>
      <c r="Q10" s="1796"/>
      <c r="R10" s="1006"/>
      <c r="S10" s="1796"/>
      <c r="T10" s="1796"/>
      <c r="U10" s="1796"/>
      <c r="V10" s="1796"/>
      <c r="W10" s="1781"/>
      <c r="X10" s="1789"/>
      <c r="Y10" s="487"/>
      <c r="Z10" s="487"/>
      <c r="AA10" s="487"/>
      <c r="AB10" s="487"/>
      <c r="AC10" s="487"/>
    </row>
    <row r="11" spans="1:29" ht="15" customHeight="1" thickBot="1" x14ac:dyDescent="0.3">
      <c r="A11" s="1815"/>
      <c r="B11" s="1818"/>
      <c r="C11" s="1429" t="s">
        <v>65</v>
      </c>
      <c r="D11" s="1429" t="s">
        <v>66</v>
      </c>
      <c r="E11" s="1821"/>
      <c r="F11" s="1007" t="s">
        <v>67</v>
      </c>
      <c r="G11" s="1008" t="s">
        <v>67</v>
      </c>
      <c r="H11" s="1009" t="s">
        <v>67</v>
      </c>
      <c r="I11" s="1009" t="s">
        <v>67</v>
      </c>
      <c r="J11" s="1008" t="s">
        <v>67</v>
      </c>
      <c r="K11" s="1008" t="s">
        <v>56</v>
      </c>
      <c r="L11" s="1008" t="s">
        <v>56</v>
      </c>
      <c r="M11" s="1008" t="s">
        <v>56</v>
      </c>
      <c r="N11" s="1008" t="s">
        <v>56</v>
      </c>
      <c r="O11" s="1008" t="s">
        <v>56</v>
      </c>
      <c r="P11" s="1008"/>
      <c r="Q11" s="1008" t="s">
        <v>67</v>
      </c>
      <c r="R11" s="1008"/>
      <c r="S11" s="1008" t="s">
        <v>56</v>
      </c>
      <c r="T11" s="1008" t="s">
        <v>56</v>
      </c>
      <c r="U11" s="1008" t="s">
        <v>56</v>
      </c>
      <c r="V11" s="1008" t="s">
        <v>56</v>
      </c>
      <c r="W11" s="1782"/>
      <c r="X11" s="1790"/>
      <c r="Y11" s="487"/>
      <c r="Z11" s="487" t="s">
        <v>479</v>
      </c>
      <c r="AA11" s="487"/>
      <c r="AB11" s="487"/>
      <c r="AC11" s="487"/>
    </row>
    <row r="12" spans="1:29" ht="18.75" customHeight="1" thickBot="1" x14ac:dyDescent="0.3">
      <c r="A12" s="1532" t="s">
        <v>228</v>
      </c>
      <c r="B12" s="1533"/>
      <c r="C12" s="1533"/>
      <c r="D12" s="1533"/>
      <c r="E12" s="1533"/>
      <c r="F12" s="1533"/>
      <c r="G12" s="1533"/>
      <c r="H12" s="1533"/>
      <c r="I12" s="1533"/>
      <c r="J12" s="1533"/>
      <c r="K12" s="1533"/>
      <c r="L12" s="1533"/>
      <c r="M12" s="1533"/>
      <c r="N12" s="1533"/>
      <c r="O12" s="1533"/>
      <c r="P12" s="1533"/>
      <c r="Q12" s="1533"/>
      <c r="R12" s="1533"/>
      <c r="S12" s="1533"/>
      <c r="T12" s="1533"/>
      <c r="U12" s="1533"/>
      <c r="V12" s="1533"/>
      <c r="W12" s="1533"/>
      <c r="X12" s="1534"/>
      <c r="Y12" s="487"/>
      <c r="Z12" s="487"/>
      <c r="AA12" s="487"/>
      <c r="AB12" s="487"/>
      <c r="AC12" s="487"/>
    </row>
    <row r="13" spans="1:29" s="982" customFormat="1" ht="18.75" customHeight="1" x14ac:dyDescent="0.3">
      <c r="A13" s="972"/>
      <c r="B13" s="973"/>
      <c r="C13" s="1010"/>
      <c r="D13" s="1011"/>
      <c r="E13" s="975"/>
      <c r="F13" s="976"/>
      <c r="G13" s="978"/>
      <c r="H13" s="977"/>
      <c r="I13" s="977"/>
      <c r="J13" s="979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80"/>
      <c r="X13" s="981"/>
    </row>
    <row r="14" spans="1:29" s="982" customFormat="1" ht="18.75" customHeight="1" x14ac:dyDescent="0.3">
      <c r="A14" s="972"/>
      <c r="B14" s="973"/>
      <c r="C14" s="1786" t="s">
        <v>504</v>
      </c>
      <c r="D14" s="1787"/>
      <c r="E14" s="975"/>
      <c r="F14" s="976"/>
      <c r="G14" s="978"/>
      <c r="H14" s="977"/>
      <c r="I14" s="977"/>
      <c r="J14" s="979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80"/>
      <c r="X14" s="981"/>
    </row>
    <row r="15" spans="1:29" s="982" customFormat="1" ht="18.75" customHeight="1" x14ac:dyDescent="0.3">
      <c r="A15" s="972" t="s">
        <v>1008</v>
      </c>
      <c r="B15" s="973" t="s">
        <v>1012</v>
      </c>
      <c r="C15" s="974">
        <v>34587.5</v>
      </c>
      <c r="D15" s="974">
        <v>36000</v>
      </c>
      <c r="E15" s="975" t="s">
        <v>185</v>
      </c>
      <c r="F15" s="976">
        <v>1413</v>
      </c>
      <c r="G15" s="978">
        <v>1413</v>
      </c>
      <c r="H15" s="977"/>
      <c r="I15" s="977"/>
      <c r="J15" s="979">
        <v>1400</v>
      </c>
      <c r="K15" s="973"/>
      <c r="L15" s="973"/>
      <c r="M15" s="973">
        <v>1</v>
      </c>
      <c r="N15" s="973"/>
      <c r="O15" s="973"/>
      <c r="P15" s="973"/>
      <c r="Q15" s="973"/>
      <c r="R15" s="973"/>
      <c r="S15" s="973"/>
      <c r="T15" s="973">
        <f>ROUNDUP(G15/100,0)+1</f>
        <v>16</v>
      </c>
      <c r="U15" s="973"/>
      <c r="V15" s="973"/>
      <c r="W15" s="980"/>
      <c r="X15" s="981" t="s">
        <v>506</v>
      </c>
    </row>
    <row r="16" spans="1:29" s="982" customFormat="1" ht="18.75" customHeight="1" x14ac:dyDescent="0.3">
      <c r="A16" s="972" t="s">
        <v>505</v>
      </c>
      <c r="B16" s="973" t="s">
        <v>1011</v>
      </c>
      <c r="C16" s="974">
        <v>36900</v>
      </c>
      <c r="D16" s="974">
        <v>38200</v>
      </c>
      <c r="E16" s="975" t="s">
        <v>185</v>
      </c>
      <c r="F16" s="976">
        <v>1300</v>
      </c>
      <c r="G16" s="978">
        <v>1300</v>
      </c>
      <c r="H16" s="977"/>
      <c r="I16" s="977"/>
      <c r="J16" s="979">
        <v>1250</v>
      </c>
      <c r="K16" s="973"/>
      <c r="L16" s="973">
        <v>1</v>
      </c>
      <c r="M16" s="973"/>
      <c r="N16" s="973"/>
      <c r="O16" s="973"/>
      <c r="P16" s="973"/>
      <c r="Q16" s="973"/>
      <c r="R16" s="973"/>
      <c r="S16" s="973"/>
      <c r="T16" s="973">
        <f>ROUNDUP(G16/100,0)+1</f>
        <v>14</v>
      </c>
      <c r="U16" s="973"/>
      <c r="V16" s="973"/>
      <c r="W16" s="980"/>
      <c r="X16" s="981" t="s">
        <v>506</v>
      </c>
    </row>
    <row r="17" spans="1:24" s="982" customFormat="1" ht="18.75" customHeight="1" x14ac:dyDescent="0.3">
      <c r="A17" s="972" t="s">
        <v>507</v>
      </c>
      <c r="B17" s="973" t="s">
        <v>1010</v>
      </c>
      <c r="C17" s="974">
        <v>40165.4</v>
      </c>
      <c r="D17" s="974">
        <v>40277.9</v>
      </c>
      <c r="E17" s="975" t="s">
        <v>185</v>
      </c>
      <c r="F17" s="976">
        <v>113</v>
      </c>
      <c r="G17" s="978">
        <v>113</v>
      </c>
      <c r="H17" s="977"/>
      <c r="I17" s="977"/>
      <c r="J17" s="979">
        <v>37.5</v>
      </c>
      <c r="K17" s="973"/>
      <c r="L17" s="973">
        <v>1</v>
      </c>
      <c r="M17" s="973"/>
      <c r="N17" s="973">
        <v>1</v>
      </c>
      <c r="O17" s="973"/>
      <c r="P17" s="973"/>
      <c r="Q17" s="973"/>
      <c r="R17" s="973"/>
      <c r="S17" s="973"/>
      <c r="T17" s="973">
        <f>ROUNDUP(G17/100,0)+1</f>
        <v>3</v>
      </c>
      <c r="U17" s="973"/>
      <c r="V17" s="973"/>
      <c r="W17" s="980"/>
      <c r="X17" s="981"/>
    </row>
    <row r="18" spans="1:24" s="982" customFormat="1" ht="18.75" customHeight="1" x14ac:dyDescent="0.3">
      <c r="A18" s="972" t="s">
        <v>508</v>
      </c>
      <c r="B18" s="973" t="s">
        <v>960</v>
      </c>
      <c r="C18" s="974">
        <v>42505</v>
      </c>
      <c r="D18" s="974" t="s">
        <v>516</v>
      </c>
      <c r="E18" s="975" t="s">
        <v>185</v>
      </c>
      <c r="F18" s="976">
        <v>3350</v>
      </c>
      <c r="G18" s="978">
        <v>3350</v>
      </c>
      <c r="H18" s="977"/>
      <c r="I18" s="977"/>
      <c r="J18" s="979">
        <v>3287.5</v>
      </c>
      <c r="K18" s="973"/>
      <c r="L18" s="973">
        <v>1</v>
      </c>
      <c r="M18" s="973">
        <v>1</v>
      </c>
      <c r="N18" s="973"/>
      <c r="O18" s="973"/>
      <c r="P18" s="973"/>
      <c r="Q18" s="973"/>
      <c r="R18" s="973"/>
      <c r="S18" s="973"/>
      <c r="T18" s="973">
        <f>ROUNDUP(1375/100,0)+1</f>
        <v>15</v>
      </c>
      <c r="U18" s="973"/>
      <c r="V18" s="973">
        <v>41</v>
      </c>
      <c r="W18" s="980"/>
      <c r="X18" s="981" t="s">
        <v>515</v>
      </c>
    </row>
    <row r="19" spans="1:24" s="982" customFormat="1" ht="18.75" customHeight="1" x14ac:dyDescent="0.3">
      <c r="A19" s="972" t="s">
        <v>509</v>
      </c>
      <c r="B19" s="973" t="s">
        <v>1009</v>
      </c>
      <c r="C19" s="974">
        <v>44395</v>
      </c>
      <c r="D19" s="974">
        <v>44920</v>
      </c>
      <c r="E19" s="975" t="s">
        <v>185</v>
      </c>
      <c r="F19" s="976">
        <v>525</v>
      </c>
      <c r="G19" s="978">
        <v>525</v>
      </c>
      <c r="H19" s="977"/>
      <c r="I19" s="977"/>
      <c r="J19" s="979">
        <v>462.5</v>
      </c>
      <c r="K19" s="973"/>
      <c r="L19" s="973">
        <v>1</v>
      </c>
      <c r="M19" s="973">
        <v>1</v>
      </c>
      <c r="N19" s="973"/>
      <c r="O19" s="973"/>
      <c r="P19" s="973"/>
      <c r="Q19" s="973"/>
      <c r="R19" s="973"/>
      <c r="S19" s="973"/>
      <c r="T19" s="973">
        <f>ROUNDUP(G19/100,0)+1</f>
        <v>7</v>
      </c>
      <c r="U19" s="973"/>
      <c r="V19" s="973"/>
      <c r="W19" s="980"/>
      <c r="X19" s="981"/>
    </row>
    <row r="20" spans="1:24" s="982" customFormat="1" ht="18.75" customHeight="1" x14ac:dyDescent="0.3">
      <c r="A20" s="972"/>
      <c r="B20" s="973"/>
      <c r="C20" s="980"/>
      <c r="D20" s="983"/>
      <c r="E20" s="975"/>
      <c r="F20" s="976"/>
      <c r="G20" s="978"/>
      <c r="H20" s="977"/>
      <c r="I20" s="977"/>
      <c r="J20" s="979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80"/>
      <c r="X20" s="981"/>
    </row>
    <row r="21" spans="1:24" s="982" customFormat="1" ht="18.75" customHeight="1" x14ac:dyDescent="0.3">
      <c r="A21" s="972"/>
      <c r="B21" s="973"/>
      <c r="C21" s="1786" t="s">
        <v>511</v>
      </c>
      <c r="D21" s="1787"/>
      <c r="E21" s="975"/>
      <c r="F21" s="976"/>
      <c r="G21" s="978"/>
      <c r="H21" s="977"/>
      <c r="I21" s="977"/>
      <c r="J21" s="979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80"/>
      <c r="X21" s="981"/>
    </row>
    <row r="22" spans="1:24" s="982" customFormat="1" ht="18.75" customHeight="1" x14ac:dyDescent="0.3">
      <c r="A22" s="972" t="s">
        <v>510</v>
      </c>
      <c r="B22" s="973" t="s">
        <v>1011</v>
      </c>
      <c r="C22" s="974">
        <v>37250</v>
      </c>
      <c r="D22" s="974">
        <v>38825</v>
      </c>
      <c r="E22" s="975" t="s">
        <v>185</v>
      </c>
      <c r="F22" s="976">
        <f>G22</f>
        <v>1575</v>
      </c>
      <c r="G22" s="978">
        <f>D22-C22</f>
        <v>1575</v>
      </c>
      <c r="H22" s="977"/>
      <c r="I22" s="977"/>
      <c r="J22" s="979">
        <v>1562.5</v>
      </c>
      <c r="K22" s="973"/>
      <c r="L22" s="973"/>
      <c r="M22" s="973">
        <v>1</v>
      </c>
      <c r="N22" s="973"/>
      <c r="O22" s="973"/>
      <c r="P22" s="973"/>
      <c r="Q22" s="973"/>
      <c r="R22" s="973"/>
      <c r="S22" s="973"/>
      <c r="T22" s="973">
        <f>ROUNDUP(G22/100,0)+1</f>
        <v>17</v>
      </c>
      <c r="U22" s="973"/>
      <c r="V22" s="973"/>
      <c r="W22" s="980"/>
      <c r="X22" s="981" t="s">
        <v>506</v>
      </c>
    </row>
    <row r="23" spans="1:24" s="982" customFormat="1" ht="18.75" customHeight="1" x14ac:dyDescent="0.3">
      <c r="A23" s="972" t="s">
        <v>512</v>
      </c>
      <c r="B23" s="973" t="s">
        <v>1010</v>
      </c>
      <c r="C23" s="974">
        <v>39986.6</v>
      </c>
      <c r="D23" s="974">
        <v>40099.1</v>
      </c>
      <c r="E23" s="975" t="s">
        <v>185</v>
      </c>
      <c r="F23" s="976">
        <v>113</v>
      </c>
      <c r="G23" s="978">
        <v>113</v>
      </c>
      <c r="H23" s="977"/>
      <c r="I23" s="977"/>
      <c r="J23" s="979">
        <v>37.5</v>
      </c>
      <c r="K23" s="973"/>
      <c r="L23" s="973">
        <v>1</v>
      </c>
      <c r="M23" s="973"/>
      <c r="N23" s="973">
        <v>1</v>
      </c>
      <c r="O23" s="973"/>
      <c r="P23" s="973"/>
      <c r="Q23" s="973"/>
      <c r="R23" s="973"/>
      <c r="S23" s="973"/>
      <c r="T23" s="973">
        <f>ROUNDUP(G23/100,0)+1</f>
        <v>3</v>
      </c>
      <c r="U23" s="973"/>
      <c r="V23" s="973"/>
      <c r="W23" s="980"/>
      <c r="X23" s="981"/>
    </row>
    <row r="24" spans="1:24" s="982" customFormat="1" ht="18.75" customHeight="1" x14ac:dyDescent="0.3">
      <c r="A24" s="972" t="s">
        <v>513</v>
      </c>
      <c r="B24" s="973" t="s">
        <v>1009</v>
      </c>
      <c r="C24" s="974">
        <v>45029.64</v>
      </c>
      <c r="D24" s="974">
        <v>45292.14</v>
      </c>
      <c r="E24" s="975" t="s">
        <v>128</v>
      </c>
      <c r="F24" s="976">
        <v>263</v>
      </c>
      <c r="G24" s="978">
        <v>263</v>
      </c>
      <c r="H24" s="977"/>
      <c r="I24" s="977"/>
      <c r="J24" s="979">
        <v>200</v>
      </c>
      <c r="K24" s="973">
        <v>1</v>
      </c>
      <c r="L24" s="973"/>
      <c r="M24" s="973"/>
      <c r="N24" s="973">
        <v>1</v>
      </c>
      <c r="O24" s="973"/>
      <c r="P24" s="973"/>
      <c r="Q24" s="973"/>
      <c r="R24" s="973"/>
      <c r="S24" s="973"/>
      <c r="T24" s="973">
        <f>ROUNDUP(G24/100,0)+1</f>
        <v>4</v>
      </c>
      <c r="U24" s="973"/>
      <c r="V24" s="973"/>
      <c r="W24" s="980"/>
      <c r="X24" s="981"/>
    </row>
    <row r="25" spans="1:24" s="982" customFormat="1" ht="18.75" customHeight="1" x14ac:dyDescent="0.3">
      <c r="A25" s="972"/>
      <c r="B25" s="973"/>
      <c r="C25" s="974"/>
      <c r="D25" s="974"/>
      <c r="E25" s="975"/>
      <c r="F25" s="976"/>
      <c r="G25" s="978"/>
      <c r="H25" s="977"/>
      <c r="I25" s="977"/>
      <c r="J25" s="979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80"/>
      <c r="X25" s="981"/>
    </row>
    <row r="26" spans="1:24" s="982" customFormat="1" ht="18.75" customHeight="1" x14ac:dyDescent="0.3">
      <c r="A26" s="972"/>
      <c r="B26" s="973"/>
      <c r="C26" s="1786" t="s">
        <v>517</v>
      </c>
      <c r="D26" s="1787"/>
      <c r="E26" s="975"/>
      <c r="F26" s="976"/>
      <c r="G26" s="978"/>
      <c r="H26" s="977"/>
      <c r="I26" s="977"/>
      <c r="J26" s="979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80"/>
      <c r="X26" s="981"/>
    </row>
    <row r="27" spans="1:24" s="982" customFormat="1" ht="18.75" customHeight="1" x14ac:dyDescent="0.3">
      <c r="A27" s="972" t="s">
        <v>514</v>
      </c>
      <c r="B27" s="973" t="s">
        <v>1009</v>
      </c>
      <c r="C27" s="974">
        <v>4450.5</v>
      </c>
      <c r="D27" s="974">
        <v>4913</v>
      </c>
      <c r="E27" s="975" t="s">
        <v>128</v>
      </c>
      <c r="F27" s="976">
        <v>463</v>
      </c>
      <c r="G27" s="978">
        <v>463</v>
      </c>
      <c r="H27" s="977"/>
      <c r="I27" s="977"/>
      <c r="J27" s="979">
        <v>400</v>
      </c>
      <c r="K27" s="973"/>
      <c r="L27" s="973">
        <v>1</v>
      </c>
      <c r="M27" s="973">
        <v>1</v>
      </c>
      <c r="N27" s="973"/>
      <c r="O27" s="973"/>
      <c r="P27" s="973"/>
      <c r="Q27" s="973"/>
      <c r="R27" s="973"/>
      <c r="S27" s="973"/>
      <c r="T27" s="973"/>
      <c r="U27" s="973">
        <f>ROUNDUP(G27/100,0)+1</f>
        <v>6</v>
      </c>
      <c r="V27" s="973"/>
      <c r="W27" s="980"/>
      <c r="X27" s="981"/>
    </row>
    <row r="28" spans="1:24" s="982" customFormat="1" ht="18.75" customHeight="1" x14ac:dyDescent="0.3">
      <c r="A28" s="972"/>
      <c r="B28" s="973"/>
      <c r="C28" s="980"/>
      <c r="D28" s="983"/>
      <c r="E28" s="975"/>
      <c r="F28" s="976"/>
      <c r="G28" s="978"/>
      <c r="H28" s="977"/>
      <c r="I28" s="977"/>
      <c r="J28" s="979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80"/>
      <c r="X28" s="981"/>
    </row>
    <row r="29" spans="1:24" s="982" customFormat="1" ht="18.75" customHeight="1" x14ac:dyDescent="0.3">
      <c r="A29" s="972"/>
      <c r="B29" s="973"/>
      <c r="C29" s="1786" t="s">
        <v>519</v>
      </c>
      <c r="D29" s="1787"/>
      <c r="E29" s="975"/>
      <c r="F29" s="976"/>
      <c r="G29" s="978"/>
      <c r="H29" s="977"/>
      <c r="I29" s="977"/>
      <c r="J29" s="979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80"/>
      <c r="X29" s="981"/>
    </row>
    <row r="30" spans="1:24" s="982" customFormat="1" ht="18.75" customHeight="1" x14ac:dyDescent="0.3">
      <c r="A30" s="972" t="s">
        <v>518</v>
      </c>
      <c r="B30" s="973" t="s">
        <v>1009</v>
      </c>
      <c r="C30" s="974">
        <v>4491.3</v>
      </c>
      <c r="D30" s="974">
        <v>4878.8</v>
      </c>
      <c r="E30" s="975" t="s">
        <v>128</v>
      </c>
      <c r="F30" s="976">
        <v>388</v>
      </c>
      <c r="G30" s="978">
        <v>388</v>
      </c>
      <c r="H30" s="977"/>
      <c r="I30" s="977"/>
      <c r="J30" s="979">
        <v>325</v>
      </c>
      <c r="K30" s="973"/>
      <c r="L30" s="973">
        <v>1</v>
      </c>
      <c r="M30" s="973">
        <v>1</v>
      </c>
      <c r="N30" s="973"/>
      <c r="O30" s="973"/>
      <c r="P30" s="973"/>
      <c r="Q30" s="973"/>
      <c r="R30" s="973"/>
      <c r="S30" s="973"/>
      <c r="T30" s="973"/>
      <c r="U30" s="973">
        <f>ROUNDUP(G30/50,0)+1</f>
        <v>9</v>
      </c>
      <c r="V30" s="973"/>
      <c r="W30" s="980"/>
      <c r="X30" s="981"/>
    </row>
    <row r="31" spans="1:24" s="982" customFormat="1" ht="35.1" customHeight="1" x14ac:dyDescent="0.3">
      <c r="A31" s="972" t="s">
        <v>520</v>
      </c>
      <c r="B31" s="973" t="s">
        <v>1009</v>
      </c>
      <c r="C31" s="986" t="s">
        <v>524</v>
      </c>
      <c r="D31" s="974">
        <v>45391.39</v>
      </c>
      <c r="E31" s="975" t="s">
        <v>185</v>
      </c>
      <c r="F31" s="976">
        <v>1475</v>
      </c>
      <c r="G31" s="978">
        <v>1475</v>
      </c>
      <c r="H31" s="977"/>
      <c r="I31" s="977"/>
      <c r="J31" s="979">
        <v>1462.5</v>
      </c>
      <c r="K31" s="973"/>
      <c r="L31" s="973"/>
      <c r="M31" s="973">
        <v>1</v>
      </c>
      <c r="N31" s="973"/>
      <c r="O31" s="973">
        <v>1</v>
      </c>
      <c r="P31" s="973"/>
      <c r="Q31" s="973"/>
      <c r="R31" s="973"/>
      <c r="S31" s="973"/>
      <c r="T31" s="973"/>
      <c r="U31" s="973"/>
      <c r="V31" s="973">
        <f>ROUNDUP(G31/50,0)+1</f>
        <v>31</v>
      </c>
      <c r="W31" s="980"/>
      <c r="X31" s="987" t="s">
        <v>523</v>
      </c>
    </row>
    <row r="32" spans="1:24" s="982" customFormat="1" ht="18.75" customHeight="1" x14ac:dyDescent="0.3">
      <c r="A32" s="972"/>
      <c r="B32" s="973"/>
      <c r="C32" s="980"/>
      <c r="D32" s="983"/>
      <c r="E32" s="975"/>
      <c r="F32" s="976"/>
      <c r="G32" s="978"/>
      <c r="H32" s="977"/>
      <c r="I32" s="977"/>
      <c r="J32" s="979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80"/>
      <c r="X32" s="981"/>
    </row>
    <row r="33" spans="1:24" s="982" customFormat="1" ht="18.75" customHeight="1" x14ac:dyDescent="0.3">
      <c r="A33" s="972"/>
      <c r="B33" s="973"/>
      <c r="C33" s="1786" t="s">
        <v>525</v>
      </c>
      <c r="D33" s="1787"/>
      <c r="E33" s="975"/>
      <c r="F33" s="976"/>
      <c r="G33" s="978"/>
      <c r="H33" s="977"/>
      <c r="I33" s="977"/>
      <c r="J33" s="979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80"/>
      <c r="X33" s="981"/>
    </row>
    <row r="34" spans="1:24" s="1155" customFormat="1" ht="75" customHeight="1" x14ac:dyDescent="0.3">
      <c r="A34" s="972" t="s">
        <v>521</v>
      </c>
      <c r="B34" s="973" t="s">
        <v>1009</v>
      </c>
      <c r="C34" s="986">
        <v>43387.25</v>
      </c>
      <c r="D34" s="988" t="s">
        <v>527</v>
      </c>
      <c r="E34" s="1149" t="s">
        <v>185</v>
      </c>
      <c r="F34" s="1150">
        <v>1175</v>
      </c>
      <c r="G34" s="1151">
        <v>1175</v>
      </c>
      <c r="H34" s="1152"/>
      <c r="I34" s="1152"/>
      <c r="J34" s="1153">
        <v>1125</v>
      </c>
      <c r="K34" s="1148"/>
      <c r="L34" s="1148">
        <v>1</v>
      </c>
      <c r="M34" s="1148"/>
      <c r="N34" s="1148"/>
      <c r="O34" s="1148"/>
      <c r="P34" s="1148"/>
      <c r="Q34" s="1148"/>
      <c r="R34" s="1148"/>
      <c r="S34" s="1148"/>
      <c r="T34" s="1148"/>
      <c r="U34" s="1148"/>
      <c r="V34" s="1148">
        <f>ROUNDUP(G34/50,0)+1</f>
        <v>25</v>
      </c>
      <c r="W34" s="1154"/>
      <c r="X34" s="987" t="s">
        <v>531</v>
      </c>
    </row>
    <row r="35" spans="1:24" s="982" customFormat="1" ht="18.75" customHeight="1" x14ac:dyDescent="0.3">
      <c r="A35" s="972"/>
      <c r="B35" s="973"/>
      <c r="C35" s="980"/>
      <c r="D35" s="983"/>
      <c r="E35" s="975"/>
      <c r="F35" s="976"/>
      <c r="G35" s="978"/>
      <c r="H35" s="977"/>
      <c r="I35" s="977"/>
      <c r="J35" s="979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80"/>
      <c r="X35" s="981"/>
    </row>
    <row r="36" spans="1:24" s="982" customFormat="1" ht="18.75" customHeight="1" x14ac:dyDescent="0.3">
      <c r="A36" s="972"/>
      <c r="B36" s="973"/>
      <c r="C36" s="1786" t="s">
        <v>528</v>
      </c>
      <c r="D36" s="1787"/>
      <c r="E36" s="975"/>
      <c r="F36" s="976"/>
      <c r="G36" s="978"/>
      <c r="H36" s="977"/>
      <c r="I36" s="977"/>
      <c r="J36" s="979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80"/>
      <c r="X36" s="981"/>
    </row>
    <row r="37" spans="1:24" s="982" customFormat="1" ht="18.75" x14ac:dyDescent="0.3">
      <c r="A37" s="1147" t="s">
        <v>526</v>
      </c>
      <c r="B37" s="973" t="s">
        <v>960</v>
      </c>
      <c r="C37" s="974">
        <v>4121.71</v>
      </c>
      <c r="D37" s="974">
        <v>4346.71</v>
      </c>
      <c r="E37" s="975" t="s">
        <v>128</v>
      </c>
      <c r="F37" s="976">
        <v>225</v>
      </c>
      <c r="G37" s="978">
        <v>225</v>
      </c>
      <c r="H37" s="977"/>
      <c r="I37" s="977"/>
      <c r="J37" s="979">
        <v>162.5</v>
      </c>
      <c r="K37" s="973"/>
      <c r="L37" s="973">
        <v>1</v>
      </c>
      <c r="M37" s="973">
        <v>1</v>
      </c>
      <c r="N37" s="973"/>
      <c r="O37" s="973"/>
      <c r="P37" s="973"/>
      <c r="Q37" s="973"/>
      <c r="R37" s="973"/>
      <c r="S37" s="973"/>
      <c r="T37" s="973"/>
      <c r="U37" s="973">
        <f>ROUNDUP(G37/50,0)+1</f>
        <v>6</v>
      </c>
      <c r="V37" s="973"/>
      <c r="W37" s="980"/>
      <c r="X37" s="981"/>
    </row>
    <row r="38" spans="1:24" s="982" customFormat="1" ht="60" customHeight="1" x14ac:dyDescent="0.3">
      <c r="A38" s="972" t="s">
        <v>529</v>
      </c>
      <c r="B38" s="973" t="s">
        <v>1009</v>
      </c>
      <c r="C38" s="986" t="s">
        <v>530</v>
      </c>
      <c r="D38" s="974">
        <v>45238.55</v>
      </c>
      <c r="E38" s="1149" t="s">
        <v>185</v>
      </c>
      <c r="F38" s="976">
        <v>1431</v>
      </c>
      <c r="G38" s="978">
        <v>1431</v>
      </c>
      <c r="H38" s="977"/>
      <c r="I38" s="977"/>
      <c r="J38" s="979">
        <v>1381.25</v>
      </c>
      <c r="K38" s="973"/>
      <c r="L38" s="973"/>
      <c r="M38" s="973"/>
      <c r="N38" s="973">
        <v>1</v>
      </c>
      <c r="O38" s="973"/>
      <c r="P38" s="973"/>
      <c r="Q38" s="973"/>
      <c r="R38" s="973"/>
      <c r="S38" s="973"/>
      <c r="T38" s="973"/>
      <c r="U38" s="973"/>
      <c r="V38" s="973">
        <v>19</v>
      </c>
      <c r="W38" s="980"/>
      <c r="X38" s="987" t="s">
        <v>532</v>
      </c>
    </row>
    <row r="39" spans="1:24" s="982" customFormat="1" ht="18.75" customHeight="1" x14ac:dyDescent="0.3">
      <c r="A39" s="972"/>
      <c r="B39" s="973"/>
      <c r="C39" s="974"/>
      <c r="D39" s="974"/>
      <c r="E39" s="975"/>
      <c r="F39" s="976"/>
      <c r="G39" s="978"/>
      <c r="H39" s="977"/>
      <c r="I39" s="977"/>
      <c r="J39" s="989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80"/>
      <c r="X39" s="981"/>
    </row>
    <row r="40" spans="1:24" s="982" customFormat="1" ht="18.75" customHeight="1" x14ac:dyDescent="0.3">
      <c r="A40" s="1783" t="s">
        <v>480</v>
      </c>
      <c r="B40" s="1784"/>
      <c r="C40" s="1784"/>
      <c r="D40" s="1784"/>
      <c r="E40" s="1785"/>
      <c r="F40" s="990"/>
      <c r="G40" s="978">
        <f>SUM(G14:G38)</f>
        <v>13809</v>
      </c>
      <c r="H40" s="991"/>
      <c r="I40" s="991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80"/>
      <c r="X40" s="975"/>
    </row>
    <row r="41" spans="1:24" s="982" customFormat="1" ht="18.75" customHeight="1" thickBot="1" x14ac:dyDescent="0.35">
      <c r="A41" s="992"/>
      <c r="B41" s="993"/>
      <c r="C41" s="993"/>
      <c r="D41" s="993"/>
      <c r="E41" s="994"/>
      <c r="F41" s="995"/>
      <c r="G41" s="996" t="s">
        <v>55</v>
      </c>
      <c r="H41" s="996"/>
      <c r="I41" s="996"/>
      <c r="J41" s="997"/>
      <c r="K41" s="997"/>
      <c r="L41" s="997"/>
      <c r="M41" s="997"/>
      <c r="N41" s="997"/>
      <c r="O41" s="997"/>
      <c r="P41" s="997"/>
      <c r="Q41" s="997"/>
      <c r="R41" s="997"/>
      <c r="S41" s="997"/>
      <c r="T41" s="997"/>
      <c r="U41" s="997"/>
      <c r="V41" s="997"/>
      <c r="W41" s="998"/>
      <c r="X41" s="999"/>
    </row>
    <row r="42" spans="1:24" s="982" customFormat="1" ht="20.100000000000001" customHeight="1" thickBot="1" x14ac:dyDescent="0.35">
      <c r="A42" s="1777" t="s">
        <v>135</v>
      </c>
      <c r="B42" s="1778"/>
      <c r="C42" s="1778"/>
      <c r="D42" s="1778"/>
      <c r="E42" s="1779"/>
      <c r="F42" s="1017">
        <f>SUM(F13:F41)</f>
        <v>13809</v>
      </c>
      <c r="G42" s="1013">
        <f>G40/5280</f>
        <v>2.615340909090909</v>
      </c>
      <c r="H42" s="1014"/>
      <c r="I42" s="1014"/>
      <c r="J42" s="1013">
        <f>SUM(J13:J41)</f>
        <v>13093.75</v>
      </c>
      <c r="K42" s="1015">
        <f>SUM(K13:K41)</f>
        <v>1</v>
      </c>
      <c r="L42" s="1015">
        <f t="shared" ref="L42:V42" si="0">SUM(L13:L41)</f>
        <v>9</v>
      </c>
      <c r="M42" s="1015">
        <f t="shared" si="0"/>
        <v>8</v>
      </c>
      <c r="N42" s="1015">
        <f t="shared" si="0"/>
        <v>4</v>
      </c>
      <c r="O42" s="1015">
        <f t="shared" si="0"/>
        <v>1</v>
      </c>
      <c r="P42" s="1015">
        <f t="shared" si="0"/>
        <v>0</v>
      </c>
      <c r="Q42" s="1015">
        <f t="shared" si="0"/>
        <v>0</v>
      </c>
      <c r="R42" s="1015">
        <f t="shared" si="0"/>
        <v>0</v>
      </c>
      <c r="S42" s="1015">
        <f t="shared" si="0"/>
        <v>0</v>
      </c>
      <c r="T42" s="1015">
        <f>SUM(T13:T41)</f>
        <v>79</v>
      </c>
      <c r="U42" s="1015">
        <f t="shared" si="0"/>
        <v>21</v>
      </c>
      <c r="V42" s="1015">
        <f t="shared" si="0"/>
        <v>116</v>
      </c>
      <c r="W42" s="943" t="s">
        <v>652</v>
      </c>
      <c r="X42" s="1012"/>
    </row>
    <row r="43" spans="1:24" s="1022" customFormat="1" ht="39.950000000000003" customHeight="1" thickBot="1" x14ac:dyDescent="0.4">
      <c r="A43" s="1774" t="s">
        <v>873</v>
      </c>
      <c r="B43" s="1775"/>
      <c r="C43" s="1775"/>
      <c r="D43" s="1775"/>
      <c r="E43" s="1776"/>
      <c r="F43" s="1018">
        <f>F42</f>
        <v>13809</v>
      </c>
      <c r="G43" s="1023">
        <f>G42</f>
        <v>2.615340909090909</v>
      </c>
      <c r="H43" s="1019"/>
      <c r="I43" s="1019"/>
      <c r="J43" s="1024">
        <f>J42</f>
        <v>13093.75</v>
      </c>
      <c r="K43" s="1018">
        <f>K42</f>
        <v>1</v>
      </c>
      <c r="L43" s="1018">
        <f t="shared" ref="L43:T43" si="1">L42</f>
        <v>9</v>
      </c>
      <c r="M43" s="1018">
        <f t="shared" si="1"/>
        <v>8</v>
      </c>
      <c r="N43" s="1018">
        <f t="shared" si="1"/>
        <v>4</v>
      </c>
      <c r="O43" s="1018">
        <f t="shared" si="1"/>
        <v>1</v>
      </c>
      <c r="P43" s="1018">
        <f t="shared" si="1"/>
        <v>0</v>
      </c>
      <c r="Q43" s="1018">
        <f t="shared" si="1"/>
        <v>0</v>
      </c>
      <c r="R43" s="1018">
        <f t="shared" si="1"/>
        <v>0</v>
      </c>
      <c r="S43" s="1018">
        <f t="shared" si="1"/>
        <v>0</v>
      </c>
      <c r="T43" s="1018">
        <f t="shared" si="1"/>
        <v>79</v>
      </c>
      <c r="U43" s="1800">
        <f>U42+V42</f>
        <v>137</v>
      </c>
      <c r="V43" s="1801"/>
      <c r="W43" s="1020" t="s">
        <v>652</v>
      </c>
      <c r="X43" s="1021"/>
    </row>
  </sheetData>
  <mergeCells count="36">
    <mergeCell ref="U43:V43"/>
    <mergeCell ref="A43:E43"/>
    <mergeCell ref="C26:D26"/>
    <mergeCell ref="C29:D29"/>
    <mergeCell ref="C33:D33"/>
    <mergeCell ref="C36:D36"/>
    <mergeCell ref="A40:E40"/>
    <mergeCell ref="A42:E42"/>
    <mergeCell ref="A12:X12"/>
    <mergeCell ref="C14:D14"/>
    <mergeCell ref="C21:D21"/>
    <mergeCell ref="V3:V10"/>
    <mergeCell ref="H7:H10"/>
    <mergeCell ref="I7:I10"/>
    <mergeCell ref="N3:N10"/>
    <mergeCell ref="O3:O10"/>
    <mergeCell ref="Q3:Q10"/>
    <mergeCell ref="S3:S10"/>
    <mergeCell ref="T3:T10"/>
    <mergeCell ref="U3:U10"/>
    <mergeCell ref="F3:F10"/>
    <mergeCell ref="G3:G10"/>
    <mergeCell ref="J3:J10"/>
    <mergeCell ref="K3:K10"/>
    <mergeCell ref="L3:L10"/>
    <mergeCell ref="M3:M10"/>
    <mergeCell ref="A1:X1"/>
    <mergeCell ref="A2:A11"/>
    <mergeCell ref="B2:B11"/>
    <mergeCell ref="C2:D10"/>
    <mergeCell ref="E2:E11"/>
    <mergeCell ref="H2:I6"/>
    <mergeCell ref="J2:O2"/>
    <mergeCell ref="S2:V2"/>
    <mergeCell ref="W2:W11"/>
    <mergeCell ref="X2:X11"/>
  </mergeCells>
  <pageMargins left="0.7" right="0.7" top="0.75" bottom="0.75" header="0.3" footer="0.3"/>
  <pageSetup paperSize="167" scale="76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E427C-F4D2-4415-B7D1-A9F7F992F417}">
  <sheetPr>
    <tabColor rgb="FF002060"/>
  </sheetPr>
  <dimension ref="B2:E27"/>
  <sheetViews>
    <sheetView tabSelected="1" workbookViewId="0">
      <selection activeCell="B3" sqref="B3:E5"/>
    </sheetView>
  </sheetViews>
  <sheetFormatPr defaultRowHeight="12.75" x14ac:dyDescent="0.2"/>
  <cols>
    <col min="2" max="3" width="30.83203125" customWidth="1"/>
    <col min="4" max="4" width="10.83203125" customWidth="1"/>
    <col min="5" max="5" width="25.83203125" customWidth="1"/>
  </cols>
  <sheetData>
    <row r="2" spans="2:5" ht="13.5" thickBot="1" x14ac:dyDescent="0.25"/>
    <row r="3" spans="2:5" ht="20.100000000000001" customHeight="1" thickBot="1" x14ac:dyDescent="0.25">
      <c r="B3" s="2150" t="s">
        <v>470</v>
      </c>
      <c r="C3" s="2151"/>
      <c r="D3" s="2152"/>
      <c r="E3" s="2153"/>
    </row>
    <row r="4" spans="2:5" ht="54.95" customHeight="1" thickBot="1" x14ac:dyDescent="0.25">
      <c r="B4" s="722" t="s">
        <v>714</v>
      </c>
      <c r="C4" s="723" t="s">
        <v>472</v>
      </c>
      <c r="D4" s="724" t="s">
        <v>471</v>
      </c>
      <c r="E4" s="725" t="s">
        <v>1067</v>
      </c>
    </row>
    <row r="5" spans="2:5" ht="90" customHeight="1" thickBot="1" x14ac:dyDescent="0.25">
      <c r="B5" s="727" t="s">
        <v>1065</v>
      </c>
      <c r="C5" s="723" t="s">
        <v>1066</v>
      </c>
      <c r="D5" s="724" t="s">
        <v>473</v>
      </c>
      <c r="E5" s="726">
        <v>3800</v>
      </c>
    </row>
    <row r="6" spans="2:5" ht="39.950000000000003" customHeight="1" x14ac:dyDescent="0.2">
      <c r="B6" s="481"/>
      <c r="C6" s="482"/>
      <c r="D6" s="480"/>
      <c r="E6" s="483"/>
    </row>
    <row r="7" spans="2:5" ht="18.75" customHeight="1" x14ac:dyDescent="0.2">
      <c r="B7" s="377" t="s">
        <v>349</v>
      </c>
      <c r="C7" s="477"/>
      <c r="D7" s="375">
        <v>4</v>
      </c>
      <c r="E7" s="376"/>
    </row>
    <row r="8" spans="2:5" ht="18.75" customHeight="1" x14ac:dyDescent="0.2">
      <c r="B8" s="377" t="s">
        <v>350</v>
      </c>
      <c r="C8" s="477"/>
      <c r="D8" s="375">
        <v>13</v>
      </c>
      <c r="E8" s="376"/>
    </row>
    <row r="9" spans="2:5" ht="18.75" customHeight="1" x14ac:dyDescent="0.2">
      <c r="B9" s="377"/>
      <c r="C9" s="477"/>
      <c r="D9" s="375"/>
      <c r="E9" s="376"/>
    </row>
    <row r="10" spans="2:5" ht="18.75" customHeight="1" x14ac:dyDescent="0.2">
      <c r="B10" s="378" t="s">
        <v>351</v>
      </c>
      <c r="C10" s="478"/>
      <c r="D10" s="379">
        <f>SUM(D5:D9)</f>
        <v>17</v>
      </c>
      <c r="E10" s="376" t="s">
        <v>225</v>
      </c>
    </row>
    <row r="11" spans="2:5" ht="18.75" customHeight="1" x14ac:dyDescent="0.2">
      <c r="B11" s="380"/>
      <c r="C11" s="479"/>
      <c r="D11" s="381"/>
      <c r="E11" s="382"/>
    </row>
    <row r="12" spans="2:5" ht="18.75" customHeight="1" x14ac:dyDescent="0.2">
      <c r="B12" s="374" t="s">
        <v>352</v>
      </c>
      <c r="C12" s="476"/>
      <c r="D12" s="375"/>
      <c r="E12" s="376"/>
    </row>
    <row r="13" spans="2:5" ht="18.75" customHeight="1" x14ac:dyDescent="0.2">
      <c r="B13" s="377"/>
      <c r="C13" s="477"/>
      <c r="D13" s="375"/>
      <c r="E13" s="376"/>
    </row>
    <row r="14" spans="2:5" ht="18.75" customHeight="1" x14ac:dyDescent="0.2">
      <c r="B14" s="377" t="s">
        <v>348</v>
      </c>
      <c r="C14" s="477"/>
      <c r="D14" s="375">
        <v>1</v>
      </c>
      <c r="E14" s="376"/>
    </row>
    <row r="15" spans="2:5" ht="18.75" customHeight="1" x14ac:dyDescent="0.2">
      <c r="B15" s="377" t="s">
        <v>349</v>
      </c>
      <c r="C15" s="477"/>
      <c r="D15" s="375">
        <v>2</v>
      </c>
      <c r="E15" s="376"/>
    </row>
    <row r="16" spans="2:5" ht="18.75" customHeight="1" x14ac:dyDescent="0.2">
      <c r="B16" s="377" t="s">
        <v>350</v>
      </c>
      <c r="C16" s="477"/>
      <c r="D16" s="375">
        <v>7</v>
      </c>
      <c r="E16" s="376"/>
    </row>
    <row r="17" spans="2:5" ht="18.75" customHeight="1" x14ac:dyDescent="0.2">
      <c r="B17" s="377"/>
      <c r="C17" s="477"/>
      <c r="D17" s="375"/>
      <c r="E17" s="376"/>
    </row>
    <row r="18" spans="2:5" ht="18.75" customHeight="1" x14ac:dyDescent="0.2">
      <c r="B18" s="378" t="s">
        <v>351</v>
      </c>
      <c r="C18" s="478"/>
      <c r="D18" s="379">
        <f>SUM(D14:D17)</f>
        <v>10</v>
      </c>
      <c r="E18" s="376" t="s">
        <v>339</v>
      </c>
    </row>
    <row r="19" spans="2:5" ht="18.75" customHeight="1" x14ac:dyDescent="0.2">
      <c r="B19" s="380"/>
      <c r="C19" s="479"/>
      <c r="D19" s="381"/>
      <c r="E19" s="382"/>
    </row>
    <row r="20" spans="2:5" ht="18.75" customHeight="1" x14ac:dyDescent="0.2">
      <c r="B20" s="374" t="s">
        <v>353</v>
      </c>
      <c r="C20" s="476"/>
      <c r="D20" s="375"/>
      <c r="E20" s="376"/>
    </row>
    <row r="21" spans="2:5" ht="18.75" customHeight="1" x14ac:dyDescent="0.2">
      <c r="B21" s="377"/>
      <c r="C21" s="477"/>
      <c r="D21" s="375"/>
      <c r="E21" s="376"/>
    </row>
    <row r="22" spans="2:5" ht="18.75" customHeight="1" x14ac:dyDescent="0.2">
      <c r="B22" s="377" t="s">
        <v>348</v>
      </c>
      <c r="C22" s="477"/>
      <c r="D22" s="375">
        <v>9</v>
      </c>
      <c r="E22" s="376"/>
    </row>
    <row r="23" spans="2:5" ht="18.75" customHeight="1" x14ac:dyDescent="0.2">
      <c r="B23" s="377" t="s">
        <v>349</v>
      </c>
      <c r="C23" s="477"/>
      <c r="D23" s="375">
        <v>7</v>
      </c>
      <c r="E23" s="376"/>
    </row>
    <row r="24" spans="2:5" ht="18.75" customHeight="1" x14ac:dyDescent="0.2">
      <c r="B24" s="377" t="s">
        <v>350</v>
      </c>
      <c r="C24" s="477"/>
      <c r="D24" s="375">
        <v>15</v>
      </c>
      <c r="E24" s="376"/>
    </row>
    <row r="25" spans="2:5" ht="18.75" customHeight="1" x14ac:dyDescent="0.2">
      <c r="B25" s="377"/>
      <c r="C25" s="477"/>
      <c r="D25" s="375"/>
      <c r="E25" s="376"/>
    </row>
    <row r="26" spans="2:5" ht="18.75" customHeight="1" thickBot="1" x14ac:dyDescent="0.25">
      <c r="B26" s="383" t="s">
        <v>351</v>
      </c>
      <c r="C26" s="478"/>
      <c r="D26" s="379">
        <f>SUM(D22:D25)</f>
        <v>31</v>
      </c>
      <c r="E26" s="384"/>
    </row>
    <row r="27" spans="2:5" ht="24.95" customHeight="1" thickBot="1" x14ac:dyDescent="0.25">
      <c r="B27" s="385" t="s">
        <v>354</v>
      </c>
      <c r="C27" s="475"/>
      <c r="D27" s="386">
        <f>D10+D18+D26</f>
        <v>58</v>
      </c>
      <c r="E27" s="387"/>
    </row>
  </sheetData>
  <mergeCells count="1">
    <mergeCell ref="B3:E3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D28"/>
  <sheetViews>
    <sheetView topLeftCell="A3" workbookViewId="0">
      <selection activeCell="Q27" sqref="Q27"/>
    </sheetView>
  </sheetViews>
  <sheetFormatPr defaultRowHeight="12.75" x14ac:dyDescent="0.2"/>
  <cols>
    <col min="2" max="2" width="40.83203125" customWidth="1"/>
    <col min="3" max="4" width="20.83203125" customWidth="1"/>
  </cols>
  <sheetData>
    <row r="2" spans="2:4" ht="13.5" thickBot="1" x14ac:dyDescent="0.25"/>
    <row r="3" spans="2:4" ht="24.95" customHeight="1" thickBot="1" x14ac:dyDescent="0.25">
      <c r="B3" s="1830" t="s">
        <v>346</v>
      </c>
      <c r="C3" s="1831"/>
      <c r="D3" s="1832"/>
    </row>
    <row r="4" spans="2:4" ht="18.75" customHeight="1" x14ac:dyDescent="0.3">
      <c r="B4" s="371"/>
      <c r="C4" s="372" t="s">
        <v>56</v>
      </c>
      <c r="D4" s="373" t="s">
        <v>134</v>
      </c>
    </row>
    <row r="5" spans="2:4" ht="18.75" customHeight="1" x14ac:dyDescent="0.2">
      <c r="B5" s="374" t="s">
        <v>347</v>
      </c>
      <c r="C5" s="375"/>
      <c r="D5" s="376"/>
    </row>
    <row r="6" spans="2:4" ht="18.75" customHeight="1" x14ac:dyDescent="0.2">
      <c r="B6" s="377"/>
      <c r="C6" s="375"/>
      <c r="D6" s="376"/>
    </row>
    <row r="7" spans="2:4" ht="18.75" customHeight="1" x14ac:dyDescent="0.2">
      <c r="B7" s="377" t="s">
        <v>348</v>
      </c>
      <c r="C7" s="375">
        <v>6</v>
      </c>
      <c r="D7" s="376"/>
    </row>
    <row r="8" spans="2:4" ht="18.75" customHeight="1" x14ac:dyDescent="0.2">
      <c r="B8" s="377" t="s">
        <v>349</v>
      </c>
      <c r="C8" s="375">
        <v>4</v>
      </c>
      <c r="D8" s="376"/>
    </row>
    <row r="9" spans="2:4" ht="18.75" customHeight="1" x14ac:dyDescent="0.2">
      <c r="B9" s="377" t="s">
        <v>350</v>
      </c>
      <c r="C9" s="375">
        <v>13</v>
      </c>
      <c r="D9" s="376"/>
    </row>
    <row r="10" spans="2:4" ht="18.75" customHeight="1" x14ac:dyDescent="0.2">
      <c r="B10" s="377"/>
      <c r="C10" s="375"/>
      <c r="D10" s="376"/>
    </row>
    <row r="11" spans="2:4" ht="18.75" customHeight="1" x14ac:dyDescent="0.2">
      <c r="B11" s="378" t="s">
        <v>351</v>
      </c>
      <c r="C11" s="379">
        <f>SUM(C7:C10)</f>
        <v>23</v>
      </c>
      <c r="D11" s="376" t="s">
        <v>225</v>
      </c>
    </row>
    <row r="12" spans="2:4" ht="18.75" customHeight="1" x14ac:dyDescent="0.2">
      <c r="B12" s="380"/>
      <c r="C12" s="381"/>
      <c r="D12" s="382"/>
    </row>
    <row r="13" spans="2:4" ht="18.75" customHeight="1" x14ac:dyDescent="0.2">
      <c r="B13" s="374" t="s">
        <v>352</v>
      </c>
      <c r="C13" s="375"/>
      <c r="D13" s="376"/>
    </row>
    <row r="14" spans="2:4" ht="18.75" customHeight="1" x14ac:dyDescent="0.2">
      <c r="B14" s="377"/>
      <c r="C14" s="375"/>
      <c r="D14" s="376"/>
    </row>
    <row r="15" spans="2:4" ht="18.75" customHeight="1" x14ac:dyDescent="0.2">
      <c r="B15" s="377" t="s">
        <v>348</v>
      </c>
      <c r="C15" s="375">
        <v>1</v>
      </c>
      <c r="D15" s="376"/>
    </row>
    <row r="16" spans="2:4" ht="18.75" customHeight="1" x14ac:dyDescent="0.2">
      <c r="B16" s="377" t="s">
        <v>349</v>
      </c>
      <c r="C16" s="375">
        <v>2</v>
      </c>
      <c r="D16" s="376"/>
    </row>
    <row r="17" spans="2:4" ht="18.75" customHeight="1" x14ac:dyDescent="0.2">
      <c r="B17" s="377" t="s">
        <v>350</v>
      </c>
      <c r="C17" s="375">
        <v>7</v>
      </c>
      <c r="D17" s="376"/>
    </row>
    <row r="18" spans="2:4" ht="18.75" customHeight="1" x14ac:dyDescent="0.2">
      <c r="B18" s="377"/>
      <c r="C18" s="375"/>
      <c r="D18" s="376"/>
    </row>
    <row r="19" spans="2:4" ht="18.75" customHeight="1" x14ac:dyDescent="0.2">
      <c r="B19" s="378" t="s">
        <v>351</v>
      </c>
      <c r="C19" s="379">
        <f>SUM(C15:C18)</f>
        <v>10</v>
      </c>
      <c r="D19" s="376" t="s">
        <v>339</v>
      </c>
    </row>
    <row r="20" spans="2:4" ht="18.75" customHeight="1" x14ac:dyDescent="0.2">
      <c r="B20" s="380"/>
      <c r="C20" s="381"/>
      <c r="D20" s="382"/>
    </row>
    <row r="21" spans="2:4" ht="18.75" customHeight="1" x14ac:dyDescent="0.2">
      <c r="B21" s="374" t="s">
        <v>353</v>
      </c>
      <c r="C21" s="375"/>
      <c r="D21" s="376"/>
    </row>
    <row r="22" spans="2:4" ht="18.75" customHeight="1" x14ac:dyDescent="0.2">
      <c r="B22" s="377"/>
      <c r="C22" s="375"/>
      <c r="D22" s="376"/>
    </row>
    <row r="23" spans="2:4" ht="18.75" customHeight="1" x14ac:dyDescent="0.2">
      <c r="B23" s="377" t="s">
        <v>348</v>
      </c>
      <c r="C23" s="375">
        <v>9</v>
      </c>
      <c r="D23" s="376"/>
    </row>
    <row r="24" spans="2:4" ht="18.75" customHeight="1" x14ac:dyDescent="0.2">
      <c r="B24" s="377" t="s">
        <v>349</v>
      </c>
      <c r="C24" s="375">
        <v>7</v>
      </c>
      <c r="D24" s="376"/>
    </row>
    <row r="25" spans="2:4" ht="18.75" customHeight="1" x14ac:dyDescent="0.2">
      <c r="B25" s="377" t="s">
        <v>350</v>
      </c>
      <c r="C25" s="375">
        <v>15</v>
      </c>
      <c r="D25" s="376"/>
    </row>
    <row r="26" spans="2:4" ht="18.75" customHeight="1" x14ac:dyDescent="0.2">
      <c r="B26" s="377"/>
      <c r="C26" s="375"/>
      <c r="D26" s="376"/>
    </row>
    <row r="27" spans="2:4" ht="18.75" customHeight="1" thickBot="1" x14ac:dyDescent="0.25">
      <c r="B27" s="383" t="s">
        <v>351</v>
      </c>
      <c r="C27" s="379">
        <f>SUM(C23:C26)</f>
        <v>31</v>
      </c>
      <c r="D27" s="384"/>
    </row>
    <row r="28" spans="2:4" ht="24.95" customHeight="1" thickBot="1" x14ac:dyDescent="0.25">
      <c r="B28" s="385" t="s">
        <v>354</v>
      </c>
      <c r="C28" s="386">
        <f>C11+C19+C27</f>
        <v>64</v>
      </c>
      <c r="D28" s="387"/>
    </row>
  </sheetData>
  <mergeCells count="1">
    <mergeCell ref="B3:D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14"/>
  <sheetViews>
    <sheetView workbookViewId="0">
      <selection activeCell="R41" sqref="R41"/>
    </sheetView>
  </sheetViews>
  <sheetFormatPr defaultRowHeight="12.75" x14ac:dyDescent="0.2"/>
  <cols>
    <col min="1" max="1" width="26" style="1" customWidth="1"/>
    <col min="2" max="2" width="18.1640625" style="11" customWidth="1"/>
    <col min="3" max="3" width="3.83203125" style="11" customWidth="1"/>
    <col min="4" max="4" width="11.83203125" style="11" customWidth="1"/>
    <col min="5" max="5" width="3.83203125" style="11" customWidth="1"/>
    <col min="6" max="6" width="11" style="11" bestFit="1" customWidth="1"/>
    <col min="7" max="7" width="3.83203125" style="11" customWidth="1"/>
    <col min="8" max="8" width="20.83203125" style="11" customWidth="1"/>
    <col min="9" max="9" width="3.83203125" style="11" customWidth="1"/>
    <col min="10" max="10" width="25.83203125" style="1" customWidth="1"/>
    <col min="11" max="22" width="9.33203125" style="1"/>
  </cols>
  <sheetData>
    <row r="1" spans="1:22" s="24" customFormat="1" ht="16.5" thickBot="1" x14ac:dyDescent="0.3">
      <c r="A1" s="21" t="s">
        <v>43</v>
      </c>
      <c r="B1" s="2"/>
      <c r="C1" s="2"/>
      <c r="D1" s="2"/>
      <c r="E1" s="2"/>
      <c r="F1" s="22" t="s">
        <v>6</v>
      </c>
      <c r="G1" s="23"/>
      <c r="H1" s="2"/>
      <c r="I1" s="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</row>
    <row r="2" spans="1:22" x14ac:dyDescent="0.2">
      <c r="A2" s="25"/>
      <c r="B2" s="26" t="s">
        <v>44</v>
      </c>
      <c r="C2" s="26"/>
      <c r="D2" s="26"/>
      <c r="E2" s="26"/>
      <c r="F2" s="26"/>
      <c r="G2" s="26"/>
      <c r="H2" s="26"/>
      <c r="I2" s="26"/>
      <c r="J2" s="27"/>
    </row>
    <row r="3" spans="1:22" s="32" customFormat="1" ht="37.5" customHeight="1" x14ac:dyDescent="0.2">
      <c r="A3" s="28"/>
      <c r="B3" s="29" t="s">
        <v>0</v>
      </c>
      <c r="C3" s="29"/>
      <c r="D3" s="29" t="s">
        <v>45</v>
      </c>
      <c r="E3" s="29"/>
      <c r="F3" s="29" t="s">
        <v>46</v>
      </c>
      <c r="G3" s="29"/>
      <c r="H3" s="29" t="s">
        <v>47</v>
      </c>
      <c r="I3" s="29"/>
      <c r="J3" s="30" t="s">
        <v>48</v>
      </c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2" ht="13.5" thickBot="1" x14ac:dyDescent="0.25">
      <c r="A4" s="33"/>
      <c r="B4" s="34" t="s">
        <v>1</v>
      </c>
      <c r="C4" s="34"/>
      <c r="D4" s="34"/>
      <c r="E4" s="34"/>
      <c r="F4" s="34"/>
      <c r="G4" s="34"/>
      <c r="H4" s="34"/>
      <c r="I4" s="34"/>
      <c r="J4" s="35"/>
    </row>
    <row r="5" spans="1:22" x14ac:dyDescent="0.2">
      <c r="A5" s="36"/>
      <c r="B5" s="37"/>
      <c r="C5" s="37"/>
      <c r="D5" s="37"/>
      <c r="E5" s="37"/>
      <c r="F5" s="37"/>
      <c r="G5" s="37"/>
      <c r="H5" s="37"/>
      <c r="I5" s="37"/>
      <c r="J5" s="36"/>
    </row>
    <row r="6" spans="1:22" x14ac:dyDescent="0.2">
      <c r="A6" s="38" t="s">
        <v>19</v>
      </c>
      <c r="B6" s="39"/>
      <c r="C6" s="39" t="s">
        <v>7</v>
      </c>
      <c r="D6" s="40"/>
      <c r="E6" s="41" t="s">
        <v>10</v>
      </c>
      <c r="F6" s="39">
        <f>ROUND((B6*9)*(D6/12)/27,0)</f>
        <v>0</v>
      </c>
      <c r="G6" s="39" t="s">
        <v>49</v>
      </c>
      <c r="H6" s="39" t="e">
        <f>0.25*(#REF!+#REF!+#REF!+#REF!+#REF!+#REF!+#REF!+#REF!+#REF!)</f>
        <v>#REF!</v>
      </c>
      <c r="I6" s="41" t="s">
        <v>10</v>
      </c>
      <c r="J6" s="39" t="e">
        <f>(F6-H6)*2</f>
        <v>#REF!</v>
      </c>
    </row>
    <row r="7" spans="1:22" x14ac:dyDescent="0.2">
      <c r="A7" s="38"/>
      <c r="B7" s="39"/>
      <c r="C7" s="39"/>
      <c r="D7" s="40"/>
      <c r="E7" s="41"/>
      <c r="F7" s="39"/>
      <c r="G7" s="39"/>
      <c r="H7" s="39"/>
      <c r="I7" s="41"/>
      <c r="J7" s="39"/>
    </row>
    <row r="8" spans="1:22" x14ac:dyDescent="0.2">
      <c r="A8" s="38"/>
      <c r="B8" s="39"/>
      <c r="C8" s="39"/>
      <c r="D8" s="40"/>
      <c r="E8" s="41"/>
      <c r="F8" s="39"/>
      <c r="G8" s="39"/>
      <c r="H8" s="39"/>
      <c r="I8" s="41"/>
      <c r="J8" s="39"/>
    </row>
    <row r="9" spans="1:22" x14ac:dyDescent="0.2">
      <c r="A9" s="38"/>
      <c r="B9" s="39"/>
      <c r="C9" s="39"/>
      <c r="D9" s="40"/>
      <c r="E9" s="41"/>
      <c r="F9" s="39"/>
      <c r="G9" s="39"/>
      <c r="H9" s="39"/>
      <c r="I9" s="41"/>
      <c r="J9" s="39"/>
    </row>
    <row r="10" spans="1:22" ht="13.5" thickBot="1" x14ac:dyDescent="0.25">
      <c r="A10" s="38"/>
      <c r="B10" s="39"/>
      <c r="C10" s="39"/>
      <c r="D10" s="40"/>
      <c r="E10" s="41"/>
      <c r="F10" s="39"/>
      <c r="G10" s="39"/>
      <c r="H10" s="39"/>
      <c r="I10" s="41"/>
      <c r="J10" s="42"/>
    </row>
    <row r="11" spans="1:22" s="6" customFormat="1" ht="15.75" thickBot="1" x14ac:dyDescent="0.3">
      <c r="A11" s="3"/>
      <c r="B11" s="43"/>
      <c r="C11" s="43"/>
      <c r="D11" s="44"/>
      <c r="E11" s="45"/>
      <c r="F11" s="43"/>
      <c r="G11" s="43"/>
      <c r="H11" s="43"/>
      <c r="I11" s="46" t="s">
        <v>50</v>
      </c>
      <c r="J11" s="47" t="e">
        <f>IF(SUM(J5:J10)&gt;0,SUM(J5:J10),0)</f>
        <v>#REF!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">
      <c r="B12" s="48"/>
      <c r="C12" s="48"/>
      <c r="E12" s="49"/>
      <c r="F12" s="48"/>
      <c r="G12" s="48"/>
      <c r="H12" s="48"/>
      <c r="I12" s="49"/>
      <c r="J12" s="50"/>
    </row>
    <row r="13" spans="1:22" x14ac:dyDescent="0.2">
      <c r="B13" s="48"/>
      <c r="C13" s="48"/>
      <c r="D13" s="48"/>
      <c r="E13" s="48"/>
      <c r="F13" s="48"/>
      <c r="G13" s="48"/>
      <c r="H13" s="48"/>
      <c r="I13" s="48"/>
      <c r="J13" s="50"/>
    </row>
    <row r="14" spans="1:22" x14ac:dyDescent="0.2">
      <c r="B14" s="48"/>
      <c r="C14" s="48"/>
      <c r="D14" s="48"/>
      <c r="E14" s="48"/>
      <c r="F14" s="48"/>
      <c r="G14" s="48"/>
      <c r="H14" s="48"/>
      <c r="I14" s="48"/>
      <c r="J14" s="50"/>
    </row>
  </sheetData>
  <customSheetViews>
    <customSheetView guid="{635840CF-CFBC-42D5-94CA-74363D1F0C57}" fitToPage="1">
      <selection activeCell="R41" sqref="R41"/>
      <pageMargins left="0.5" right="0.5" top="0.5" bottom="0.5" header="0" footer="0"/>
      <printOptions horizontalCentered="1"/>
      <pageSetup scale="82" orientation="portrait" r:id="rId1"/>
      <headerFooter alignWithMargins="0"/>
    </customSheetView>
    <customSheetView guid="{9DC5E0A9-6F75-41AC-A87A-68F9CA31C706}" showPageBreaks="1" fitToPage="1" printArea="1">
      <selection activeCell="R41" sqref="R41"/>
      <pageMargins left="0.5" right="0.5" top="0.5" bottom="0.5" header="0" footer="0"/>
      <printOptions horizontalCentered="1"/>
      <pageSetup scale="82" orientation="portrait" r:id="rId2"/>
      <headerFooter alignWithMargins="0"/>
    </customSheetView>
  </customSheetViews>
  <phoneticPr fontId="9" type="noConversion"/>
  <printOptions horizontalCentered="1"/>
  <pageMargins left="0.5" right="0.5" top="0.5" bottom="0.5" header="0" footer="0"/>
  <pageSetup scale="82" orientation="portrait" r:id="rId3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pageSetUpPr fitToPage="1"/>
  </sheetPr>
  <dimension ref="A2:T93"/>
  <sheetViews>
    <sheetView topLeftCell="A4" zoomScale="75" workbookViewId="0">
      <selection activeCell="G27" sqref="G27"/>
    </sheetView>
  </sheetViews>
  <sheetFormatPr defaultRowHeight="12.75" x14ac:dyDescent="0.2"/>
  <cols>
    <col min="1" max="1" width="10.6640625" style="1" customWidth="1"/>
    <col min="2" max="2" width="11" style="11" customWidth="1"/>
    <col min="3" max="3" width="9.1640625" style="11" customWidth="1"/>
    <col min="4" max="4" width="10.5" style="11" bestFit="1" customWidth="1"/>
    <col min="5" max="5" width="45.5" style="11" customWidth="1"/>
    <col min="6" max="6" width="13.6640625" style="11" customWidth="1"/>
    <col min="7" max="7" width="19.33203125" style="1" customWidth="1"/>
    <col min="8" max="8" width="10.6640625" style="1" customWidth="1"/>
    <col min="9" max="9" width="11" style="11" customWidth="1"/>
    <col min="10" max="10" width="9.1640625" style="11" customWidth="1"/>
    <col min="11" max="11" width="10.5" style="11" bestFit="1" customWidth="1"/>
    <col min="12" max="12" width="22.1640625" style="11" customWidth="1"/>
    <col min="13" max="13" width="14" style="11" customWidth="1"/>
    <col min="14" max="14" width="18.1640625" style="1" customWidth="1"/>
    <col min="15" max="15" width="9.33203125" style="1"/>
    <col min="16" max="16" width="12.33203125" style="1" bestFit="1" customWidth="1"/>
    <col min="17" max="17" width="21.6640625" style="1" bestFit="1" customWidth="1"/>
    <col min="18" max="18" width="14" style="1" customWidth="1"/>
    <col min="19" max="19" width="18.83203125" style="1" customWidth="1"/>
    <col min="20" max="20" width="9.33203125" style="1"/>
  </cols>
  <sheetData>
    <row r="2" spans="1:20" ht="15.75" x14ac:dyDescent="0.25">
      <c r="B2" s="1834" t="s">
        <v>20</v>
      </c>
      <c r="C2" s="1834"/>
      <c r="D2" s="1834"/>
      <c r="E2" s="1834"/>
      <c r="F2" s="1834"/>
      <c r="I2" s="1834"/>
      <c r="J2" s="1834"/>
      <c r="K2" s="1834"/>
      <c r="L2" s="1834"/>
      <c r="M2" s="1834"/>
    </row>
    <row r="3" spans="1:20" ht="15.75" x14ac:dyDescent="0.25">
      <c r="B3" s="2"/>
      <c r="C3" s="2"/>
      <c r="D3" s="2"/>
      <c r="E3" s="2"/>
      <c r="F3" s="2"/>
      <c r="I3" s="2"/>
      <c r="J3" s="2"/>
      <c r="K3" s="2"/>
      <c r="L3" s="2"/>
      <c r="M3" s="2"/>
    </row>
    <row r="4" spans="1:20" s="6" customFormat="1" ht="15" x14ac:dyDescent="0.25">
      <c r="A4" s="3"/>
      <c r="B4" s="4" t="s">
        <v>6</v>
      </c>
      <c r="C4" s="1833" t="s">
        <v>139</v>
      </c>
      <c r="D4" s="1833"/>
      <c r="E4" s="4" t="s">
        <v>5</v>
      </c>
      <c r="F4" s="5">
        <v>87275</v>
      </c>
      <c r="G4" s="3"/>
      <c r="H4" s="3"/>
      <c r="I4" s="4" t="s">
        <v>6</v>
      </c>
      <c r="J4" s="1833" t="str">
        <f>C4</f>
        <v>TUS-259-0.00</v>
      </c>
      <c r="K4" s="1833"/>
      <c r="L4" s="4" t="s">
        <v>5</v>
      </c>
      <c r="M4" s="5">
        <v>87275</v>
      </c>
      <c r="N4" s="3"/>
      <c r="O4" s="3"/>
      <c r="P4" s="3"/>
      <c r="Q4" s="3"/>
      <c r="R4" s="3"/>
      <c r="S4" s="3"/>
      <c r="T4" s="3"/>
    </row>
    <row r="5" spans="1:20" s="10" customFormat="1" x14ac:dyDescent="0.2">
      <c r="A5" s="7"/>
      <c r="B5" s="8"/>
      <c r="C5" s="9"/>
      <c r="D5" s="9"/>
      <c r="E5" s="8"/>
      <c r="F5" s="9"/>
      <c r="G5" s="7"/>
      <c r="H5" s="7"/>
      <c r="I5" s="8"/>
      <c r="J5" s="9"/>
      <c r="K5" s="9"/>
      <c r="L5" s="8"/>
      <c r="M5" s="9"/>
      <c r="N5" s="7"/>
      <c r="O5" s="7"/>
      <c r="P5" s="7"/>
      <c r="Q5" s="7"/>
      <c r="R5" s="7"/>
      <c r="S5" s="7"/>
      <c r="T5" s="7"/>
    </row>
    <row r="6" spans="1:20" ht="15" x14ac:dyDescent="0.25">
      <c r="B6" s="5" t="s">
        <v>21</v>
      </c>
      <c r="E6" s="12" t="s">
        <v>22</v>
      </c>
      <c r="I6" s="5" t="s">
        <v>23</v>
      </c>
      <c r="L6" s="12"/>
      <c r="M6" s="13" t="s">
        <v>24</v>
      </c>
      <c r="N6" s="13" t="s">
        <v>25</v>
      </c>
      <c r="R6" s="13" t="s">
        <v>24</v>
      </c>
      <c r="S6" s="13" t="s">
        <v>25</v>
      </c>
    </row>
    <row r="7" spans="1:20" s="10" customFormat="1" x14ac:dyDescent="0.2">
      <c r="A7" s="13" t="s">
        <v>26</v>
      </c>
      <c r="B7" s="13" t="s">
        <v>27</v>
      </c>
      <c r="C7" s="13" t="s">
        <v>28</v>
      </c>
      <c r="D7" s="13" t="s">
        <v>29</v>
      </c>
      <c r="E7" s="9" t="s">
        <v>30</v>
      </c>
      <c r="F7" s="13" t="s">
        <v>31</v>
      </c>
      <c r="G7" s="13" t="s">
        <v>134</v>
      </c>
      <c r="H7" s="13" t="s">
        <v>26</v>
      </c>
      <c r="I7" s="13" t="s">
        <v>27</v>
      </c>
      <c r="J7" s="13" t="s">
        <v>28</v>
      </c>
      <c r="K7" s="13" t="s">
        <v>29</v>
      </c>
      <c r="L7" s="9" t="s">
        <v>32</v>
      </c>
      <c r="M7" s="13" t="s">
        <v>33</v>
      </c>
      <c r="N7" s="13" t="s">
        <v>34</v>
      </c>
      <c r="O7" s="7"/>
      <c r="P7" s="13" t="s">
        <v>29</v>
      </c>
      <c r="Q7" s="9" t="s">
        <v>32</v>
      </c>
      <c r="R7" s="13" t="s">
        <v>33</v>
      </c>
      <c r="S7" s="13" t="s">
        <v>34</v>
      </c>
      <c r="T7" s="7"/>
    </row>
    <row r="8" spans="1:20" x14ac:dyDescent="0.2">
      <c r="H8" s="1" t="s">
        <v>35</v>
      </c>
      <c r="P8" s="1" t="s">
        <v>36</v>
      </c>
      <c r="Q8" s="11"/>
      <c r="R8" s="11"/>
    </row>
    <row r="9" spans="1:20" x14ac:dyDescent="0.2">
      <c r="A9" s="11">
        <v>1</v>
      </c>
      <c r="B9" s="11" t="s">
        <v>69</v>
      </c>
      <c r="C9" s="11">
        <v>259</v>
      </c>
      <c r="D9" s="14">
        <v>0</v>
      </c>
      <c r="E9" s="12" t="s">
        <v>71</v>
      </c>
      <c r="F9" s="11">
        <v>1</v>
      </c>
      <c r="G9" s="1">
        <v>1</v>
      </c>
      <c r="H9" s="11">
        <v>1</v>
      </c>
      <c r="I9" s="11" t="s">
        <v>69</v>
      </c>
      <c r="J9" s="11">
        <v>259</v>
      </c>
      <c r="K9" s="14">
        <v>0</v>
      </c>
      <c r="L9" s="12"/>
      <c r="M9" s="11">
        <v>10</v>
      </c>
      <c r="N9" s="11">
        <v>10</v>
      </c>
      <c r="P9" s="14"/>
      <c r="Q9" s="12"/>
      <c r="R9" s="11">
        <f>IF(Q9="DO NOT PASS",1,0)</f>
        <v>0</v>
      </c>
      <c r="S9" s="11">
        <f>IF(Q9="PASS WITH CARE",1,0)</f>
        <v>0</v>
      </c>
    </row>
    <row r="10" spans="1:20" x14ac:dyDescent="0.2">
      <c r="D10" s="14">
        <v>0.41</v>
      </c>
      <c r="E10" s="12" t="s">
        <v>143</v>
      </c>
      <c r="F10" s="11">
        <f t="shared" ref="F10:F31" si="0">IF((D11-D10)=0,0,IF(D11-D10&lt;2,2,ROUNDUP((D11-D10)/2,0)*2))</f>
        <v>2</v>
      </c>
      <c r="G10" s="1">
        <v>1</v>
      </c>
      <c r="K10" s="14"/>
      <c r="L10" s="12"/>
      <c r="M10" s="11">
        <f t="shared" ref="M10:M31" si="1">IF(L10="DO NOT PASS",1,0)</f>
        <v>0</v>
      </c>
      <c r="N10" s="11">
        <f t="shared" ref="N10:N31" si="2">IF(L10="PASS WITH CARE",1,0)</f>
        <v>0</v>
      </c>
      <c r="P10" s="14"/>
      <c r="Q10" s="12"/>
      <c r="R10" s="11">
        <f t="shared" ref="R10:R31" si="3">IF(Q10="DO NOT PASS",1,0)</f>
        <v>0</v>
      </c>
      <c r="S10" s="11">
        <f t="shared" ref="S10:S31" si="4">IF(Q10="PASS WITH CARE",1,0)</f>
        <v>0</v>
      </c>
    </row>
    <row r="11" spans="1:20" x14ac:dyDescent="0.2">
      <c r="D11" s="14">
        <v>1.21</v>
      </c>
      <c r="E11" s="12" t="s">
        <v>169</v>
      </c>
      <c r="F11" s="11">
        <f t="shared" si="0"/>
        <v>2</v>
      </c>
      <c r="G11" s="1">
        <v>1</v>
      </c>
      <c r="K11" s="14"/>
      <c r="L11" s="12"/>
      <c r="M11" s="11">
        <f t="shared" si="1"/>
        <v>0</v>
      </c>
      <c r="N11" s="11">
        <f t="shared" si="2"/>
        <v>0</v>
      </c>
      <c r="P11" s="14"/>
      <c r="Q11" s="12"/>
      <c r="R11" s="11">
        <f t="shared" si="3"/>
        <v>0</v>
      </c>
      <c r="S11" s="11">
        <f t="shared" si="4"/>
        <v>0</v>
      </c>
    </row>
    <row r="12" spans="1:20" x14ac:dyDescent="0.2">
      <c r="D12" s="14">
        <v>1.59</v>
      </c>
      <c r="E12" s="12" t="s">
        <v>170</v>
      </c>
      <c r="F12" s="11">
        <f>IF((D13-D12)=0,0,IF(D13-D12&lt;2,2,ROUNDUP((D13-D12)/2,0)*2))</f>
        <v>2</v>
      </c>
      <c r="G12" s="1">
        <v>1</v>
      </c>
      <c r="K12" s="14"/>
      <c r="L12" s="12"/>
      <c r="M12" s="11">
        <f t="shared" si="1"/>
        <v>0</v>
      </c>
      <c r="N12" s="11">
        <f t="shared" si="2"/>
        <v>0</v>
      </c>
      <c r="P12" s="14"/>
      <c r="Q12" s="12"/>
      <c r="R12" s="11">
        <f t="shared" si="3"/>
        <v>0</v>
      </c>
      <c r="S12" s="11">
        <f t="shared" si="4"/>
        <v>0</v>
      </c>
    </row>
    <row r="13" spans="1:20" x14ac:dyDescent="0.2">
      <c r="D13" s="14">
        <v>1.63</v>
      </c>
      <c r="E13" s="12" t="s">
        <v>171</v>
      </c>
      <c r="F13" s="11">
        <f t="shared" si="0"/>
        <v>2</v>
      </c>
      <c r="G13" s="1">
        <v>1</v>
      </c>
      <c r="K13" s="14"/>
      <c r="L13" s="12"/>
      <c r="M13" s="11">
        <f t="shared" si="1"/>
        <v>0</v>
      </c>
      <c r="N13" s="11">
        <f t="shared" si="2"/>
        <v>0</v>
      </c>
      <c r="P13" s="14"/>
      <c r="Q13" s="12"/>
      <c r="R13" s="11">
        <f t="shared" si="3"/>
        <v>0</v>
      </c>
      <c r="S13" s="11">
        <f t="shared" si="4"/>
        <v>0</v>
      </c>
    </row>
    <row r="14" spans="1:20" x14ac:dyDescent="0.2">
      <c r="D14" s="14">
        <v>1.81</v>
      </c>
      <c r="E14" s="12" t="s">
        <v>172</v>
      </c>
      <c r="F14" s="11">
        <f t="shared" si="0"/>
        <v>2</v>
      </c>
      <c r="G14" s="1">
        <v>1</v>
      </c>
      <c r="K14" s="14"/>
      <c r="L14" s="12"/>
      <c r="M14" s="11">
        <f t="shared" si="1"/>
        <v>0</v>
      </c>
      <c r="N14" s="11">
        <f t="shared" si="2"/>
        <v>0</v>
      </c>
      <c r="P14" s="14"/>
      <c r="Q14" s="12"/>
      <c r="R14" s="11">
        <f t="shared" si="3"/>
        <v>0</v>
      </c>
      <c r="S14" s="11">
        <f t="shared" si="4"/>
        <v>0</v>
      </c>
    </row>
    <row r="15" spans="1:20" x14ac:dyDescent="0.2">
      <c r="D15" s="14">
        <v>1.85</v>
      </c>
      <c r="E15" s="12" t="s">
        <v>173</v>
      </c>
      <c r="F15" s="11">
        <f t="shared" si="0"/>
        <v>2</v>
      </c>
      <c r="G15" s="1">
        <v>1</v>
      </c>
      <c r="K15" s="14"/>
      <c r="L15" s="12"/>
      <c r="M15" s="11">
        <f t="shared" si="1"/>
        <v>0</v>
      </c>
      <c r="N15" s="11">
        <f t="shared" si="2"/>
        <v>0</v>
      </c>
      <c r="P15" s="14"/>
      <c r="Q15" s="12"/>
      <c r="R15" s="11">
        <f t="shared" si="3"/>
        <v>0</v>
      </c>
      <c r="S15" s="11">
        <f t="shared" si="4"/>
        <v>0</v>
      </c>
    </row>
    <row r="16" spans="1:20" x14ac:dyDescent="0.2">
      <c r="D16" s="14">
        <v>1.93</v>
      </c>
      <c r="E16" s="12" t="s">
        <v>174</v>
      </c>
      <c r="F16" s="11">
        <f t="shared" si="0"/>
        <v>2</v>
      </c>
      <c r="G16" s="1">
        <v>2</v>
      </c>
      <c r="K16" s="14"/>
      <c r="L16" s="12"/>
      <c r="M16" s="11">
        <f t="shared" si="1"/>
        <v>0</v>
      </c>
      <c r="N16" s="11">
        <f t="shared" si="2"/>
        <v>0</v>
      </c>
      <c r="P16" s="14"/>
      <c r="Q16" s="12"/>
      <c r="R16" s="11">
        <f t="shared" si="3"/>
        <v>0</v>
      </c>
      <c r="S16" s="11">
        <f t="shared" si="4"/>
        <v>0</v>
      </c>
    </row>
    <row r="17" spans="4:19" x14ac:dyDescent="0.2">
      <c r="D17" s="14">
        <v>2.04</v>
      </c>
      <c r="E17" s="12" t="s">
        <v>175</v>
      </c>
      <c r="F17" s="11">
        <f t="shared" si="0"/>
        <v>2</v>
      </c>
      <c r="G17" s="1">
        <v>1</v>
      </c>
      <c r="K17" s="14"/>
      <c r="L17" s="12"/>
      <c r="M17" s="11">
        <f t="shared" si="1"/>
        <v>0</v>
      </c>
      <c r="N17" s="11">
        <f t="shared" si="2"/>
        <v>0</v>
      </c>
      <c r="P17" s="14"/>
      <c r="Q17" s="12"/>
      <c r="R17" s="11">
        <f t="shared" si="3"/>
        <v>0</v>
      </c>
      <c r="S17" s="11">
        <f t="shared" si="4"/>
        <v>0</v>
      </c>
    </row>
    <row r="18" spans="4:19" x14ac:dyDescent="0.2">
      <c r="D18" s="14">
        <v>2.23</v>
      </c>
      <c r="E18" s="12" t="s">
        <v>176</v>
      </c>
      <c r="F18" s="11">
        <f t="shared" si="0"/>
        <v>2</v>
      </c>
      <c r="G18" s="1">
        <v>2</v>
      </c>
      <c r="K18" s="14"/>
      <c r="L18" s="12"/>
      <c r="M18" s="11">
        <f t="shared" si="1"/>
        <v>0</v>
      </c>
      <c r="N18" s="11">
        <f t="shared" si="2"/>
        <v>0</v>
      </c>
      <c r="P18" s="14"/>
      <c r="Q18" s="12"/>
      <c r="R18" s="11">
        <f t="shared" si="3"/>
        <v>0</v>
      </c>
      <c r="S18" s="11">
        <f t="shared" si="4"/>
        <v>0</v>
      </c>
    </row>
    <row r="19" spans="4:19" x14ac:dyDescent="0.2">
      <c r="D19" s="14">
        <v>2.36</v>
      </c>
      <c r="E19" s="12" t="s">
        <v>177</v>
      </c>
      <c r="F19" s="11">
        <f t="shared" si="0"/>
        <v>2</v>
      </c>
      <c r="G19" s="1">
        <v>1</v>
      </c>
      <c r="K19" s="14"/>
      <c r="L19" s="12"/>
      <c r="M19" s="11">
        <f t="shared" si="1"/>
        <v>0</v>
      </c>
      <c r="N19" s="11">
        <f t="shared" si="2"/>
        <v>0</v>
      </c>
      <c r="P19" s="14"/>
      <c r="Q19" s="12"/>
      <c r="R19" s="11">
        <f t="shared" si="3"/>
        <v>0</v>
      </c>
      <c r="S19" s="11">
        <f t="shared" si="4"/>
        <v>0</v>
      </c>
    </row>
    <row r="20" spans="4:19" x14ac:dyDescent="0.2">
      <c r="D20" s="14">
        <v>2.52</v>
      </c>
      <c r="E20" s="12" t="s">
        <v>178</v>
      </c>
      <c r="F20" s="11">
        <f t="shared" si="0"/>
        <v>2</v>
      </c>
      <c r="G20" s="1">
        <v>1</v>
      </c>
      <c r="K20" s="14"/>
      <c r="L20" s="12"/>
      <c r="M20" s="11">
        <f t="shared" si="1"/>
        <v>0</v>
      </c>
      <c r="N20" s="11">
        <f t="shared" si="2"/>
        <v>0</v>
      </c>
      <c r="P20" s="14"/>
      <c r="Q20" s="12"/>
      <c r="R20" s="11">
        <f t="shared" si="3"/>
        <v>0</v>
      </c>
      <c r="S20" s="11">
        <f t="shared" si="4"/>
        <v>0</v>
      </c>
    </row>
    <row r="21" spans="4:19" x14ac:dyDescent="0.2">
      <c r="D21" s="14">
        <v>2.87</v>
      </c>
      <c r="E21" s="12" t="s">
        <v>179</v>
      </c>
      <c r="F21" s="11">
        <f t="shared" si="0"/>
        <v>2</v>
      </c>
      <c r="G21" s="1">
        <v>1</v>
      </c>
      <c r="K21" s="14"/>
      <c r="L21" s="12"/>
      <c r="M21" s="11">
        <f t="shared" si="1"/>
        <v>0</v>
      </c>
      <c r="N21" s="11">
        <f t="shared" si="2"/>
        <v>0</v>
      </c>
      <c r="P21" s="14"/>
      <c r="Q21" s="12"/>
      <c r="R21" s="11">
        <f t="shared" si="3"/>
        <v>0</v>
      </c>
      <c r="S21" s="11">
        <f t="shared" si="4"/>
        <v>0</v>
      </c>
    </row>
    <row r="22" spans="4:19" x14ac:dyDescent="0.2">
      <c r="D22" s="14">
        <v>2.95</v>
      </c>
      <c r="E22" s="12" t="s">
        <v>180</v>
      </c>
      <c r="F22" s="11">
        <f t="shared" si="0"/>
        <v>2</v>
      </c>
      <c r="G22" s="1">
        <v>1</v>
      </c>
      <c r="K22" s="14"/>
      <c r="L22" s="12"/>
      <c r="M22" s="11">
        <f t="shared" si="1"/>
        <v>0</v>
      </c>
      <c r="N22" s="11">
        <f t="shared" si="2"/>
        <v>0</v>
      </c>
      <c r="P22" s="14"/>
      <c r="Q22" s="12"/>
      <c r="R22" s="11">
        <f t="shared" si="3"/>
        <v>0</v>
      </c>
      <c r="S22" s="11">
        <f t="shared" si="4"/>
        <v>0</v>
      </c>
    </row>
    <row r="23" spans="4:19" x14ac:dyDescent="0.2">
      <c r="D23" s="14">
        <v>3.07</v>
      </c>
      <c r="E23" s="12" t="s">
        <v>181</v>
      </c>
      <c r="F23" s="11">
        <f t="shared" si="0"/>
        <v>2</v>
      </c>
      <c r="G23" s="1">
        <v>1</v>
      </c>
      <c r="K23" s="14"/>
      <c r="L23" s="12"/>
      <c r="M23" s="11">
        <f t="shared" si="1"/>
        <v>0</v>
      </c>
      <c r="N23" s="11">
        <f t="shared" si="2"/>
        <v>0</v>
      </c>
      <c r="P23" s="14"/>
      <c r="Q23" s="12"/>
      <c r="R23" s="11">
        <f t="shared" si="3"/>
        <v>0</v>
      </c>
      <c r="S23" s="11">
        <f t="shared" si="4"/>
        <v>0</v>
      </c>
    </row>
    <row r="24" spans="4:19" x14ac:dyDescent="0.2">
      <c r="D24" s="14">
        <v>3.17</v>
      </c>
      <c r="E24" s="12" t="s">
        <v>182</v>
      </c>
      <c r="F24" s="11">
        <f t="shared" si="0"/>
        <v>2</v>
      </c>
      <c r="G24" s="1">
        <v>1</v>
      </c>
      <c r="K24" s="14"/>
      <c r="L24" s="12"/>
      <c r="M24" s="11">
        <f t="shared" si="1"/>
        <v>0</v>
      </c>
      <c r="N24" s="11">
        <f t="shared" si="2"/>
        <v>0</v>
      </c>
      <c r="P24" s="14"/>
      <c r="Q24" s="12"/>
      <c r="R24" s="11">
        <f t="shared" si="3"/>
        <v>0</v>
      </c>
      <c r="S24" s="11">
        <f t="shared" si="4"/>
        <v>0</v>
      </c>
    </row>
    <row r="25" spans="4:19" x14ac:dyDescent="0.2">
      <c r="D25" s="14">
        <v>3.34</v>
      </c>
      <c r="E25" s="12" t="s">
        <v>175</v>
      </c>
      <c r="F25" s="11">
        <f t="shared" si="0"/>
        <v>2</v>
      </c>
      <c r="G25" s="1">
        <v>1</v>
      </c>
      <c r="K25" s="14"/>
      <c r="L25" s="12"/>
      <c r="M25" s="11">
        <f t="shared" si="1"/>
        <v>0</v>
      </c>
      <c r="N25" s="11">
        <f t="shared" si="2"/>
        <v>0</v>
      </c>
      <c r="P25" s="14"/>
      <c r="Q25" s="12"/>
      <c r="R25" s="11">
        <f t="shared" si="3"/>
        <v>0</v>
      </c>
      <c r="S25" s="11">
        <f t="shared" si="4"/>
        <v>0</v>
      </c>
    </row>
    <row r="26" spans="4:19" x14ac:dyDescent="0.2">
      <c r="D26" s="14">
        <v>3.52</v>
      </c>
      <c r="E26" s="12" t="s">
        <v>183</v>
      </c>
      <c r="F26" s="11">
        <f>IF((D29-D26)=0,0,IF(D29-D26&lt;2,2,ROUNDUP((D29-D26)/2,0)*2))</f>
        <v>2</v>
      </c>
      <c r="G26" s="1">
        <v>1</v>
      </c>
      <c r="K26" s="14"/>
      <c r="L26" s="12"/>
      <c r="M26" s="11">
        <f t="shared" si="1"/>
        <v>0</v>
      </c>
      <c r="N26" s="11">
        <f t="shared" si="2"/>
        <v>0</v>
      </c>
      <c r="P26" s="14"/>
      <c r="Q26" s="12"/>
      <c r="R26" s="11">
        <f t="shared" si="3"/>
        <v>0</v>
      </c>
      <c r="S26" s="11">
        <f t="shared" si="4"/>
        <v>0</v>
      </c>
    </row>
    <row r="27" spans="4:19" x14ac:dyDescent="0.2">
      <c r="D27" s="14"/>
      <c r="E27" s="12"/>
      <c r="F27" s="11">
        <f>IF((D30-D27)=0,0,IF(D30-D27&lt;2,2,ROUNDUP((D30-D27)/2,0)*2))</f>
        <v>0</v>
      </c>
      <c r="K27" s="14"/>
      <c r="L27" s="12"/>
      <c r="M27" s="11">
        <f t="shared" si="1"/>
        <v>0</v>
      </c>
      <c r="N27" s="11">
        <f t="shared" si="2"/>
        <v>0</v>
      </c>
      <c r="P27" s="14"/>
      <c r="Q27" s="12"/>
      <c r="R27" s="11">
        <f t="shared" si="3"/>
        <v>0</v>
      </c>
      <c r="S27" s="11">
        <f t="shared" si="4"/>
        <v>0</v>
      </c>
    </row>
    <row r="28" spans="4:19" x14ac:dyDescent="0.2">
      <c r="D28" s="14"/>
      <c r="E28" s="12"/>
      <c r="F28" s="11">
        <f>IF((D31-D28)=0,0,IF(D31-D28&lt;2,2,ROUNDUP((D31-D28)/2,0)*2))</f>
        <v>0</v>
      </c>
      <c r="K28" s="14"/>
      <c r="L28" s="12"/>
      <c r="M28" s="11">
        <f t="shared" si="1"/>
        <v>0</v>
      </c>
      <c r="N28" s="11">
        <f t="shared" si="2"/>
        <v>0</v>
      </c>
      <c r="P28" s="14"/>
      <c r="Q28" s="12"/>
      <c r="R28" s="11">
        <f t="shared" si="3"/>
        <v>0</v>
      </c>
      <c r="S28" s="11">
        <f t="shared" si="4"/>
        <v>0</v>
      </c>
    </row>
    <row r="29" spans="4:19" x14ac:dyDescent="0.2">
      <c r="D29" s="14"/>
      <c r="E29" s="12"/>
      <c r="F29" s="11">
        <f t="shared" si="0"/>
        <v>0</v>
      </c>
      <c r="K29" s="14"/>
      <c r="L29" s="12"/>
      <c r="M29" s="11">
        <f t="shared" si="1"/>
        <v>0</v>
      </c>
      <c r="N29" s="11">
        <f t="shared" si="2"/>
        <v>0</v>
      </c>
      <c r="P29" s="14"/>
      <c r="Q29" s="12"/>
      <c r="R29" s="11">
        <f t="shared" si="3"/>
        <v>0</v>
      </c>
      <c r="S29" s="11">
        <f t="shared" si="4"/>
        <v>0</v>
      </c>
    </row>
    <row r="30" spans="4:19" x14ac:dyDescent="0.2">
      <c r="D30" s="14"/>
      <c r="E30" s="12"/>
      <c r="F30" s="11">
        <f t="shared" si="0"/>
        <v>0</v>
      </c>
      <c r="K30" s="14"/>
      <c r="L30" s="12"/>
      <c r="M30" s="11">
        <f t="shared" si="1"/>
        <v>0</v>
      </c>
      <c r="N30" s="11">
        <f t="shared" si="2"/>
        <v>0</v>
      </c>
      <c r="P30" s="14"/>
      <c r="Q30" s="12"/>
      <c r="R30" s="11">
        <f t="shared" si="3"/>
        <v>0</v>
      </c>
      <c r="S30" s="11">
        <f t="shared" si="4"/>
        <v>0</v>
      </c>
    </row>
    <row r="31" spans="4:19" x14ac:dyDescent="0.2">
      <c r="D31" s="14"/>
      <c r="E31" s="12"/>
      <c r="F31" s="11">
        <f t="shared" si="0"/>
        <v>0</v>
      </c>
      <c r="K31" s="14"/>
      <c r="L31" s="12"/>
      <c r="M31" s="15">
        <f t="shared" si="1"/>
        <v>0</v>
      </c>
      <c r="N31" s="15">
        <f t="shared" si="2"/>
        <v>0</v>
      </c>
      <c r="P31" s="14"/>
      <c r="Q31" s="12"/>
      <c r="R31" s="15">
        <f t="shared" si="3"/>
        <v>0</v>
      </c>
      <c r="S31" s="15">
        <f t="shared" si="4"/>
        <v>0</v>
      </c>
    </row>
    <row r="32" spans="4:19" ht="13.5" thickBot="1" x14ac:dyDescent="0.25">
      <c r="D32" s="14"/>
      <c r="E32" s="16" t="s">
        <v>37</v>
      </c>
      <c r="F32" s="17">
        <f>SUM(F9:F31)</f>
        <v>35</v>
      </c>
      <c r="K32" s="14"/>
      <c r="L32" s="18" t="s">
        <v>37</v>
      </c>
      <c r="M32" s="11">
        <f>SUM(M9:M31)</f>
        <v>10</v>
      </c>
      <c r="N32" s="11">
        <f>SUM(N9:N31)</f>
        <v>10</v>
      </c>
      <c r="P32" s="14"/>
      <c r="Q32" s="18" t="s">
        <v>37</v>
      </c>
      <c r="R32" s="11">
        <f>SUM(R9:R31)</f>
        <v>0</v>
      </c>
      <c r="S32" s="11">
        <f>SUM(S9:S31)</f>
        <v>0</v>
      </c>
    </row>
    <row r="33" spans="1:19" ht="13.5" thickBot="1" x14ac:dyDescent="0.25">
      <c r="D33" s="14"/>
      <c r="E33" s="19" t="s">
        <v>2</v>
      </c>
      <c r="F33" s="20">
        <f>F32+M32+N32+R32+S32</f>
        <v>55</v>
      </c>
      <c r="K33" s="14"/>
      <c r="L33" s="12"/>
      <c r="M33" s="1"/>
    </row>
    <row r="34" spans="1:19" x14ac:dyDescent="0.2">
      <c r="D34" s="14"/>
      <c r="E34" s="8"/>
      <c r="F34" s="13"/>
      <c r="K34" s="14"/>
      <c r="L34" s="12"/>
      <c r="M34" s="1"/>
    </row>
    <row r="35" spans="1:19" x14ac:dyDescent="0.2">
      <c r="D35" s="14"/>
      <c r="E35" s="8"/>
      <c r="F35" s="13"/>
      <c r="K35" s="14"/>
      <c r="L35" s="12"/>
      <c r="M35" s="1"/>
    </row>
    <row r="36" spans="1:19" x14ac:dyDescent="0.2">
      <c r="D36" s="14"/>
      <c r="E36" s="8"/>
      <c r="F36" s="13"/>
      <c r="K36" s="14"/>
      <c r="L36" s="12"/>
    </row>
    <row r="37" spans="1:19" ht="15" x14ac:dyDescent="0.25">
      <c r="B37" s="5" t="s">
        <v>21</v>
      </c>
      <c r="E37" s="12" t="s">
        <v>22</v>
      </c>
      <c r="I37" s="5" t="s">
        <v>23</v>
      </c>
      <c r="L37" s="12"/>
      <c r="R37" s="13" t="s">
        <v>24</v>
      </c>
      <c r="S37" s="13" t="s">
        <v>25</v>
      </c>
    </row>
    <row r="38" spans="1:19" x14ac:dyDescent="0.2">
      <c r="A38" s="13" t="s">
        <v>26</v>
      </c>
      <c r="B38" s="13" t="s">
        <v>27</v>
      </c>
      <c r="C38" s="13" t="s">
        <v>28</v>
      </c>
      <c r="D38" s="13" t="s">
        <v>29</v>
      </c>
      <c r="E38" s="9" t="s">
        <v>30</v>
      </c>
      <c r="F38" s="13" t="s">
        <v>31</v>
      </c>
      <c r="H38" s="13" t="s">
        <v>26</v>
      </c>
      <c r="I38" s="13" t="s">
        <v>27</v>
      </c>
      <c r="J38" s="13" t="s">
        <v>28</v>
      </c>
      <c r="K38" s="13" t="s">
        <v>29</v>
      </c>
      <c r="L38" s="9" t="s">
        <v>32</v>
      </c>
      <c r="M38" s="13" t="s">
        <v>38</v>
      </c>
      <c r="N38" s="7" t="s">
        <v>39</v>
      </c>
      <c r="O38" s="7"/>
      <c r="P38" s="13" t="s">
        <v>29</v>
      </c>
      <c r="Q38" s="9" t="s">
        <v>32</v>
      </c>
      <c r="R38" s="13" t="s">
        <v>33</v>
      </c>
      <c r="S38" s="13" t="s">
        <v>34</v>
      </c>
    </row>
    <row r="39" spans="1:19" x14ac:dyDescent="0.2">
      <c r="D39" s="14"/>
      <c r="E39" s="8"/>
      <c r="F39" s="13"/>
      <c r="H39" s="1" t="s">
        <v>35</v>
      </c>
      <c r="P39" s="1" t="s">
        <v>36</v>
      </c>
      <c r="Q39" s="11"/>
      <c r="R39" s="11"/>
    </row>
    <row r="40" spans="1:19" x14ac:dyDescent="0.2">
      <c r="A40" s="11">
        <v>2</v>
      </c>
      <c r="B40" s="11" t="s">
        <v>69</v>
      </c>
      <c r="C40" s="11">
        <v>39</v>
      </c>
      <c r="D40" s="14">
        <v>15.79</v>
      </c>
      <c r="E40" s="12" t="s">
        <v>78</v>
      </c>
      <c r="F40" s="11">
        <f t="shared" ref="F40:F62" si="5">IF((D41-D40)=0,0,IF(D41-D40&lt;2,2,ROUNDUP((D41-D40)/2,0)*2))</f>
        <v>2</v>
      </c>
      <c r="H40" s="11">
        <v>2</v>
      </c>
      <c r="I40" s="11" t="s">
        <v>69</v>
      </c>
      <c r="J40" s="11">
        <v>39</v>
      </c>
      <c r="K40" s="14">
        <v>15.77</v>
      </c>
      <c r="L40" s="12"/>
      <c r="M40" s="11">
        <f>ROUNDDOWN(((19.94-15.77)/(19.94-15.45))*10,0)</f>
        <v>9</v>
      </c>
      <c r="N40" s="11">
        <f>ROUNDDOWN(((19.94-15.77)/(19.94-15.45))*10,0)</f>
        <v>9</v>
      </c>
      <c r="P40" s="14"/>
      <c r="Q40" s="12"/>
      <c r="R40" s="11">
        <f>IF(Q40="DO NOT PASS",1,0)</f>
        <v>0</v>
      </c>
      <c r="S40" s="11">
        <f>IF(Q40="PASS WITH CARE",1,0)</f>
        <v>0</v>
      </c>
    </row>
    <row r="41" spans="1:19" x14ac:dyDescent="0.2">
      <c r="D41" s="14">
        <v>16.3</v>
      </c>
      <c r="E41" s="12" t="s">
        <v>79</v>
      </c>
      <c r="F41" s="11">
        <f t="shared" si="5"/>
        <v>2</v>
      </c>
      <c r="K41" s="14"/>
      <c r="L41" s="12"/>
      <c r="M41" s="11">
        <f t="shared" ref="M41:M62" si="6">IF(L41="DO NOT PASS",1,0)</f>
        <v>0</v>
      </c>
      <c r="N41" s="11">
        <f t="shared" ref="N41:N62" si="7">IF(L41="PASS WITH CARE",1,0)</f>
        <v>0</v>
      </c>
      <c r="P41" s="14"/>
      <c r="Q41" s="12"/>
      <c r="R41" s="11">
        <f t="shared" ref="R41:R62" si="8">IF(Q41="DO NOT PASS",1,0)</f>
        <v>0</v>
      </c>
      <c r="S41" s="11">
        <f t="shared" ref="S41:S62" si="9">IF(Q41="PASS WITH CARE",1,0)</f>
        <v>0</v>
      </c>
    </row>
    <row r="42" spans="1:19" x14ac:dyDescent="0.2">
      <c r="D42" s="14">
        <v>17.12</v>
      </c>
      <c r="E42" s="12" t="s">
        <v>80</v>
      </c>
      <c r="F42" s="11">
        <f t="shared" si="5"/>
        <v>2</v>
      </c>
      <c r="K42" s="14"/>
      <c r="L42" s="12"/>
      <c r="M42" s="11">
        <f t="shared" si="6"/>
        <v>0</v>
      </c>
      <c r="N42" s="11">
        <f t="shared" si="7"/>
        <v>0</v>
      </c>
      <c r="P42" s="14"/>
      <c r="Q42" s="12"/>
      <c r="R42" s="11">
        <f t="shared" si="8"/>
        <v>0</v>
      </c>
      <c r="S42" s="11">
        <f t="shared" si="9"/>
        <v>0</v>
      </c>
    </row>
    <row r="43" spans="1:19" x14ac:dyDescent="0.2">
      <c r="D43" s="14">
        <v>17.579999999999998</v>
      </c>
      <c r="E43" s="12" t="s">
        <v>72</v>
      </c>
      <c r="F43" s="11">
        <f t="shared" si="5"/>
        <v>2</v>
      </c>
      <c r="K43" s="14"/>
      <c r="L43" s="12"/>
      <c r="M43" s="11">
        <f t="shared" si="6"/>
        <v>0</v>
      </c>
      <c r="N43" s="11">
        <f t="shared" si="7"/>
        <v>0</v>
      </c>
      <c r="P43" s="14"/>
      <c r="Q43" s="12"/>
      <c r="R43" s="11">
        <f t="shared" si="8"/>
        <v>0</v>
      </c>
      <c r="S43" s="11">
        <f t="shared" si="9"/>
        <v>0</v>
      </c>
    </row>
    <row r="44" spans="1:19" x14ac:dyDescent="0.2">
      <c r="D44" s="14">
        <v>18.55</v>
      </c>
      <c r="E44" s="12" t="s">
        <v>73</v>
      </c>
      <c r="F44" s="11">
        <f t="shared" si="5"/>
        <v>2</v>
      </c>
      <c r="K44" s="14"/>
      <c r="L44" s="12"/>
      <c r="M44" s="11">
        <f t="shared" si="6"/>
        <v>0</v>
      </c>
      <c r="N44" s="11">
        <f t="shared" si="7"/>
        <v>0</v>
      </c>
      <c r="P44" s="14"/>
      <c r="Q44" s="12"/>
      <c r="R44" s="11">
        <f t="shared" si="8"/>
        <v>0</v>
      </c>
      <c r="S44" s="11">
        <f t="shared" si="9"/>
        <v>0</v>
      </c>
    </row>
    <row r="45" spans="1:19" x14ac:dyDescent="0.2">
      <c r="D45" s="14">
        <v>19.29</v>
      </c>
      <c r="E45" s="12" t="s">
        <v>74</v>
      </c>
      <c r="F45" s="11">
        <f t="shared" si="5"/>
        <v>2</v>
      </c>
      <c r="K45" s="14"/>
      <c r="L45" s="12"/>
      <c r="M45" s="11">
        <f t="shared" si="6"/>
        <v>0</v>
      </c>
      <c r="N45" s="11">
        <f t="shared" si="7"/>
        <v>0</v>
      </c>
      <c r="P45" s="14"/>
      <c r="Q45" s="12"/>
      <c r="R45" s="11">
        <f t="shared" si="8"/>
        <v>0</v>
      </c>
      <c r="S45" s="11">
        <f t="shared" si="9"/>
        <v>0</v>
      </c>
    </row>
    <row r="46" spans="1:19" x14ac:dyDescent="0.2">
      <c r="D46" s="14">
        <v>19.440000000000001</v>
      </c>
      <c r="E46" s="12" t="s">
        <v>75</v>
      </c>
      <c r="F46" s="11">
        <f t="shared" si="5"/>
        <v>2</v>
      </c>
      <c r="K46" s="14"/>
      <c r="L46" s="12"/>
      <c r="M46" s="11">
        <f t="shared" si="6"/>
        <v>0</v>
      </c>
      <c r="N46" s="11">
        <f t="shared" si="7"/>
        <v>0</v>
      </c>
      <c r="P46" s="14"/>
      <c r="Q46" s="12"/>
      <c r="R46" s="11">
        <f t="shared" si="8"/>
        <v>0</v>
      </c>
      <c r="S46" s="11">
        <f t="shared" si="9"/>
        <v>0</v>
      </c>
    </row>
    <row r="47" spans="1:19" x14ac:dyDescent="0.2">
      <c r="D47" s="14">
        <v>19.68</v>
      </c>
      <c r="E47" s="12" t="s">
        <v>76</v>
      </c>
      <c r="F47" s="11">
        <f t="shared" si="5"/>
        <v>2</v>
      </c>
      <c r="K47" s="14"/>
      <c r="L47" s="12"/>
      <c r="M47" s="11">
        <f t="shared" si="6"/>
        <v>0</v>
      </c>
      <c r="N47" s="11">
        <f t="shared" si="7"/>
        <v>0</v>
      </c>
      <c r="P47" s="14"/>
      <c r="Q47" s="12"/>
      <c r="R47" s="11">
        <f t="shared" si="8"/>
        <v>0</v>
      </c>
      <c r="S47" s="11">
        <f t="shared" si="9"/>
        <v>0</v>
      </c>
    </row>
    <row r="48" spans="1:19" x14ac:dyDescent="0.2">
      <c r="D48" s="14">
        <v>19.809999999999999</v>
      </c>
      <c r="E48" s="12" t="s">
        <v>77</v>
      </c>
      <c r="F48" s="11">
        <f t="shared" si="5"/>
        <v>2</v>
      </c>
      <c r="K48" s="14"/>
      <c r="L48" s="12"/>
      <c r="M48" s="11">
        <f t="shared" si="6"/>
        <v>0</v>
      </c>
      <c r="N48" s="11">
        <f t="shared" si="7"/>
        <v>0</v>
      </c>
      <c r="P48" s="14"/>
      <c r="Q48" s="12"/>
      <c r="R48" s="11">
        <f t="shared" si="8"/>
        <v>0</v>
      </c>
      <c r="S48" s="11">
        <f t="shared" si="9"/>
        <v>0</v>
      </c>
    </row>
    <row r="49" spans="4:19" x14ac:dyDescent="0.2">
      <c r="D49" s="14">
        <v>19.940000000000001</v>
      </c>
      <c r="E49" s="12" t="s">
        <v>70</v>
      </c>
      <c r="F49" s="11">
        <v>1</v>
      </c>
      <c r="K49" s="14"/>
      <c r="L49" s="12"/>
      <c r="M49" s="11">
        <f t="shared" si="6"/>
        <v>0</v>
      </c>
      <c r="N49" s="11">
        <f t="shared" si="7"/>
        <v>0</v>
      </c>
      <c r="P49" s="14"/>
      <c r="Q49" s="12"/>
      <c r="R49" s="11">
        <f t="shared" si="8"/>
        <v>0</v>
      </c>
      <c r="S49" s="11">
        <f t="shared" si="9"/>
        <v>0</v>
      </c>
    </row>
    <row r="50" spans="4:19" x14ac:dyDescent="0.2">
      <c r="D50" s="14"/>
      <c r="E50" s="12"/>
      <c r="F50" s="11">
        <f t="shared" si="5"/>
        <v>0</v>
      </c>
      <c r="K50" s="14"/>
      <c r="L50" s="12"/>
      <c r="M50" s="11">
        <f t="shared" si="6"/>
        <v>0</v>
      </c>
      <c r="N50" s="11">
        <f t="shared" si="7"/>
        <v>0</v>
      </c>
      <c r="P50" s="14"/>
      <c r="Q50" s="12"/>
      <c r="R50" s="11">
        <f t="shared" si="8"/>
        <v>0</v>
      </c>
      <c r="S50" s="11">
        <f t="shared" si="9"/>
        <v>0</v>
      </c>
    </row>
    <row r="51" spans="4:19" x14ac:dyDescent="0.2">
      <c r="D51" s="14"/>
      <c r="E51" s="12"/>
      <c r="F51" s="11">
        <f t="shared" si="5"/>
        <v>0</v>
      </c>
      <c r="K51" s="14"/>
      <c r="L51" s="12"/>
      <c r="M51" s="11">
        <f t="shared" si="6"/>
        <v>0</v>
      </c>
      <c r="N51" s="11">
        <f t="shared" si="7"/>
        <v>0</v>
      </c>
      <c r="P51" s="14"/>
      <c r="Q51" s="12"/>
      <c r="R51" s="11">
        <f t="shared" si="8"/>
        <v>0</v>
      </c>
      <c r="S51" s="11">
        <f t="shared" si="9"/>
        <v>0</v>
      </c>
    </row>
    <row r="52" spans="4:19" x14ac:dyDescent="0.2">
      <c r="D52" s="14"/>
      <c r="E52" s="12"/>
      <c r="F52" s="11">
        <f t="shared" si="5"/>
        <v>0</v>
      </c>
      <c r="K52" s="14"/>
      <c r="L52" s="12"/>
      <c r="M52" s="11">
        <f t="shared" si="6"/>
        <v>0</v>
      </c>
      <c r="N52" s="11">
        <f t="shared" si="7"/>
        <v>0</v>
      </c>
      <c r="P52" s="14"/>
      <c r="Q52" s="12"/>
      <c r="R52" s="11">
        <f t="shared" si="8"/>
        <v>0</v>
      </c>
      <c r="S52" s="11">
        <f t="shared" si="9"/>
        <v>0</v>
      </c>
    </row>
    <row r="53" spans="4:19" x14ac:dyDescent="0.2">
      <c r="D53" s="14"/>
      <c r="E53" s="12"/>
      <c r="F53" s="11">
        <f t="shared" si="5"/>
        <v>0</v>
      </c>
      <c r="K53" s="14"/>
      <c r="L53" s="12"/>
      <c r="M53" s="11">
        <f t="shared" si="6"/>
        <v>0</v>
      </c>
      <c r="N53" s="11">
        <f t="shared" si="7"/>
        <v>0</v>
      </c>
      <c r="P53" s="14"/>
      <c r="Q53" s="12"/>
      <c r="R53" s="11">
        <f t="shared" si="8"/>
        <v>0</v>
      </c>
      <c r="S53" s="11">
        <f t="shared" si="9"/>
        <v>0</v>
      </c>
    </row>
    <row r="54" spans="4:19" x14ac:dyDescent="0.2">
      <c r="D54" s="14"/>
      <c r="E54" s="12"/>
      <c r="F54" s="11">
        <f t="shared" si="5"/>
        <v>0</v>
      </c>
      <c r="K54" s="14"/>
      <c r="L54" s="12"/>
      <c r="M54" s="11">
        <f t="shared" si="6"/>
        <v>0</v>
      </c>
      <c r="N54" s="11">
        <f t="shared" si="7"/>
        <v>0</v>
      </c>
      <c r="P54" s="14"/>
      <c r="Q54" s="12"/>
      <c r="R54" s="11">
        <f t="shared" si="8"/>
        <v>0</v>
      </c>
      <c r="S54" s="11">
        <f t="shared" si="9"/>
        <v>0</v>
      </c>
    </row>
    <row r="55" spans="4:19" x14ac:dyDescent="0.2">
      <c r="D55" s="14"/>
      <c r="E55" s="12"/>
      <c r="F55" s="11">
        <f t="shared" si="5"/>
        <v>0</v>
      </c>
      <c r="K55" s="14"/>
      <c r="L55" s="12"/>
      <c r="M55" s="11">
        <f t="shared" si="6"/>
        <v>0</v>
      </c>
      <c r="N55" s="11">
        <f t="shared" si="7"/>
        <v>0</v>
      </c>
      <c r="P55" s="14"/>
      <c r="Q55" s="12"/>
      <c r="R55" s="11">
        <f t="shared" si="8"/>
        <v>0</v>
      </c>
      <c r="S55" s="11">
        <f t="shared" si="9"/>
        <v>0</v>
      </c>
    </row>
    <row r="56" spans="4:19" x14ac:dyDescent="0.2">
      <c r="D56" s="14"/>
      <c r="E56" s="12"/>
      <c r="F56" s="11">
        <f t="shared" si="5"/>
        <v>0</v>
      </c>
      <c r="K56" s="14"/>
      <c r="L56" s="12"/>
      <c r="M56" s="11">
        <f t="shared" si="6"/>
        <v>0</v>
      </c>
      <c r="N56" s="11">
        <f t="shared" si="7"/>
        <v>0</v>
      </c>
      <c r="P56" s="14"/>
      <c r="Q56" s="12"/>
      <c r="R56" s="11">
        <f t="shared" si="8"/>
        <v>0</v>
      </c>
      <c r="S56" s="11">
        <f t="shared" si="9"/>
        <v>0</v>
      </c>
    </row>
    <row r="57" spans="4:19" x14ac:dyDescent="0.2">
      <c r="D57" s="14"/>
      <c r="E57" s="12"/>
      <c r="F57" s="11">
        <f t="shared" si="5"/>
        <v>0</v>
      </c>
      <c r="K57" s="14"/>
      <c r="L57" s="12"/>
      <c r="M57" s="11">
        <f t="shared" si="6"/>
        <v>0</v>
      </c>
      <c r="N57" s="11">
        <f t="shared" si="7"/>
        <v>0</v>
      </c>
      <c r="P57" s="14"/>
      <c r="Q57" s="12"/>
      <c r="R57" s="11">
        <f t="shared" si="8"/>
        <v>0</v>
      </c>
      <c r="S57" s="11">
        <f t="shared" si="9"/>
        <v>0</v>
      </c>
    </row>
    <row r="58" spans="4:19" x14ac:dyDescent="0.2">
      <c r="D58" s="14"/>
      <c r="E58" s="12"/>
      <c r="F58" s="11">
        <f t="shared" si="5"/>
        <v>0</v>
      </c>
      <c r="K58" s="14"/>
      <c r="L58" s="12"/>
      <c r="M58" s="11">
        <f t="shared" si="6"/>
        <v>0</v>
      </c>
      <c r="N58" s="11">
        <f t="shared" si="7"/>
        <v>0</v>
      </c>
      <c r="P58" s="14"/>
      <c r="Q58" s="12"/>
      <c r="R58" s="11">
        <f t="shared" si="8"/>
        <v>0</v>
      </c>
      <c r="S58" s="11">
        <f t="shared" si="9"/>
        <v>0</v>
      </c>
    </row>
    <row r="59" spans="4:19" x14ac:dyDescent="0.2">
      <c r="D59" s="14"/>
      <c r="E59" s="12"/>
      <c r="F59" s="11">
        <f t="shared" si="5"/>
        <v>0</v>
      </c>
      <c r="K59" s="14"/>
      <c r="L59" s="12"/>
      <c r="M59" s="11">
        <f t="shared" si="6"/>
        <v>0</v>
      </c>
      <c r="N59" s="11">
        <f t="shared" si="7"/>
        <v>0</v>
      </c>
      <c r="P59" s="14"/>
      <c r="Q59" s="12"/>
      <c r="R59" s="11">
        <f t="shared" si="8"/>
        <v>0</v>
      </c>
      <c r="S59" s="11">
        <f t="shared" si="9"/>
        <v>0</v>
      </c>
    </row>
    <row r="60" spans="4:19" x14ac:dyDescent="0.2">
      <c r="D60" s="14"/>
      <c r="E60" s="12"/>
      <c r="F60" s="11">
        <f t="shared" si="5"/>
        <v>0</v>
      </c>
      <c r="K60" s="14"/>
      <c r="L60" s="12"/>
      <c r="M60" s="11">
        <f t="shared" si="6"/>
        <v>0</v>
      </c>
      <c r="N60" s="11">
        <f t="shared" si="7"/>
        <v>0</v>
      </c>
      <c r="P60" s="14"/>
      <c r="Q60" s="12"/>
      <c r="R60" s="11">
        <f t="shared" si="8"/>
        <v>0</v>
      </c>
      <c r="S60" s="11">
        <f t="shared" si="9"/>
        <v>0</v>
      </c>
    </row>
    <row r="61" spans="4:19" x14ac:dyDescent="0.2">
      <c r="D61" s="14"/>
      <c r="E61" s="12"/>
      <c r="F61" s="11">
        <f t="shared" si="5"/>
        <v>0</v>
      </c>
      <c r="K61" s="14"/>
      <c r="L61" s="12"/>
      <c r="M61" s="11">
        <f t="shared" si="6"/>
        <v>0</v>
      </c>
      <c r="N61" s="11">
        <f t="shared" si="7"/>
        <v>0</v>
      </c>
      <c r="P61" s="14"/>
      <c r="Q61" s="12"/>
      <c r="R61" s="11">
        <f t="shared" si="8"/>
        <v>0</v>
      </c>
      <c r="S61" s="11">
        <f t="shared" si="9"/>
        <v>0</v>
      </c>
    </row>
    <row r="62" spans="4:19" x14ac:dyDescent="0.2">
      <c r="D62" s="14"/>
      <c r="E62" s="12"/>
      <c r="F62" s="11">
        <f t="shared" si="5"/>
        <v>0</v>
      </c>
      <c r="K62" s="14"/>
      <c r="L62" s="12"/>
      <c r="M62" s="15">
        <f t="shared" si="6"/>
        <v>0</v>
      </c>
      <c r="N62" s="15">
        <f t="shared" si="7"/>
        <v>0</v>
      </c>
      <c r="P62" s="14"/>
      <c r="Q62" s="12"/>
      <c r="R62" s="15">
        <f t="shared" si="8"/>
        <v>0</v>
      </c>
      <c r="S62" s="15">
        <f t="shared" si="9"/>
        <v>0</v>
      </c>
    </row>
    <row r="63" spans="4:19" ht="13.5" thickBot="1" x14ac:dyDescent="0.25">
      <c r="D63" s="14"/>
      <c r="E63" s="16" t="s">
        <v>40</v>
      </c>
      <c r="F63" s="17">
        <f>SUM(F40:F62)</f>
        <v>19</v>
      </c>
      <c r="K63" s="14"/>
      <c r="L63" s="18" t="s">
        <v>40</v>
      </c>
      <c r="M63" s="11">
        <f>SUM(M40:M62)</f>
        <v>9</v>
      </c>
      <c r="N63" s="11">
        <f>SUM(N40:N62)</f>
        <v>9</v>
      </c>
      <c r="P63" s="14"/>
      <c r="Q63" s="18" t="s">
        <v>40</v>
      </c>
      <c r="R63" s="11">
        <f>SUM(R40:R62)</f>
        <v>0</v>
      </c>
      <c r="S63" s="11">
        <f>SUM(S40:S62)</f>
        <v>0</v>
      </c>
    </row>
    <row r="64" spans="4:19" ht="13.5" thickBot="1" x14ac:dyDescent="0.25">
      <c r="D64" s="14"/>
      <c r="E64" s="19" t="s">
        <v>4</v>
      </c>
      <c r="F64" s="20">
        <f>F63+M63+N63+R63+S63</f>
        <v>37</v>
      </c>
      <c r="K64" s="14"/>
      <c r="L64" s="12"/>
    </row>
    <row r="65" spans="1:19" x14ac:dyDescent="0.2">
      <c r="D65" s="14"/>
      <c r="E65" s="18"/>
      <c r="K65" s="14"/>
      <c r="L65" s="12"/>
    </row>
    <row r="66" spans="1:19" ht="15" x14ac:dyDescent="0.25">
      <c r="B66" s="5" t="s">
        <v>21</v>
      </c>
      <c r="E66" s="12" t="s">
        <v>22</v>
      </c>
      <c r="I66" s="5" t="s">
        <v>23</v>
      </c>
      <c r="L66" s="12"/>
      <c r="R66" s="13" t="s">
        <v>24</v>
      </c>
      <c r="S66" s="13" t="s">
        <v>25</v>
      </c>
    </row>
    <row r="67" spans="1:19" x14ac:dyDescent="0.2">
      <c r="A67" s="13" t="s">
        <v>26</v>
      </c>
      <c r="B67" s="13" t="s">
        <v>27</v>
      </c>
      <c r="C67" s="13" t="s">
        <v>28</v>
      </c>
      <c r="D67" s="13" t="s">
        <v>29</v>
      </c>
      <c r="E67" s="9" t="s">
        <v>30</v>
      </c>
      <c r="F67" s="13" t="s">
        <v>31</v>
      </c>
      <c r="H67" s="13" t="s">
        <v>26</v>
      </c>
      <c r="I67" s="13" t="s">
        <v>27</v>
      </c>
      <c r="J67" s="13" t="s">
        <v>28</v>
      </c>
      <c r="K67" s="13" t="s">
        <v>29</v>
      </c>
      <c r="L67" s="9" t="s">
        <v>32</v>
      </c>
      <c r="M67" s="13" t="s">
        <v>38</v>
      </c>
      <c r="N67" s="7" t="s">
        <v>39</v>
      </c>
      <c r="O67" s="7"/>
      <c r="P67" s="13" t="s">
        <v>29</v>
      </c>
      <c r="Q67" s="9" t="s">
        <v>32</v>
      </c>
      <c r="R67" s="13" t="s">
        <v>33</v>
      </c>
      <c r="S67" s="13" t="s">
        <v>34</v>
      </c>
    </row>
    <row r="68" spans="1:19" x14ac:dyDescent="0.2">
      <c r="D68" s="14"/>
      <c r="E68" s="8"/>
      <c r="F68" s="13"/>
      <c r="H68" s="1" t="s">
        <v>35</v>
      </c>
      <c r="P68" s="1" t="s">
        <v>36</v>
      </c>
      <c r="Q68" s="11"/>
      <c r="R68" s="11"/>
    </row>
    <row r="69" spans="1:19" x14ac:dyDescent="0.2">
      <c r="A69" s="11">
        <v>3</v>
      </c>
      <c r="D69" s="14"/>
      <c r="E69" s="12"/>
      <c r="F69" s="11">
        <f t="shared" ref="F69:F91" si="10">IF((D70-D69)=0,0,IF(D70-D69&lt;2,2,ROUNDUP((D70-D69)/2,0)*2))</f>
        <v>0</v>
      </c>
      <c r="H69" s="11"/>
      <c r="K69" s="14"/>
      <c r="L69" s="12"/>
      <c r="M69" s="11">
        <f>IF(L69="DO NOT PASS",1,0)</f>
        <v>0</v>
      </c>
      <c r="N69" s="11">
        <f>IF(L69="PASS WITH CARE",1,0)</f>
        <v>0</v>
      </c>
      <c r="P69" s="14"/>
      <c r="Q69" s="12"/>
      <c r="R69" s="11">
        <f>IF(Q69="DO NOT PASS",1,0)</f>
        <v>0</v>
      </c>
      <c r="S69" s="11">
        <f>IF(Q69="PASS WITH CARE",1,0)</f>
        <v>0</v>
      </c>
    </row>
    <row r="70" spans="1:19" x14ac:dyDescent="0.2">
      <c r="D70" s="14"/>
      <c r="E70" s="12"/>
      <c r="F70" s="11">
        <f t="shared" si="10"/>
        <v>0</v>
      </c>
      <c r="K70" s="14"/>
      <c r="L70" s="12"/>
      <c r="M70" s="11">
        <f t="shared" ref="M70:M91" si="11">IF(L70="DO NOT PASS",1,0)</f>
        <v>0</v>
      </c>
      <c r="N70" s="11">
        <f t="shared" ref="N70:N91" si="12">IF(L70="PASS WITH CARE",1,0)</f>
        <v>0</v>
      </c>
      <c r="P70" s="14"/>
      <c r="Q70" s="12"/>
      <c r="R70" s="11">
        <f t="shared" ref="R70:R91" si="13">IF(Q70="DO NOT PASS",1,0)</f>
        <v>0</v>
      </c>
      <c r="S70" s="11">
        <f t="shared" ref="S70:S91" si="14">IF(Q70="PASS WITH CARE",1,0)</f>
        <v>0</v>
      </c>
    </row>
    <row r="71" spans="1:19" x14ac:dyDescent="0.2">
      <c r="D71" s="14"/>
      <c r="E71" s="12"/>
      <c r="F71" s="11">
        <f t="shared" si="10"/>
        <v>0</v>
      </c>
      <c r="K71" s="14"/>
      <c r="L71" s="12"/>
      <c r="M71" s="11">
        <f t="shared" si="11"/>
        <v>0</v>
      </c>
      <c r="N71" s="11">
        <f t="shared" si="12"/>
        <v>0</v>
      </c>
      <c r="P71" s="14"/>
      <c r="Q71" s="12"/>
      <c r="R71" s="11">
        <f t="shared" si="13"/>
        <v>0</v>
      </c>
      <c r="S71" s="11">
        <f t="shared" si="14"/>
        <v>0</v>
      </c>
    </row>
    <row r="72" spans="1:19" x14ac:dyDescent="0.2">
      <c r="D72" s="14"/>
      <c r="E72" s="12"/>
      <c r="F72" s="11">
        <f t="shared" si="10"/>
        <v>0</v>
      </c>
      <c r="K72" s="14"/>
      <c r="L72" s="12"/>
      <c r="M72" s="11">
        <f t="shared" si="11"/>
        <v>0</v>
      </c>
      <c r="N72" s="11">
        <f t="shared" si="12"/>
        <v>0</v>
      </c>
      <c r="P72" s="14"/>
      <c r="Q72" s="12"/>
      <c r="R72" s="11">
        <f t="shared" si="13"/>
        <v>0</v>
      </c>
      <c r="S72" s="11">
        <f t="shared" si="14"/>
        <v>0</v>
      </c>
    </row>
    <row r="73" spans="1:19" x14ac:dyDescent="0.2">
      <c r="D73" s="14"/>
      <c r="E73" s="12"/>
      <c r="F73" s="11">
        <f t="shared" si="10"/>
        <v>0</v>
      </c>
      <c r="K73" s="14"/>
      <c r="L73" s="12"/>
      <c r="M73" s="11">
        <f t="shared" si="11"/>
        <v>0</v>
      </c>
      <c r="N73" s="11">
        <f t="shared" si="12"/>
        <v>0</v>
      </c>
      <c r="P73" s="14"/>
      <c r="Q73" s="12"/>
      <c r="R73" s="11">
        <f t="shared" si="13"/>
        <v>0</v>
      </c>
      <c r="S73" s="11">
        <f t="shared" si="14"/>
        <v>0</v>
      </c>
    </row>
    <row r="74" spans="1:19" x14ac:dyDescent="0.2">
      <c r="D74" s="14"/>
      <c r="E74" s="12"/>
      <c r="F74" s="11">
        <f t="shared" si="10"/>
        <v>0</v>
      </c>
      <c r="K74" s="14"/>
      <c r="L74" s="12"/>
      <c r="M74" s="11">
        <f t="shared" si="11"/>
        <v>0</v>
      </c>
      <c r="N74" s="11">
        <f t="shared" si="12"/>
        <v>0</v>
      </c>
      <c r="P74" s="14"/>
      <c r="Q74" s="12"/>
      <c r="R74" s="11">
        <f t="shared" si="13"/>
        <v>0</v>
      </c>
      <c r="S74" s="11">
        <f t="shared" si="14"/>
        <v>0</v>
      </c>
    </row>
    <row r="75" spans="1:19" x14ac:dyDescent="0.2">
      <c r="D75" s="14"/>
      <c r="E75" s="12"/>
      <c r="F75" s="11">
        <f t="shared" si="10"/>
        <v>0</v>
      </c>
      <c r="K75" s="14"/>
      <c r="L75" s="12"/>
      <c r="M75" s="11">
        <f t="shared" si="11"/>
        <v>0</v>
      </c>
      <c r="N75" s="11">
        <f t="shared" si="12"/>
        <v>0</v>
      </c>
      <c r="P75" s="14"/>
      <c r="Q75" s="12"/>
      <c r="R75" s="11">
        <f t="shared" si="13"/>
        <v>0</v>
      </c>
      <c r="S75" s="11">
        <f t="shared" si="14"/>
        <v>0</v>
      </c>
    </row>
    <row r="76" spans="1:19" x14ac:dyDescent="0.2">
      <c r="D76" s="14"/>
      <c r="E76" s="12"/>
      <c r="F76" s="11">
        <f t="shared" si="10"/>
        <v>0</v>
      </c>
      <c r="K76" s="14"/>
      <c r="L76" s="12"/>
      <c r="M76" s="11">
        <f t="shared" si="11"/>
        <v>0</v>
      </c>
      <c r="N76" s="11">
        <f t="shared" si="12"/>
        <v>0</v>
      </c>
      <c r="P76" s="14"/>
      <c r="Q76" s="12"/>
      <c r="R76" s="11">
        <f t="shared" si="13"/>
        <v>0</v>
      </c>
      <c r="S76" s="11">
        <f t="shared" si="14"/>
        <v>0</v>
      </c>
    </row>
    <row r="77" spans="1:19" x14ac:dyDescent="0.2">
      <c r="D77" s="14"/>
      <c r="E77" s="12"/>
      <c r="F77" s="11">
        <f t="shared" si="10"/>
        <v>0</v>
      </c>
      <c r="K77" s="14"/>
      <c r="L77" s="12"/>
      <c r="M77" s="11">
        <f t="shared" si="11"/>
        <v>0</v>
      </c>
      <c r="N77" s="11">
        <f t="shared" si="12"/>
        <v>0</v>
      </c>
      <c r="P77" s="14"/>
      <c r="Q77" s="12"/>
      <c r="R77" s="11">
        <f t="shared" si="13"/>
        <v>0</v>
      </c>
      <c r="S77" s="11">
        <f t="shared" si="14"/>
        <v>0</v>
      </c>
    </row>
    <row r="78" spans="1:19" x14ac:dyDescent="0.2">
      <c r="D78" s="14"/>
      <c r="E78" s="12"/>
      <c r="F78" s="11">
        <f t="shared" si="10"/>
        <v>0</v>
      </c>
      <c r="K78" s="14"/>
      <c r="L78" s="12"/>
      <c r="M78" s="11">
        <f t="shared" si="11"/>
        <v>0</v>
      </c>
      <c r="N78" s="11">
        <f t="shared" si="12"/>
        <v>0</v>
      </c>
      <c r="P78" s="14"/>
      <c r="Q78" s="12"/>
      <c r="R78" s="11">
        <f t="shared" si="13"/>
        <v>0</v>
      </c>
      <c r="S78" s="11">
        <f t="shared" si="14"/>
        <v>0</v>
      </c>
    </row>
    <row r="79" spans="1:19" x14ac:dyDescent="0.2">
      <c r="D79" s="14"/>
      <c r="E79" s="12"/>
      <c r="F79" s="11">
        <f t="shared" si="10"/>
        <v>0</v>
      </c>
      <c r="K79" s="14"/>
      <c r="L79" s="12"/>
      <c r="M79" s="11">
        <f t="shared" si="11"/>
        <v>0</v>
      </c>
      <c r="N79" s="11">
        <f t="shared" si="12"/>
        <v>0</v>
      </c>
      <c r="P79" s="14"/>
      <c r="Q79" s="12"/>
      <c r="R79" s="11">
        <f t="shared" si="13"/>
        <v>0</v>
      </c>
      <c r="S79" s="11">
        <f t="shared" si="14"/>
        <v>0</v>
      </c>
    </row>
    <row r="80" spans="1:19" x14ac:dyDescent="0.2">
      <c r="D80" s="14"/>
      <c r="E80" s="12"/>
      <c r="F80" s="11">
        <f t="shared" si="10"/>
        <v>0</v>
      </c>
      <c r="K80" s="14"/>
      <c r="L80" s="12"/>
      <c r="M80" s="11">
        <f t="shared" si="11"/>
        <v>0</v>
      </c>
      <c r="N80" s="11">
        <f t="shared" si="12"/>
        <v>0</v>
      </c>
      <c r="P80" s="14"/>
      <c r="Q80" s="12"/>
      <c r="R80" s="11">
        <f t="shared" si="13"/>
        <v>0</v>
      </c>
      <c r="S80" s="11">
        <f t="shared" si="14"/>
        <v>0</v>
      </c>
    </row>
    <row r="81" spans="4:19" x14ac:dyDescent="0.2">
      <c r="D81" s="14"/>
      <c r="E81" s="12"/>
      <c r="F81" s="11">
        <f t="shared" si="10"/>
        <v>0</v>
      </c>
      <c r="K81" s="14"/>
      <c r="L81" s="12"/>
      <c r="M81" s="11">
        <f t="shared" si="11"/>
        <v>0</v>
      </c>
      <c r="N81" s="11">
        <f t="shared" si="12"/>
        <v>0</v>
      </c>
      <c r="P81" s="14"/>
      <c r="Q81" s="12"/>
      <c r="R81" s="11">
        <f t="shared" si="13"/>
        <v>0</v>
      </c>
      <c r="S81" s="11">
        <f t="shared" si="14"/>
        <v>0</v>
      </c>
    </row>
    <row r="82" spans="4:19" x14ac:dyDescent="0.2">
      <c r="D82" s="14"/>
      <c r="E82" s="12"/>
      <c r="F82" s="11">
        <f t="shared" si="10"/>
        <v>0</v>
      </c>
      <c r="K82" s="14"/>
      <c r="L82" s="12"/>
      <c r="M82" s="11">
        <f t="shared" si="11"/>
        <v>0</v>
      </c>
      <c r="N82" s="11">
        <f t="shared" si="12"/>
        <v>0</v>
      </c>
      <c r="P82" s="14"/>
      <c r="Q82" s="12"/>
      <c r="R82" s="11">
        <f t="shared" si="13"/>
        <v>0</v>
      </c>
      <c r="S82" s="11">
        <f t="shared" si="14"/>
        <v>0</v>
      </c>
    </row>
    <row r="83" spans="4:19" x14ac:dyDescent="0.2">
      <c r="D83" s="14"/>
      <c r="E83" s="12"/>
      <c r="F83" s="11">
        <f t="shared" si="10"/>
        <v>0</v>
      </c>
      <c r="K83" s="14"/>
      <c r="L83" s="12"/>
      <c r="M83" s="11">
        <f t="shared" si="11"/>
        <v>0</v>
      </c>
      <c r="N83" s="11">
        <f t="shared" si="12"/>
        <v>0</v>
      </c>
      <c r="P83" s="14"/>
      <c r="Q83" s="12"/>
      <c r="R83" s="11">
        <f t="shared" si="13"/>
        <v>0</v>
      </c>
      <c r="S83" s="11">
        <f t="shared" si="14"/>
        <v>0</v>
      </c>
    </row>
    <row r="84" spans="4:19" x14ac:dyDescent="0.2">
      <c r="D84" s="14"/>
      <c r="E84" s="12"/>
      <c r="F84" s="11">
        <f t="shared" si="10"/>
        <v>0</v>
      </c>
      <c r="K84" s="14"/>
      <c r="L84" s="12"/>
      <c r="M84" s="11">
        <f t="shared" si="11"/>
        <v>0</v>
      </c>
      <c r="N84" s="11">
        <f t="shared" si="12"/>
        <v>0</v>
      </c>
      <c r="P84" s="14"/>
      <c r="Q84" s="12"/>
      <c r="R84" s="11">
        <f t="shared" si="13"/>
        <v>0</v>
      </c>
      <c r="S84" s="11">
        <f t="shared" si="14"/>
        <v>0</v>
      </c>
    </row>
    <row r="85" spans="4:19" x14ac:dyDescent="0.2">
      <c r="D85" s="14"/>
      <c r="E85" s="12"/>
      <c r="F85" s="11">
        <f t="shared" si="10"/>
        <v>0</v>
      </c>
      <c r="K85" s="14"/>
      <c r="L85" s="12"/>
      <c r="M85" s="11">
        <f t="shared" si="11"/>
        <v>0</v>
      </c>
      <c r="N85" s="11">
        <f t="shared" si="12"/>
        <v>0</v>
      </c>
      <c r="P85" s="14"/>
      <c r="Q85" s="12"/>
      <c r="R85" s="11">
        <f t="shared" si="13"/>
        <v>0</v>
      </c>
      <c r="S85" s="11">
        <f t="shared" si="14"/>
        <v>0</v>
      </c>
    </row>
    <row r="86" spans="4:19" x14ac:dyDescent="0.2">
      <c r="D86" s="14"/>
      <c r="E86" s="12"/>
      <c r="F86" s="11">
        <f t="shared" si="10"/>
        <v>0</v>
      </c>
      <c r="K86" s="14"/>
      <c r="L86" s="12"/>
      <c r="M86" s="11">
        <f t="shared" si="11"/>
        <v>0</v>
      </c>
      <c r="N86" s="11">
        <f t="shared" si="12"/>
        <v>0</v>
      </c>
      <c r="P86" s="14"/>
      <c r="Q86" s="12"/>
      <c r="R86" s="11">
        <f t="shared" si="13"/>
        <v>0</v>
      </c>
      <c r="S86" s="11">
        <f t="shared" si="14"/>
        <v>0</v>
      </c>
    </row>
    <row r="87" spans="4:19" x14ac:dyDescent="0.2">
      <c r="D87" s="14"/>
      <c r="E87" s="12"/>
      <c r="F87" s="11">
        <f t="shared" si="10"/>
        <v>0</v>
      </c>
      <c r="K87" s="14"/>
      <c r="L87" s="12"/>
      <c r="M87" s="11">
        <f t="shared" si="11"/>
        <v>0</v>
      </c>
      <c r="N87" s="11">
        <f t="shared" si="12"/>
        <v>0</v>
      </c>
      <c r="P87" s="14"/>
      <c r="Q87" s="12"/>
      <c r="R87" s="11">
        <f t="shared" si="13"/>
        <v>0</v>
      </c>
      <c r="S87" s="11">
        <f t="shared" si="14"/>
        <v>0</v>
      </c>
    </row>
    <row r="88" spans="4:19" x14ac:dyDescent="0.2">
      <c r="D88" s="14"/>
      <c r="E88" s="12"/>
      <c r="F88" s="11">
        <f t="shared" si="10"/>
        <v>0</v>
      </c>
      <c r="K88" s="14"/>
      <c r="L88" s="12"/>
      <c r="M88" s="11">
        <f t="shared" si="11"/>
        <v>0</v>
      </c>
      <c r="N88" s="11">
        <f t="shared" si="12"/>
        <v>0</v>
      </c>
      <c r="P88" s="14"/>
      <c r="Q88" s="12"/>
      <c r="R88" s="11">
        <f t="shared" si="13"/>
        <v>0</v>
      </c>
      <c r="S88" s="11">
        <f t="shared" si="14"/>
        <v>0</v>
      </c>
    </row>
    <row r="89" spans="4:19" x14ac:dyDescent="0.2">
      <c r="D89" s="14"/>
      <c r="E89" s="12"/>
      <c r="F89" s="11">
        <f t="shared" si="10"/>
        <v>0</v>
      </c>
      <c r="K89" s="14"/>
      <c r="L89" s="12"/>
      <c r="M89" s="11">
        <f t="shared" si="11"/>
        <v>0</v>
      </c>
      <c r="N89" s="11">
        <f t="shared" si="12"/>
        <v>0</v>
      </c>
      <c r="P89" s="14"/>
      <c r="Q89" s="12"/>
      <c r="R89" s="11">
        <f t="shared" si="13"/>
        <v>0</v>
      </c>
      <c r="S89" s="11">
        <f t="shared" si="14"/>
        <v>0</v>
      </c>
    </row>
    <row r="90" spans="4:19" x14ac:dyDescent="0.2">
      <c r="D90" s="14"/>
      <c r="E90" s="12"/>
      <c r="F90" s="11">
        <f t="shared" si="10"/>
        <v>0</v>
      </c>
      <c r="K90" s="14"/>
      <c r="L90" s="12"/>
      <c r="M90" s="11">
        <f t="shared" si="11"/>
        <v>0</v>
      </c>
      <c r="N90" s="11">
        <f t="shared" si="12"/>
        <v>0</v>
      </c>
      <c r="P90" s="14"/>
      <c r="Q90" s="12"/>
      <c r="R90" s="11">
        <f t="shared" si="13"/>
        <v>0</v>
      </c>
      <c r="S90" s="11">
        <f t="shared" si="14"/>
        <v>0</v>
      </c>
    </row>
    <row r="91" spans="4:19" x14ac:dyDescent="0.2">
      <c r="D91" s="14"/>
      <c r="E91" s="12"/>
      <c r="F91" s="11">
        <f t="shared" si="10"/>
        <v>0</v>
      </c>
      <c r="K91" s="14"/>
      <c r="L91" s="12"/>
      <c r="M91" s="15">
        <f t="shared" si="11"/>
        <v>0</v>
      </c>
      <c r="N91" s="15">
        <f t="shared" si="12"/>
        <v>0</v>
      </c>
      <c r="P91" s="14"/>
      <c r="Q91" s="12"/>
      <c r="R91" s="15">
        <f t="shared" si="13"/>
        <v>0</v>
      </c>
      <c r="S91" s="15">
        <f t="shared" si="14"/>
        <v>0</v>
      </c>
    </row>
    <row r="92" spans="4:19" ht="13.5" thickBot="1" x14ac:dyDescent="0.25">
      <c r="D92" s="14"/>
      <c r="E92" s="16" t="s">
        <v>41</v>
      </c>
      <c r="F92" s="17">
        <f>SUM(F69:F91)</f>
        <v>0</v>
      </c>
      <c r="K92" s="14"/>
      <c r="L92" s="18" t="s">
        <v>41</v>
      </c>
      <c r="M92" s="11">
        <f>SUM(M69:M91)</f>
        <v>0</v>
      </c>
      <c r="N92" s="11">
        <f>SUM(N69:N91)</f>
        <v>0</v>
      </c>
      <c r="P92" s="14"/>
      <c r="Q92" s="18" t="s">
        <v>41</v>
      </c>
      <c r="R92" s="11">
        <f>SUM(R69:R91)</f>
        <v>0</v>
      </c>
      <c r="S92" s="11">
        <f>SUM(S69:S91)</f>
        <v>0</v>
      </c>
    </row>
    <row r="93" spans="4:19" ht="13.5" thickBot="1" x14ac:dyDescent="0.25">
      <c r="E93" s="19" t="s">
        <v>42</v>
      </c>
      <c r="F93" s="20">
        <f>F92+M92+N92+R92+S92</f>
        <v>0</v>
      </c>
      <c r="K93" s="14"/>
      <c r="L93" s="18"/>
      <c r="N93" s="11"/>
      <c r="P93" s="14"/>
      <c r="Q93" s="18"/>
      <c r="R93" s="11"/>
      <c r="S93" s="11"/>
    </row>
  </sheetData>
  <customSheetViews>
    <customSheetView guid="{635840CF-CFBC-42D5-94CA-74363D1F0C57}" scale="75" fitToPage="1">
      <selection activeCell="V57" sqref="V57"/>
      <pageMargins left="0.5" right="0.5" top="0.5" bottom="0.5" header="0" footer="0"/>
      <printOptions horizontalCentered="1"/>
      <pageSetup scale="72" orientation="landscape" r:id="rId1"/>
      <headerFooter alignWithMargins="0"/>
    </customSheetView>
    <customSheetView guid="{9DC5E0A9-6F75-41AC-A87A-68F9CA31C706}" scale="75" showPageBreaks="1" fitToPage="1" printArea="1">
      <selection activeCell="V57" sqref="V57"/>
      <pageMargins left="0.5" right="0.5" top="0.5" bottom="0.5" header="0" footer="0"/>
      <printOptions horizontalCentered="1"/>
      <pageSetup scale="72" orientation="landscape" r:id="rId2"/>
      <headerFooter alignWithMargins="0"/>
    </customSheetView>
  </customSheetViews>
  <mergeCells count="4">
    <mergeCell ref="J4:K4"/>
    <mergeCell ref="I2:M2"/>
    <mergeCell ref="C4:D4"/>
    <mergeCell ref="B2:F2"/>
  </mergeCells>
  <phoneticPr fontId="9" type="noConversion"/>
  <printOptions horizontalCentered="1"/>
  <pageMargins left="0.5" right="0.5" top="0.5" bottom="0.5" header="0" footer="0"/>
  <pageSetup scale="66" orientation="landscape" r:id="rId3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/>
  </sheetPr>
  <dimension ref="A1:R182"/>
  <sheetViews>
    <sheetView workbookViewId="0">
      <selection activeCell="AD35" sqref="AD35"/>
    </sheetView>
  </sheetViews>
  <sheetFormatPr defaultRowHeight="12.75" x14ac:dyDescent="0.2"/>
  <cols>
    <col min="1" max="1" width="7.6640625" customWidth="1"/>
    <col min="2" max="2" width="8" customWidth="1"/>
    <col min="3" max="3" width="4.5" customWidth="1"/>
    <col min="4" max="4" width="7" customWidth="1"/>
    <col min="5" max="5" width="3.1640625" customWidth="1"/>
    <col min="6" max="6" width="6.33203125" customWidth="1"/>
    <col min="7" max="7" width="2" bestFit="1" customWidth="1"/>
    <col min="8" max="8" width="3" bestFit="1" customWidth="1"/>
    <col min="9" max="9" width="1.5" customWidth="1"/>
    <col min="10" max="10" width="2" customWidth="1"/>
    <col min="11" max="11" width="2.5" customWidth="1"/>
    <col min="12" max="12" width="7.5" customWidth="1"/>
    <col min="14" max="14" width="18.6640625" customWidth="1"/>
    <col min="15" max="15" width="12.1640625" bestFit="1" customWidth="1"/>
    <col min="16" max="16" width="15.1640625" bestFit="1" customWidth="1"/>
  </cols>
  <sheetData>
    <row r="1" spans="1:18" ht="18" x14ac:dyDescent="0.25">
      <c r="A1" s="53" t="s">
        <v>139</v>
      </c>
      <c r="B1" s="53"/>
      <c r="C1" s="53"/>
      <c r="D1" s="5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1"/>
      <c r="Q1" s="1"/>
      <c r="R1" s="1"/>
    </row>
    <row r="2" spans="1:18" ht="15" x14ac:dyDescent="0.2">
      <c r="A2" s="55" t="s">
        <v>53</v>
      </c>
      <c r="B2" s="56"/>
      <c r="C2" s="56"/>
      <c r="D2" s="56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"/>
      <c r="Q2" s="1"/>
      <c r="R2" s="1"/>
    </row>
    <row r="3" spans="1:18" ht="1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"/>
      <c r="Q3" s="1"/>
      <c r="R3" s="1"/>
    </row>
    <row r="4" spans="1:18" ht="15" x14ac:dyDescent="0.2">
      <c r="A4" s="57" t="s">
        <v>9</v>
      </c>
      <c r="B4" s="58"/>
      <c r="C4" s="58"/>
      <c r="D4" s="5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7" t="s">
        <v>134</v>
      </c>
      <c r="Q4" s="1"/>
      <c r="R4" s="1"/>
    </row>
    <row r="5" spans="1:18" ht="15" x14ac:dyDescent="0.2">
      <c r="A5" s="57"/>
      <c r="B5" s="58"/>
      <c r="C5" s="58"/>
      <c r="D5" s="58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1"/>
      <c r="Q5" s="1"/>
      <c r="R5" s="1"/>
    </row>
    <row r="6" spans="1:18" ht="15" x14ac:dyDescent="0.2">
      <c r="A6" s="54" t="s">
        <v>11</v>
      </c>
      <c r="B6" s="69">
        <v>0</v>
      </c>
      <c r="C6" s="54" t="s">
        <v>12</v>
      </c>
      <c r="D6" s="69">
        <v>0.41</v>
      </c>
      <c r="E6" s="59" t="s">
        <v>10</v>
      </c>
      <c r="F6" s="62">
        <f>D6-B6</f>
        <v>0.41</v>
      </c>
      <c r="G6" s="54" t="s">
        <v>7</v>
      </c>
      <c r="H6" s="60">
        <v>2</v>
      </c>
      <c r="I6" s="1835" t="str">
        <f t="shared" ref="I6:I21" si="0">IF(H6=3,$A$26,$A$27)</f>
        <v>(b)</v>
      </c>
      <c r="J6" s="1835"/>
      <c r="K6" s="1835"/>
      <c r="L6" s="54"/>
      <c r="M6" s="54"/>
      <c r="N6" s="62">
        <f>F6*H6</f>
        <v>0.82</v>
      </c>
      <c r="O6" s="54" t="s">
        <v>8</v>
      </c>
      <c r="P6" s="1">
        <v>1</v>
      </c>
      <c r="Q6" s="1"/>
      <c r="R6" s="1"/>
    </row>
    <row r="7" spans="1:18" ht="15" x14ac:dyDescent="0.2">
      <c r="A7" s="54" t="s">
        <v>11</v>
      </c>
      <c r="B7" s="69">
        <v>0.41</v>
      </c>
      <c r="C7" s="54" t="s">
        <v>12</v>
      </c>
      <c r="D7" s="69">
        <v>0.9</v>
      </c>
      <c r="E7" s="59" t="s">
        <v>10</v>
      </c>
      <c r="F7" s="62">
        <f>D7-B7+0.15</f>
        <v>0.64</v>
      </c>
      <c r="G7" s="54" t="s">
        <v>7</v>
      </c>
      <c r="H7" s="60">
        <v>3</v>
      </c>
      <c r="I7" s="1835" t="str">
        <f t="shared" si="0"/>
        <v>(a)</v>
      </c>
      <c r="J7" s="1835"/>
      <c r="K7" s="1835"/>
      <c r="L7" s="54"/>
      <c r="M7" s="54"/>
      <c r="N7" s="62">
        <f t="shared" ref="N7:N12" si="1">+F7*H7</f>
        <v>1.92</v>
      </c>
      <c r="O7" s="54" t="s">
        <v>8</v>
      </c>
      <c r="P7" s="1">
        <v>2</v>
      </c>
      <c r="Q7" s="1"/>
      <c r="R7" s="1"/>
    </row>
    <row r="8" spans="1:18" ht="15" x14ac:dyDescent="0.2">
      <c r="A8" s="54" t="s">
        <v>11</v>
      </c>
      <c r="B8" s="69">
        <v>0.9</v>
      </c>
      <c r="C8" s="54" t="s">
        <v>12</v>
      </c>
      <c r="D8" s="69">
        <v>1.03</v>
      </c>
      <c r="E8" s="59" t="s">
        <v>10</v>
      </c>
      <c r="F8" s="62">
        <f>D8-B8+0.13</f>
        <v>0.26</v>
      </c>
      <c r="G8" s="54" t="s">
        <v>7</v>
      </c>
      <c r="H8" s="60">
        <v>3</v>
      </c>
      <c r="I8" s="1835" t="str">
        <f t="shared" si="0"/>
        <v>(a)</v>
      </c>
      <c r="J8" s="1835"/>
      <c r="K8" s="1835"/>
      <c r="L8" s="54"/>
      <c r="M8" s="54"/>
      <c r="N8" s="62">
        <f t="shared" si="1"/>
        <v>0.78</v>
      </c>
      <c r="O8" s="54" t="s">
        <v>8</v>
      </c>
      <c r="P8" s="1">
        <v>1</v>
      </c>
      <c r="Q8" s="1"/>
      <c r="R8" s="1"/>
    </row>
    <row r="9" spans="1:18" ht="15" x14ac:dyDescent="0.2">
      <c r="A9" s="54" t="s">
        <v>11</v>
      </c>
      <c r="B9" s="69">
        <v>1.03</v>
      </c>
      <c r="C9" s="54" t="s">
        <v>12</v>
      </c>
      <c r="D9" s="69">
        <v>1.2</v>
      </c>
      <c r="E9" s="59" t="s">
        <v>10</v>
      </c>
      <c r="F9" s="62">
        <f>D9-B9+0.12</f>
        <v>0.28999999999999992</v>
      </c>
      <c r="G9" s="54" t="s">
        <v>7</v>
      </c>
      <c r="H9" s="60">
        <v>3</v>
      </c>
      <c r="I9" s="1835" t="str">
        <f t="shared" si="0"/>
        <v>(a)</v>
      </c>
      <c r="J9" s="1835"/>
      <c r="K9" s="1835"/>
      <c r="L9" s="54"/>
      <c r="M9" s="54"/>
      <c r="N9" s="62">
        <f t="shared" si="1"/>
        <v>0.86999999999999977</v>
      </c>
      <c r="O9" s="54" t="s">
        <v>8</v>
      </c>
      <c r="P9" s="1">
        <v>2</v>
      </c>
      <c r="Q9" s="1"/>
      <c r="R9" s="1"/>
    </row>
    <row r="10" spans="1:18" ht="15" x14ac:dyDescent="0.2">
      <c r="A10" s="54" t="s">
        <v>11</v>
      </c>
      <c r="B10" s="69">
        <v>1.2</v>
      </c>
      <c r="C10" s="54" t="s">
        <v>12</v>
      </c>
      <c r="D10" s="69">
        <v>1.9</v>
      </c>
      <c r="E10" s="59" t="s">
        <v>10</v>
      </c>
      <c r="F10" s="62">
        <f t="shared" ref="F10:F20" si="2">D10-B10</f>
        <v>0.7</v>
      </c>
      <c r="G10" s="54" t="s">
        <v>7</v>
      </c>
      <c r="H10" s="60">
        <v>2</v>
      </c>
      <c r="I10" s="1835" t="str">
        <f t="shared" si="0"/>
        <v>(b)</v>
      </c>
      <c r="J10" s="1835"/>
      <c r="K10" s="1835"/>
      <c r="L10" s="54"/>
      <c r="M10" s="54"/>
      <c r="N10" s="62">
        <f t="shared" si="1"/>
        <v>1.4</v>
      </c>
      <c r="O10" s="54" t="s">
        <v>8</v>
      </c>
      <c r="P10" s="1">
        <v>1</v>
      </c>
      <c r="Q10" s="1"/>
      <c r="R10" s="1"/>
    </row>
    <row r="11" spans="1:18" ht="15" x14ac:dyDescent="0.2">
      <c r="A11" s="54" t="s">
        <v>11</v>
      </c>
      <c r="B11" s="69">
        <v>1.9</v>
      </c>
      <c r="C11" s="54" t="s">
        <v>12</v>
      </c>
      <c r="D11" s="69">
        <v>2.02</v>
      </c>
      <c r="E11" s="59" t="s">
        <v>10</v>
      </c>
      <c r="F11" s="62">
        <f t="shared" si="2"/>
        <v>0.12000000000000011</v>
      </c>
      <c r="G11" s="54" t="s">
        <v>7</v>
      </c>
      <c r="H11" s="60">
        <v>2</v>
      </c>
      <c r="I11" s="1835" t="str">
        <f t="shared" si="0"/>
        <v>(b)</v>
      </c>
      <c r="J11" s="1835"/>
      <c r="K11" s="1835"/>
      <c r="L11" s="54"/>
      <c r="M11" s="54"/>
      <c r="N11" s="62">
        <f t="shared" si="1"/>
        <v>0.24000000000000021</v>
      </c>
      <c r="O11" s="54" t="s">
        <v>8</v>
      </c>
      <c r="P11" s="1">
        <v>2</v>
      </c>
      <c r="Q11" s="1"/>
      <c r="R11" s="1"/>
    </row>
    <row r="12" spans="1:18" ht="15" x14ac:dyDescent="0.2">
      <c r="A12" s="54" t="s">
        <v>11</v>
      </c>
      <c r="B12" s="69">
        <v>2.02</v>
      </c>
      <c r="C12" s="54" t="s">
        <v>12</v>
      </c>
      <c r="D12" s="69">
        <v>2.2400000000000002</v>
      </c>
      <c r="E12" s="59" t="s">
        <v>10</v>
      </c>
      <c r="F12" s="62">
        <f t="shared" si="2"/>
        <v>0.2200000000000002</v>
      </c>
      <c r="G12" s="54" t="s">
        <v>7</v>
      </c>
      <c r="H12" s="60">
        <v>2</v>
      </c>
      <c r="I12" s="1835" t="str">
        <f t="shared" si="0"/>
        <v>(b)</v>
      </c>
      <c r="J12" s="1835"/>
      <c r="K12" s="1835"/>
      <c r="L12" s="54"/>
      <c r="M12" s="54"/>
      <c r="N12" s="62">
        <f t="shared" si="1"/>
        <v>0.44000000000000039</v>
      </c>
      <c r="O12" s="54" t="s">
        <v>8</v>
      </c>
      <c r="P12" s="1">
        <v>1</v>
      </c>
      <c r="Q12" s="1"/>
      <c r="R12" s="1"/>
    </row>
    <row r="13" spans="1:18" ht="15" x14ac:dyDescent="0.2">
      <c r="A13" s="54" t="s">
        <v>11</v>
      </c>
      <c r="B13" s="69">
        <v>2.2400000000000002</v>
      </c>
      <c r="C13" s="54" t="s">
        <v>12</v>
      </c>
      <c r="D13" s="69">
        <v>2.2599999999999998</v>
      </c>
      <c r="E13" s="59" t="s">
        <v>10</v>
      </c>
      <c r="F13" s="62">
        <f t="shared" si="2"/>
        <v>1.9999999999999574E-2</v>
      </c>
      <c r="G13" s="54" t="s">
        <v>7</v>
      </c>
      <c r="H13" s="60">
        <v>2</v>
      </c>
      <c r="I13" s="1835" t="str">
        <f t="shared" si="0"/>
        <v>(b)</v>
      </c>
      <c r="J13" s="1835"/>
      <c r="K13" s="1835"/>
      <c r="L13" s="54"/>
      <c r="M13" s="54"/>
      <c r="N13" s="62">
        <f>+F13*H13</f>
        <v>3.9999999999999147E-2</v>
      </c>
      <c r="O13" s="54" t="s">
        <v>8</v>
      </c>
      <c r="P13" s="1">
        <v>2</v>
      </c>
      <c r="Q13" s="1"/>
      <c r="R13" s="1"/>
    </row>
    <row r="14" spans="1:18" ht="15" x14ac:dyDescent="0.2">
      <c r="A14" s="54" t="s">
        <v>11</v>
      </c>
      <c r="B14" s="52">
        <v>2.2599999999999998</v>
      </c>
      <c r="C14" s="54" t="s">
        <v>12</v>
      </c>
      <c r="D14" s="52">
        <v>2.52</v>
      </c>
      <c r="E14" s="59" t="s">
        <v>10</v>
      </c>
      <c r="F14" s="62">
        <f>D14-B14+0.05</f>
        <v>0.31000000000000022</v>
      </c>
      <c r="G14" s="54" t="s">
        <v>7</v>
      </c>
      <c r="H14" s="60">
        <v>2</v>
      </c>
      <c r="I14" s="1835" t="str">
        <f t="shared" si="0"/>
        <v>(b)</v>
      </c>
      <c r="J14" s="1835"/>
      <c r="K14" s="1835"/>
      <c r="L14" s="54"/>
      <c r="M14" s="54"/>
      <c r="N14" s="62">
        <f>+F14*H14</f>
        <v>0.62000000000000044</v>
      </c>
      <c r="O14" s="54" t="s">
        <v>8</v>
      </c>
      <c r="P14" s="1">
        <v>1</v>
      </c>
      <c r="Q14" s="1"/>
      <c r="R14" s="1"/>
    </row>
    <row r="15" spans="1:18" ht="15" x14ac:dyDescent="0.2">
      <c r="A15" s="54" t="s">
        <v>11</v>
      </c>
      <c r="B15" s="52">
        <v>2.52</v>
      </c>
      <c r="C15" s="54" t="s">
        <v>12</v>
      </c>
      <c r="D15" s="52">
        <v>2.58</v>
      </c>
      <c r="E15" s="59" t="s">
        <v>10</v>
      </c>
      <c r="F15" s="62">
        <f>D15-B15+0.06</f>
        <v>0.12000000000000005</v>
      </c>
      <c r="G15" s="54" t="s">
        <v>7</v>
      </c>
      <c r="H15" s="60">
        <v>2</v>
      </c>
      <c r="I15" s="1835" t="str">
        <f t="shared" si="0"/>
        <v>(b)</v>
      </c>
      <c r="J15" s="1835"/>
      <c r="K15" s="1835"/>
      <c r="L15" s="54"/>
      <c r="M15" s="54"/>
      <c r="N15" s="62">
        <f t="shared" ref="N15:N19" si="3">+F15*H15</f>
        <v>0.2400000000000001</v>
      </c>
      <c r="O15" s="54" t="s">
        <v>8</v>
      </c>
      <c r="P15" s="1">
        <v>2</v>
      </c>
      <c r="Q15" s="1"/>
      <c r="R15" s="1"/>
    </row>
    <row r="16" spans="1:18" ht="15" x14ac:dyDescent="0.2">
      <c r="A16" s="54" t="s">
        <v>11</v>
      </c>
      <c r="B16" s="52">
        <v>2.58</v>
      </c>
      <c r="C16" s="54" t="s">
        <v>12</v>
      </c>
      <c r="D16" s="52">
        <v>2.72</v>
      </c>
      <c r="E16" s="59" t="s">
        <v>10</v>
      </c>
      <c r="F16" s="62">
        <f t="shared" ref="F16:F19" si="4">D16-B16</f>
        <v>0.14000000000000012</v>
      </c>
      <c r="G16" s="54" t="s">
        <v>7</v>
      </c>
      <c r="H16" s="60">
        <v>2</v>
      </c>
      <c r="I16" s="1835" t="str">
        <f t="shared" si="0"/>
        <v>(b)</v>
      </c>
      <c r="J16" s="1835"/>
      <c r="K16" s="1835"/>
      <c r="L16" s="54"/>
      <c r="M16" s="54"/>
      <c r="N16" s="62">
        <f t="shared" si="3"/>
        <v>0.28000000000000025</v>
      </c>
      <c r="O16" s="54" t="s">
        <v>8</v>
      </c>
      <c r="P16" s="1">
        <v>1</v>
      </c>
      <c r="Q16" s="1"/>
      <c r="R16" s="1"/>
    </row>
    <row r="17" spans="1:18" ht="15" x14ac:dyDescent="0.2">
      <c r="A17" s="54" t="s">
        <v>11</v>
      </c>
      <c r="B17" s="52">
        <v>2.72</v>
      </c>
      <c r="C17" s="54" t="s">
        <v>12</v>
      </c>
      <c r="D17" s="52">
        <v>2.76</v>
      </c>
      <c r="E17" s="59" t="s">
        <v>10</v>
      </c>
      <c r="F17" s="62">
        <f t="shared" si="4"/>
        <v>3.9999999999999591E-2</v>
      </c>
      <c r="G17" s="54" t="s">
        <v>7</v>
      </c>
      <c r="H17" s="60">
        <v>2</v>
      </c>
      <c r="I17" s="1835" t="str">
        <f t="shared" si="0"/>
        <v>(b)</v>
      </c>
      <c r="J17" s="1835"/>
      <c r="K17" s="1835"/>
      <c r="L17" s="54"/>
      <c r="M17" s="54"/>
      <c r="N17" s="62">
        <f t="shared" si="3"/>
        <v>7.9999999999999183E-2</v>
      </c>
      <c r="O17" s="54" t="s">
        <v>8</v>
      </c>
      <c r="P17" s="1">
        <v>2</v>
      </c>
      <c r="Q17" s="1"/>
      <c r="R17" s="1"/>
    </row>
    <row r="18" spans="1:18" ht="15" x14ac:dyDescent="0.2">
      <c r="A18" s="54" t="s">
        <v>11</v>
      </c>
      <c r="B18" s="52">
        <v>2.76</v>
      </c>
      <c r="C18" s="54" t="s">
        <v>12</v>
      </c>
      <c r="D18" s="52">
        <v>2.8</v>
      </c>
      <c r="E18" s="59" t="s">
        <v>10</v>
      </c>
      <c r="F18" s="62">
        <f t="shared" si="4"/>
        <v>4.0000000000000036E-2</v>
      </c>
      <c r="G18" s="54" t="s">
        <v>7</v>
      </c>
      <c r="H18" s="60">
        <v>2</v>
      </c>
      <c r="I18" s="1835" t="str">
        <f t="shared" si="0"/>
        <v>(b)</v>
      </c>
      <c r="J18" s="1835"/>
      <c r="K18" s="1835"/>
      <c r="L18" s="54"/>
      <c r="M18" s="54"/>
      <c r="N18" s="62">
        <f t="shared" si="3"/>
        <v>8.0000000000000071E-2</v>
      </c>
      <c r="O18" s="54" t="s">
        <v>8</v>
      </c>
      <c r="P18" s="1">
        <v>1</v>
      </c>
      <c r="Q18" s="1"/>
      <c r="R18" s="1"/>
    </row>
    <row r="19" spans="1:18" ht="15" x14ac:dyDescent="0.2">
      <c r="A19" s="54" t="s">
        <v>11</v>
      </c>
      <c r="B19" s="52">
        <v>2.8</v>
      </c>
      <c r="C19" s="54" t="s">
        <v>12</v>
      </c>
      <c r="D19" s="52">
        <v>2.85</v>
      </c>
      <c r="E19" s="59" t="s">
        <v>10</v>
      </c>
      <c r="F19" s="62">
        <f t="shared" si="4"/>
        <v>5.0000000000000266E-2</v>
      </c>
      <c r="G19" s="54" t="s">
        <v>7</v>
      </c>
      <c r="H19" s="60">
        <v>2</v>
      </c>
      <c r="I19" s="1835" t="str">
        <f t="shared" si="0"/>
        <v>(b)</v>
      </c>
      <c r="J19" s="1835"/>
      <c r="K19" s="1835"/>
      <c r="L19" s="54"/>
      <c r="M19" s="54"/>
      <c r="N19" s="62">
        <f t="shared" si="3"/>
        <v>0.10000000000000053</v>
      </c>
      <c r="O19" s="54" t="s">
        <v>8</v>
      </c>
      <c r="P19" s="1">
        <v>2</v>
      </c>
      <c r="Q19" s="1"/>
      <c r="R19" s="1"/>
    </row>
    <row r="20" spans="1:18" ht="15" x14ac:dyDescent="0.2">
      <c r="A20" s="54" t="s">
        <v>11</v>
      </c>
      <c r="B20" s="52">
        <v>2.85</v>
      </c>
      <c r="C20" s="54" t="s">
        <v>12</v>
      </c>
      <c r="D20" s="52">
        <v>3.53</v>
      </c>
      <c r="E20" s="59" t="s">
        <v>10</v>
      </c>
      <c r="F20" s="62">
        <f t="shared" si="2"/>
        <v>0.67999999999999972</v>
      </c>
      <c r="G20" s="54" t="s">
        <v>7</v>
      </c>
      <c r="H20" s="60">
        <v>2</v>
      </c>
      <c r="I20" s="1835" t="str">
        <f t="shared" si="0"/>
        <v>(b)</v>
      </c>
      <c r="J20" s="1835"/>
      <c r="K20" s="1835"/>
      <c r="L20" s="54"/>
      <c r="M20" s="54"/>
      <c r="N20" s="62">
        <f>+F20*H20</f>
        <v>1.3599999999999994</v>
      </c>
      <c r="O20" s="54" t="s">
        <v>8</v>
      </c>
      <c r="P20" s="1">
        <v>1</v>
      </c>
      <c r="Q20" s="1"/>
      <c r="R20" s="1"/>
    </row>
    <row r="21" spans="1:18" ht="15" x14ac:dyDescent="0.2">
      <c r="A21" s="54" t="s">
        <v>11</v>
      </c>
      <c r="B21" s="52">
        <v>3.53</v>
      </c>
      <c r="C21" s="54" t="s">
        <v>12</v>
      </c>
      <c r="D21" s="52">
        <v>4.41</v>
      </c>
      <c r="E21" s="59" t="s">
        <v>10</v>
      </c>
      <c r="F21" s="62">
        <f t="shared" ref="F21" si="5">D21-B21</f>
        <v>0.88000000000000034</v>
      </c>
      <c r="G21" s="54" t="s">
        <v>7</v>
      </c>
      <c r="H21" s="60">
        <v>3</v>
      </c>
      <c r="I21" s="1835" t="str">
        <f t="shared" si="0"/>
        <v>(a)</v>
      </c>
      <c r="J21" s="1835"/>
      <c r="K21" s="1835"/>
      <c r="L21" s="54"/>
      <c r="M21" s="54"/>
      <c r="N21" s="62">
        <f>+F21*H21</f>
        <v>2.640000000000001</v>
      </c>
      <c r="O21" s="54" t="s">
        <v>8</v>
      </c>
      <c r="P21" s="1">
        <v>2</v>
      </c>
      <c r="Q21" s="1"/>
      <c r="R21" s="1"/>
    </row>
    <row r="22" spans="1:18" ht="15" x14ac:dyDescent="0.2">
      <c r="A22" s="54"/>
      <c r="B22" s="52"/>
      <c r="C22" s="54"/>
      <c r="D22" s="52"/>
      <c r="E22" s="59"/>
      <c r="F22" s="54"/>
      <c r="G22" s="54"/>
      <c r="H22" s="60"/>
      <c r="I22" s="61"/>
      <c r="J22" s="61"/>
      <c r="K22" s="61"/>
      <c r="L22" s="54"/>
      <c r="M22" s="54"/>
      <c r="N22" s="62"/>
      <c r="O22" s="54"/>
      <c r="P22" s="1"/>
      <c r="Q22" s="1"/>
      <c r="R22" s="1"/>
    </row>
    <row r="23" spans="1:18" ht="15" x14ac:dyDescent="0.2">
      <c r="A23" s="63" t="s">
        <v>146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1"/>
      <c r="O23" s="64">
        <f>+SUM(N6+N8+N10+N12+N14+N16+N18+N20)</f>
        <v>5.78</v>
      </c>
      <c r="P23" s="63" t="s">
        <v>17</v>
      </c>
      <c r="Q23" s="1"/>
      <c r="R23" s="1"/>
    </row>
    <row r="24" spans="1:18" s="97" customFormat="1" ht="15" x14ac:dyDescent="0.2">
      <c r="A24" s="94" t="s">
        <v>147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5"/>
      <c r="O24" s="96">
        <f>+SUM(N7+N9+N11+N13+N15+N17+N19+N21)</f>
        <v>6.13</v>
      </c>
      <c r="P24" s="94" t="s">
        <v>17</v>
      </c>
      <c r="Q24" s="95"/>
      <c r="R24" s="95"/>
    </row>
    <row r="25" spans="1:18" ht="15" x14ac:dyDescent="0.2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1"/>
      <c r="O25" s="64"/>
      <c r="P25" s="63"/>
      <c r="Q25" s="1"/>
      <c r="R25" s="1"/>
    </row>
    <row r="26" spans="1:18" ht="15" x14ac:dyDescent="0.2">
      <c r="A26" s="66" t="s">
        <v>13</v>
      </c>
      <c r="B26" s="67" t="s">
        <v>15</v>
      </c>
      <c r="C26" s="65"/>
      <c r="D26" s="65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5"/>
      <c r="P26" s="63"/>
      <c r="Q26" s="1"/>
      <c r="R26" s="1"/>
    </row>
    <row r="27" spans="1:18" ht="15" x14ac:dyDescent="0.2">
      <c r="A27" s="66" t="s">
        <v>14</v>
      </c>
      <c r="B27" s="67" t="s">
        <v>16</v>
      </c>
      <c r="C27" s="65"/>
      <c r="D27" s="65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5"/>
      <c r="P27" s="63"/>
      <c r="Q27" s="1"/>
      <c r="R27" s="1"/>
    </row>
    <row r="28" spans="1:18" ht="15" x14ac:dyDescent="0.2">
      <c r="A28" s="66" t="s">
        <v>62</v>
      </c>
      <c r="B28" s="67" t="s">
        <v>18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" x14ac:dyDescent="0.2">
      <c r="A30" s="57" t="s">
        <v>148</v>
      </c>
      <c r="B30" s="58"/>
      <c r="C30" s="58"/>
      <c r="D30" s="58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7" t="s">
        <v>134</v>
      </c>
      <c r="Q30" s="1"/>
      <c r="R30" s="1"/>
    </row>
    <row r="31" spans="1:18" ht="15" x14ac:dyDescent="0.2">
      <c r="A31" s="57"/>
      <c r="B31" s="58"/>
      <c r="C31" s="58"/>
      <c r="D31" s="58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1"/>
      <c r="Q31" s="1"/>
      <c r="R31" s="1"/>
    </row>
    <row r="32" spans="1:18" ht="15" x14ac:dyDescent="0.2">
      <c r="A32" s="54" t="s">
        <v>11</v>
      </c>
      <c r="B32" s="69">
        <v>1.2</v>
      </c>
      <c r="C32" s="54" t="s">
        <v>12</v>
      </c>
      <c r="D32" s="69">
        <v>1.9</v>
      </c>
      <c r="E32" s="59" t="s">
        <v>10</v>
      </c>
      <c r="F32" s="62">
        <f t="shared" ref="F32:F41" si="6">(D32-B32)*2</f>
        <v>1.4</v>
      </c>
      <c r="G32" s="54" t="s">
        <v>7</v>
      </c>
      <c r="H32" s="60">
        <v>2</v>
      </c>
      <c r="I32" s="1835" t="str">
        <f>IF(H32=3,$A$26,$A$27)</f>
        <v>(b)</v>
      </c>
      <c r="J32" s="1835"/>
      <c r="K32" s="1835"/>
      <c r="L32" s="54"/>
      <c r="M32" s="54"/>
      <c r="N32" s="62">
        <f t="shared" ref="N32:N34" si="7">+F32*H32</f>
        <v>2.8</v>
      </c>
      <c r="O32" s="54" t="s">
        <v>8</v>
      </c>
      <c r="P32" s="1">
        <v>1</v>
      </c>
      <c r="Q32" s="1"/>
      <c r="R32" s="1"/>
    </row>
    <row r="33" spans="1:18" ht="15" x14ac:dyDescent="0.2">
      <c r="A33" s="54" t="s">
        <v>11</v>
      </c>
      <c r="B33" s="69">
        <v>1.9</v>
      </c>
      <c r="C33" s="54" t="s">
        <v>12</v>
      </c>
      <c r="D33" s="69">
        <v>2.02</v>
      </c>
      <c r="E33" s="59" t="s">
        <v>10</v>
      </c>
      <c r="F33" s="62">
        <f t="shared" si="6"/>
        <v>0.24000000000000021</v>
      </c>
      <c r="G33" s="54" t="s">
        <v>7</v>
      </c>
      <c r="H33" s="60">
        <v>2</v>
      </c>
      <c r="I33" s="1835" t="str">
        <f>IF(H33=3,$A$26,$A$27)</f>
        <v>(b)</v>
      </c>
      <c r="J33" s="1835"/>
      <c r="K33" s="1835"/>
      <c r="L33" s="54"/>
      <c r="M33" s="54"/>
      <c r="N33" s="62">
        <f t="shared" si="7"/>
        <v>0.48000000000000043</v>
      </c>
      <c r="O33" s="54" t="s">
        <v>8</v>
      </c>
      <c r="P33" s="1">
        <v>2</v>
      </c>
      <c r="Q33" s="1"/>
      <c r="R33" s="1"/>
    </row>
    <row r="34" spans="1:18" ht="15" x14ac:dyDescent="0.2">
      <c r="A34" s="54" t="s">
        <v>11</v>
      </c>
      <c r="B34" s="69">
        <v>2.02</v>
      </c>
      <c r="C34" s="54" t="s">
        <v>12</v>
      </c>
      <c r="D34" s="69">
        <v>2.2400000000000002</v>
      </c>
      <c r="E34" s="59" t="s">
        <v>10</v>
      </c>
      <c r="F34" s="62">
        <f t="shared" si="6"/>
        <v>0.44000000000000039</v>
      </c>
      <c r="G34" s="54" t="s">
        <v>7</v>
      </c>
      <c r="H34" s="60">
        <v>2</v>
      </c>
      <c r="I34" s="1835" t="str">
        <f>IF(H34=3,$A$26,$A$27)</f>
        <v>(b)</v>
      </c>
      <c r="J34" s="1835"/>
      <c r="K34" s="1835"/>
      <c r="L34" s="54"/>
      <c r="M34" s="54"/>
      <c r="N34" s="62">
        <f t="shared" si="7"/>
        <v>0.88000000000000078</v>
      </c>
      <c r="O34" s="54" t="s">
        <v>8</v>
      </c>
      <c r="P34" s="1">
        <v>1</v>
      </c>
      <c r="Q34" s="1"/>
      <c r="R34" s="1"/>
    </row>
    <row r="35" spans="1:18" ht="15" x14ac:dyDescent="0.2">
      <c r="A35" s="54" t="s">
        <v>11</v>
      </c>
      <c r="B35" s="69">
        <v>2.2400000000000002</v>
      </c>
      <c r="C35" s="54" t="s">
        <v>12</v>
      </c>
      <c r="D35" s="69">
        <v>2.2599999999999998</v>
      </c>
      <c r="E35" s="59" t="s">
        <v>10</v>
      </c>
      <c r="F35" s="62">
        <f t="shared" si="6"/>
        <v>3.9999999999999147E-2</v>
      </c>
      <c r="G35" s="54" t="s">
        <v>7</v>
      </c>
      <c r="H35" s="60">
        <v>2</v>
      </c>
      <c r="I35" s="1835" t="str">
        <f>IF(H35=3,$A$26,$A$27)</f>
        <v>(b)</v>
      </c>
      <c r="J35" s="1835"/>
      <c r="K35" s="1835"/>
      <c r="L35" s="54"/>
      <c r="M35" s="54"/>
      <c r="N35" s="62">
        <f>+F35*H35</f>
        <v>7.9999999999998295E-2</v>
      </c>
      <c r="O35" s="54" t="s">
        <v>8</v>
      </c>
      <c r="P35" s="1">
        <v>2</v>
      </c>
      <c r="Q35" s="1"/>
      <c r="R35" s="1"/>
    </row>
    <row r="36" spans="1:18" ht="15" x14ac:dyDescent="0.2">
      <c r="A36" s="54" t="s">
        <v>11</v>
      </c>
      <c r="B36" s="52">
        <v>2.2599999999999998</v>
      </c>
      <c r="C36" s="54" t="s">
        <v>12</v>
      </c>
      <c r="D36" s="52">
        <v>2.52</v>
      </c>
      <c r="E36" s="59" t="s">
        <v>10</v>
      </c>
      <c r="F36" s="62">
        <f t="shared" si="6"/>
        <v>0.52000000000000046</v>
      </c>
      <c r="G36" s="54" t="s">
        <v>7</v>
      </c>
      <c r="H36" s="60">
        <v>2</v>
      </c>
      <c r="I36" s="1835" t="str">
        <f t="shared" ref="I36:I41" si="8">IF(H36=3,$A$26,$A$27)</f>
        <v>(b)</v>
      </c>
      <c r="J36" s="1835"/>
      <c r="K36" s="1835"/>
      <c r="L36" s="54"/>
      <c r="M36" s="54"/>
      <c r="N36" s="62">
        <f>+F36*H36</f>
        <v>1.0400000000000009</v>
      </c>
      <c r="O36" s="54" t="s">
        <v>8</v>
      </c>
      <c r="P36" s="1">
        <v>1</v>
      </c>
      <c r="Q36" s="1"/>
      <c r="R36" s="1"/>
    </row>
    <row r="37" spans="1:18" ht="15" x14ac:dyDescent="0.2">
      <c r="A37" s="54" t="s">
        <v>11</v>
      </c>
      <c r="B37" s="52">
        <v>2.52</v>
      </c>
      <c r="C37" s="54" t="s">
        <v>12</v>
      </c>
      <c r="D37" s="52">
        <v>2.58</v>
      </c>
      <c r="E37" s="59" t="s">
        <v>10</v>
      </c>
      <c r="F37" s="62">
        <f t="shared" si="6"/>
        <v>0.12000000000000011</v>
      </c>
      <c r="G37" s="54" t="s">
        <v>7</v>
      </c>
      <c r="H37" s="60">
        <v>2</v>
      </c>
      <c r="I37" s="1835" t="str">
        <f t="shared" si="8"/>
        <v>(b)</v>
      </c>
      <c r="J37" s="1835"/>
      <c r="K37" s="1835"/>
      <c r="L37" s="54"/>
      <c r="M37" s="54"/>
      <c r="N37" s="62">
        <f t="shared" ref="N37:N41" si="9">+F37*H37</f>
        <v>0.24000000000000021</v>
      </c>
      <c r="O37" s="54" t="s">
        <v>8</v>
      </c>
      <c r="P37" s="1">
        <v>2</v>
      </c>
      <c r="Q37" s="1"/>
      <c r="R37" s="1"/>
    </row>
    <row r="38" spans="1:18" ht="15" x14ac:dyDescent="0.2">
      <c r="A38" s="54" t="s">
        <v>11</v>
      </c>
      <c r="B38" s="52">
        <v>2.58</v>
      </c>
      <c r="C38" s="54" t="s">
        <v>12</v>
      </c>
      <c r="D38" s="52">
        <v>2.72</v>
      </c>
      <c r="E38" s="59" t="s">
        <v>10</v>
      </c>
      <c r="F38" s="62">
        <f t="shared" si="6"/>
        <v>0.28000000000000025</v>
      </c>
      <c r="G38" s="54" t="s">
        <v>7</v>
      </c>
      <c r="H38" s="60">
        <v>2</v>
      </c>
      <c r="I38" s="1835" t="str">
        <f t="shared" si="8"/>
        <v>(b)</v>
      </c>
      <c r="J38" s="1835"/>
      <c r="K38" s="1835"/>
      <c r="L38" s="54"/>
      <c r="M38" s="54"/>
      <c r="N38" s="62">
        <f t="shared" si="9"/>
        <v>0.5600000000000005</v>
      </c>
      <c r="O38" s="54" t="s">
        <v>8</v>
      </c>
      <c r="P38" s="1">
        <v>1</v>
      </c>
      <c r="Q38" s="1"/>
      <c r="R38" s="1"/>
    </row>
    <row r="39" spans="1:18" ht="15" x14ac:dyDescent="0.2">
      <c r="A39" s="54" t="s">
        <v>11</v>
      </c>
      <c r="B39" s="52">
        <v>2.72</v>
      </c>
      <c r="C39" s="54" t="s">
        <v>12</v>
      </c>
      <c r="D39" s="52">
        <v>2.76</v>
      </c>
      <c r="E39" s="59" t="s">
        <v>10</v>
      </c>
      <c r="F39" s="62">
        <f t="shared" si="6"/>
        <v>7.9999999999999183E-2</v>
      </c>
      <c r="G39" s="54" t="s">
        <v>7</v>
      </c>
      <c r="H39" s="60">
        <v>2</v>
      </c>
      <c r="I39" s="1835" t="str">
        <f t="shared" si="8"/>
        <v>(b)</v>
      </c>
      <c r="J39" s="1835"/>
      <c r="K39" s="1835"/>
      <c r="L39" s="54"/>
      <c r="M39" s="54"/>
      <c r="N39" s="62">
        <f t="shared" si="9"/>
        <v>0.15999999999999837</v>
      </c>
      <c r="O39" s="54" t="s">
        <v>8</v>
      </c>
      <c r="P39" s="1">
        <v>2</v>
      </c>
      <c r="Q39" s="1"/>
      <c r="R39" s="1"/>
    </row>
    <row r="40" spans="1:18" ht="15" x14ac:dyDescent="0.2">
      <c r="A40" s="54" t="s">
        <v>11</v>
      </c>
      <c r="B40" s="52">
        <v>2.76</v>
      </c>
      <c r="C40" s="54" t="s">
        <v>12</v>
      </c>
      <c r="D40" s="52">
        <v>2.8</v>
      </c>
      <c r="E40" s="59" t="s">
        <v>10</v>
      </c>
      <c r="F40" s="62">
        <f t="shared" si="6"/>
        <v>8.0000000000000071E-2</v>
      </c>
      <c r="G40" s="54" t="s">
        <v>7</v>
      </c>
      <c r="H40" s="60">
        <v>2</v>
      </c>
      <c r="I40" s="1835" t="str">
        <f t="shared" si="8"/>
        <v>(b)</v>
      </c>
      <c r="J40" s="1835"/>
      <c r="K40" s="1835"/>
      <c r="L40" s="54"/>
      <c r="M40" s="54"/>
      <c r="N40" s="62">
        <f t="shared" si="9"/>
        <v>0.16000000000000014</v>
      </c>
      <c r="O40" s="54" t="s">
        <v>8</v>
      </c>
      <c r="P40" s="1">
        <v>1</v>
      </c>
      <c r="Q40" s="1"/>
      <c r="R40" s="1"/>
    </row>
    <row r="41" spans="1:18" ht="15" x14ac:dyDescent="0.2">
      <c r="A41" s="54" t="s">
        <v>11</v>
      </c>
      <c r="B41" s="52">
        <v>2.8</v>
      </c>
      <c r="C41" s="54" t="s">
        <v>12</v>
      </c>
      <c r="D41" s="52">
        <v>2.85</v>
      </c>
      <c r="E41" s="59" t="s">
        <v>10</v>
      </c>
      <c r="F41" s="62">
        <f t="shared" si="6"/>
        <v>0.10000000000000053</v>
      </c>
      <c r="G41" s="54" t="s">
        <v>7</v>
      </c>
      <c r="H41" s="60">
        <v>2</v>
      </c>
      <c r="I41" s="1835" t="str">
        <f t="shared" si="8"/>
        <v>(b)</v>
      </c>
      <c r="J41" s="1835"/>
      <c r="K41" s="1835"/>
      <c r="L41" s="54"/>
      <c r="M41" s="54"/>
      <c r="N41" s="62">
        <f t="shared" si="9"/>
        <v>0.20000000000000107</v>
      </c>
      <c r="O41" s="54" t="s">
        <v>8</v>
      </c>
      <c r="P41" s="1">
        <v>2</v>
      </c>
      <c r="Q41" s="1"/>
      <c r="R41" s="1"/>
    </row>
    <row r="42" spans="1:18" ht="15" x14ac:dyDescent="0.2">
      <c r="A42" s="54" t="s">
        <v>11</v>
      </c>
      <c r="B42" s="52">
        <v>2.85</v>
      </c>
      <c r="C42" s="54" t="s">
        <v>12</v>
      </c>
      <c r="D42" s="52">
        <v>3.53</v>
      </c>
      <c r="E42" s="59" t="s">
        <v>10</v>
      </c>
      <c r="F42" s="62">
        <f>(D42-B42)*2</f>
        <v>1.3599999999999994</v>
      </c>
      <c r="G42" s="54" t="s">
        <v>7</v>
      </c>
      <c r="H42" s="60">
        <v>2</v>
      </c>
      <c r="I42" s="1835" t="str">
        <f>IF(H42=3,$A$26,$A$27)</f>
        <v>(b)</v>
      </c>
      <c r="J42" s="1835"/>
      <c r="K42" s="1835"/>
      <c r="L42" s="54"/>
      <c r="M42" s="54"/>
      <c r="N42" s="62">
        <f>+F42*H42</f>
        <v>2.7199999999999989</v>
      </c>
      <c r="O42" s="54" t="s">
        <v>8</v>
      </c>
      <c r="P42" s="1">
        <v>1</v>
      </c>
      <c r="Q42" s="1"/>
      <c r="R42" s="1"/>
    </row>
    <row r="43" spans="1:18" ht="15" x14ac:dyDescent="0.2">
      <c r="A43" s="54"/>
      <c r="B43" s="52"/>
      <c r="C43" s="54"/>
      <c r="D43" s="52"/>
      <c r="E43" s="59"/>
      <c r="F43" s="54"/>
      <c r="G43" s="54"/>
      <c r="H43" s="60"/>
      <c r="I43" s="61"/>
      <c r="J43" s="61"/>
      <c r="K43" s="61"/>
      <c r="L43" s="54"/>
      <c r="M43" s="54"/>
      <c r="N43" s="62"/>
      <c r="O43" s="54"/>
      <c r="P43" s="1"/>
      <c r="Q43" s="1"/>
      <c r="R43" s="1"/>
    </row>
    <row r="44" spans="1:18" ht="15" x14ac:dyDescent="0.2">
      <c r="A44" s="63" t="s">
        <v>150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1"/>
      <c r="O44" s="64">
        <f>+SUM(N32+N34+N36+N38+N40+N42)</f>
        <v>8.16</v>
      </c>
      <c r="P44" s="63" t="s">
        <v>17</v>
      </c>
      <c r="Q44" s="1"/>
      <c r="R44" s="1"/>
    </row>
    <row r="45" spans="1:18" s="97" customFormat="1" ht="15" x14ac:dyDescent="0.2">
      <c r="A45" s="94" t="s">
        <v>151</v>
      </c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5"/>
      <c r="O45" s="96">
        <f>+SUM(N33+N35+N37+N39+N41)</f>
        <v>1.1599999999999984</v>
      </c>
      <c r="P45" s="94" t="s">
        <v>17</v>
      </c>
      <c r="Q45" s="95"/>
      <c r="R45" s="95"/>
    </row>
    <row r="47" spans="1:18" ht="15" x14ac:dyDescent="0.2">
      <c r="A47" s="57" t="s">
        <v>152</v>
      </c>
      <c r="B47" s="58"/>
      <c r="C47" s="58"/>
      <c r="D47" s="58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7" t="s">
        <v>134</v>
      </c>
      <c r="Q47" s="1"/>
      <c r="R47" s="1"/>
    </row>
    <row r="48" spans="1:18" ht="15" x14ac:dyDescent="0.2">
      <c r="A48" s="57"/>
      <c r="B48" s="58"/>
      <c r="C48" s="58"/>
      <c r="D48" s="58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1"/>
      <c r="Q48" s="1"/>
      <c r="R48" s="1"/>
    </row>
    <row r="49" spans="1:18" ht="15" x14ac:dyDescent="0.2">
      <c r="A49" s="54" t="s">
        <v>11</v>
      </c>
      <c r="B49" s="69">
        <v>0</v>
      </c>
      <c r="C49" s="54" t="s">
        <v>12</v>
      </c>
      <c r="D49" s="69">
        <v>0.41</v>
      </c>
      <c r="E49" s="59" t="s">
        <v>10</v>
      </c>
      <c r="F49" s="54">
        <v>100</v>
      </c>
      <c r="G49" s="54" t="s">
        <v>7</v>
      </c>
      <c r="H49" s="60">
        <v>2</v>
      </c>
      <c r="I49" s="1835" t="str">
        <f>IF(H49=3,$A$26,$A$27)</f>
        <v>(b)</v>
      </c>
      <c r="J49" s="1835"/>
      <c r="K49" s="1835"/>
      <c r="L49" s="54"/>
      <c r="M49" s="54"/>
      <c r="N49" s="54">
        <f>F49*H49</f>
        <v>200</v>
      </c>
      <c r="O49" s="54" t="s">
        <v>60</v>
      </c>
      <c r="P49" s="1">
        <v>1</v>
      </c>
      <c r="Q49" s="1"/>
      <c r="R49" s="1"/>
    </row>
    <row r="50" spans="1:18" ht="15" x14ac:dyDescent="0.2">
      <c r="A50" s="54" t="s">
        <v>11</v>
      </c>
      <c r="B50" s="69">
        <v>0.41</v>
      </c>
      <c r="C50" s="54" t="s">
        <v>12</v>
      </c>
      <c r="D50" s="69">
        <v>0.9</v>
      </c>
      <c r="E50" s="59" t="s">
        <v>10</v>
      </c>
      <c r="F50" s="54">
        <v>56</v>
      </c>
      <c r="G50" s="54" t="s">
        <v>7</v>
      </c>
      <c r="H50" s="60">
        <v>3</v>
      </c>
      <c r="I50" s="1835" t="str">
        <f t="shared" ref="I50" si="10">IF(H50=3,$A$26,$A$27)</f>
        <v>(a)</v>
      </c>
      <c r="J50" s="1835"/>
      <c r="K50" s="1835"/>
      <c r="L50" s="54"/>
      <c r="M50" s="54"/>
      <c r="N50" s="54">
        <f t="shared" ref="N50:N55" si="11">+F50*H50</f>
        <v>168</v>
      </c>
      <c r="O50" s="54" t="s">
        <v>60</v>
      </c>
      <c r="P50" s="1">
        <v>3</v>
      </c>
      <c r="Q50" s="1"/>
      <c r="R50" s="1"/>
    </row>
    <row r="51" spans="1:18" ht="15" x14ac:dyDescent="0.2">
      <c r="A51" s="54" t="s">
        <v>11</v>
      </c>
      <c r="B51" s="69">
        <v>0.9</v>
      </c>
      <c r="C51" s="54" t="s">
        <v>12</v>
      </c>
      <c r="D51" s="69">
        <v>1.03</v>
      </c>
      <c r="E51" s="59" t="s">
        <v>10</v>
      </c>
      <c r="F51" s="54">
        <v>0</v>
      </c>
      <c r="G51" s="54" t="s">
        <v>7</v>
      </c>
      <c r="H51" s="60">
        <v>3</v>
      </c>
      <c r="I51" s="1835" t="str">
        <f t="shared" ref="I51:I56" si="12">IF(H51=3,$A$26,$A$27)</f>
        <v>(a)</v>
      </c>
      <c r="J51" s="1835"/>
      <c r="K51" s="1835"/>
      <c r="L51" s="54"/>
      <c r="M51" s="54"/>
      <c r="N51" s="54">
        <f t="shared" si="11"/>
        <v>0</v>
      </c>
      <c r="O51" s="54" t="s">
        <v>60</v>
      </c>
      <c r="P51" s="1">
        <v>1</v>
      </c>
      <c r="Q51" s="1"/>
      <c r="R51" s="1"/>
    </row>
    <row r="52" spans="1:18" ht="15" x14ac:dyDescent="0.2">
      <c r="A52" s="54" t="s">
        <v>11</v>
      </c>
      <c r="B52" s="69">
        <v>1.03</v>
      </c>
      <c r="C52" s="54" t="s">
        <v>12</v>
      </c>
      <c r="D52" s="69">
        <v>1.2</v>
      </c>
      <c r="E52" s="59" t="s">
        <v>10</v>
      </c>
      <c r="F52" s="54">
        <v>50</v>
      </c>
      <c r="G52" s="54" t="s">
        <v>7</v>
      </c>
      <c r="H52" s="60">
        <v>3</v>
      </c>
      <c r="I52" s="1835" t="str">
        <f t="shared" si="12"/>
        <v>(a)</v>
      </c>
      <c r="J52" s="1835"/>
      <c r="K52" s="1835"/>
      <c r="L52" s="54"/>
      <c r="M52" s="54"/>
      <c r="N52" s="54">
        <f t="shared" si="11"/>
        <v>150</v>
      </c>
      <c r="O52" s="54" t="s">
        <v>60</v>
      </c>
      <c r="P52" s="1">
        <v>3</v>
      </c>
      <c r="Q52" s="1"/>
      <c r="R52" s="1"/>
    </row>
    <row r="53" spans="1:18" ht="15" x14ac:dyDescent="0.2">
      <c r="A53" s="54" t="s">
        <v>11</v>
      </c>
      <c r="B53" s="69">
        <v>1.2</v>
      </c>
      <c r="C53" s="54" t="s">
        <v>12</v>
      </c>
      <c r="D53" s="69">
        <v>1.9</v>
      </c>
      <c r="E53" s="59" t="s">
        <v>10</v>
      </c>
      <c r="F53" s="54">
        <v>74</v>
      </c>
      <c r="G53" s="54" t="s">
        <v>7</v>
      </c>
      <c r="H53" s="60">
        <v>2</v>
      </c>
      <c r="I53" s="1835" t="str">
        <f t="shared" si="12"/>
        <v>(b)</v>
      </c>
      <c r="J53" s="1835"/>
      <c r="K53" s="1835"/>
      <c r="L53" s="54"/>
      <c r="M53" s="54"/>
      <c r="N53" s="54">
        <f t="shared" si="11"/>
        <v>148</v>
      </c>
      <c r="O53" s="54" t="s">
        <v>60</v>
      </c>
      <c r="P53" s="1">
        <v>1</v>
      </c>
      <c r="Q53" s="1"/>
      <c r="R53" s="1"/>
    </row>
    <row r="54" spans="1:18" ht="15" x14ac:dyDescent="0.2">
      <c r="A54" s="54" t="s">
        <v>11</v>
      </c>
      <c r="B54" s="69">
        <v>1.9</v>
      </c>
      <c r="C54" s="54" t="s">
        <v>12</v>
      </c>
      <c r="D54" s="69">
        <v>2.02</v>
      </c>
      <c r="E54" s="59" t="s">
        <v>10</v>
      </c>
      <c r="F54" s="54">
        <v>0</v>
      </c>
      <c r="G54" s="54" t="s">
        <v>7</v>
      </c>
      <c r="H54" s="60">
        <v>2</v>
      </c>
      <c r="I54" s="1835" t="str">
        <f t="shared" si="12"/>
        <v>(b)</v>
      </c>
      <c r="J54" s="1835"/>
      <c r="K54" s="1835"/>
      <c r="L54" s="54"/>
      <c r="M54" s="54"/>
      <c r="N54" s="54">
        <f t="shared" si="11"/>
        <v>0</v>
      </c>
      <c r="O54" s="54" t="s">
        <v>60</v>
      </c>
      <c r="P54" s="1">
        <v>3</v>
      </c>
      <c r="Q54" s="1"/>
      <c r="R54" s="1"/>
    </row>
    <row r="55" spans="1:18" ht="15" x14ac:dyDescent="0.2">
      <c r="A55" s="54" t="s">
        <v>11</v>
      </c>
      <c r="B55" s="69">
        <v>2.02</v>
      </c>
      <c r="C55" s="54" t="s">
        <v>12</v>
      </c>
      <c r="D55" s="69">
        <v>2.2400000000000002</v>
      </c>
      <c r="E55" s="59" t="s">
        <v>10</v>
      </c>
      <c r="F55" s="54">
        <v>0</v>
      </c>
      <c r="G55" s="54" t="s">
        <v>7</v>
      </c>
      <c r="H55" s="60">
        <v>2</v>
      </c>
      <c r="I55" s="1835" t="str">
        <f t="shared" si="12"/>
        <v>(b)</v>
      </c>
      <c r="J55" s="1835"/>
      <c r="K55" s="1835"/>
      <c r="L55" s="54"/>
      <c r="M55" s="54"/>
      <c r="N55" s="54">
        <f t="shared" si="11"/>
        <v>0</v>
      </c>
      <c r="O55" s="54" t="s">
        <v>60</v>
      </c>
      <c r="P55" s="1">
        <v>1</v>
      </c>
      <c r="Q55" s="1"/>
      <c r="R55" s="1"/>
    </row>
    <row r="56" spans="1:18" ht="15" x14ac:dyDescent="0.2">
      <c r="A56" s="54" t="s">
        <v>11</v>
      </c>
      <c r="B56" s="69">
        <v>2.2400000000000002</v>
      </c>
      <c r="C56" s="54" t="s">
        <v>12</v>
      </c>
      <c r="D56" s="69">
        <v>2.2599999999999998</v>
      </c>
      <c r="E56" s="59" t="s">
        <v>10</v>
      </c>
      <c r="F56" s="54">
        <v>0</v>
      </c>
      <c r="G56" s="54" t="s">
        <v>7</v>
      </c>
      <c r="H56" s="60">
        <v>2</v>
      </c>
      <c r="I56" s="1835" t="str">
        <f t="shared" si="12"/>
        <v>(b)</v>
      </c>
      <c r="J56" s="1835"/>
      <c r="K56" s="1835"/>
      <c r="L56" s="54"/>
      <c r="M56" s="54"/>
      <c r="N56" s="54">
        <f>+F56*H56</f>
        <v>0</v>
      </c>
      <c r="O56" s="54" t="s">
        <v>60</v>
      </c>
      <c r="P56" s="1">
        <v>3</v>
      </c>
      <c r="Q56" s="1"/>
      <c r="R56" s="1"/>
    </row>
    <row r="57" spans="1:18" ht="15" x14ac:dyDescent="0.2">
      <c r="A57" s="54" t="s">
        <v>11</v>
      </c>
      <c r="B57" s="52">
        <v>2.2599999999999998</v>
      </c>
      <c r="C57" s="54" t="s">
        <v>12</v>
      </c>
      <c r="D57" s="52">
        <v>2.52</v>
      </c>
      <c r="E57" s="59" t="s">
        <v>10</v>
      </c>
      <c r="F57" s="54">
        <v>0</v>
      </c>
      <c r="G57" s="54" t="s">
        <v>7</v>
      </c>
      <c r="H57" s="60">
        <v>2</v>
      </c>
      <c r="I57" s="1835" t="str">
        <f t="shared" ref="I57:I62" si="13">IF(H57=3,$A$26,$A$27)</f>
        <v>(b)</v>
      </c>
      <c r="J57" s="1835"/>
      <c r="K57" s="1835"/>
      <c r="L57" s="54"/>
      <c r="M57" s="54"/>
      <c r="N57" s="54">
        <f>+F57*H57</f>
        <v>0</v>
      </c>
      <c r="O57" s="54" t="s">
        <v>60</v>
      </c>
      <c r="P57" s="1">
        <v>1</v>
      </c>
      <c r="Q57" s="1"/>
      <c r="R57" s="1"/>
    </row>
    <row r="58" spans="1:18" ht="15" x14ac:dyDescent="0.2">
      <c r="A58" s="54" t="s">
        <v>11</v>
      </c>
      <c r="B58" s="52">
        <v>2.52</v>
      </c>
      <c r="C58" s="54" t="s">
        <v>12</v>
      </c>
      <c r="D58" s="52">
        <v>2.58</v>
      </c>
      <c r="E58" s="59" t="s">
        <v>10</v>
      </c>
      <c r="F58" s="54">
        <v>71</v>
      </c>
      <c r="G58" s="54" t="s">
        <v>7</v>
      </c>
      <c r="H58" s="60">
        <v>2</v>
      </c>
      <c r="I58" s="1835" t="str">
        <f t="shared" si="13"/>
        <v>(b)</v>
      </c>
      <c r="J58" s="1835"/>
      <c r="K58" s="1835"/>
      <c r="L58" s="54"/>
      <c r="M58" s="54"/>
      <c r="N58" s="54">
        <f t="shared" ref="N58:N62" si="14">+F58*H58</f>
        <v>142</v>
      </c>
      <c r="O58" s="54" t="s">
        <v>60</v>
      </c>
      <c r="P58" s="1">
        <v>3</v>
      </c>
      <c r="Q58" s="1"/>
      <c r="R58" s="1"/>
    </row>
    <row r="59" spans="1:18" ht="15" x14ac:dyDescent="0.2">
      <c r="A59" s="54" t="s">
        <v>11</v>
      </c>
      <c r="B59" s="52">
        <v>2.58</v>
      </c>
      <c r="C59" s="54" t="s">
        <v>12</v>
      </c>
      <c r="D59" s="52">
        <v>2.72</v>
      </c>
      <c r="E59" s="59" t="s">
        <v>10</v>
      </c>
      <c r="F59" s="54">
        <v>0</v>
      </c>
      <c r="G59" s="54" t="s">
        <v>7</v>
      </c>
      <c r="H59" s="60">
        <v>2</v>
      </c>
      <c r="I59" s="1835" t="str">
        <f t="shared" si="13"/>
        <v>(b)</v>
      </c>
      <c r="J59" s="1835"/>
      <c r="K59" s="1835"/>
      <c r="L59" s="54"/>
      <c r="M59" s="54"/>
      <c r="N59" s="54">
        <f t="shared" si="14"/>
        <v>0</v>
      </c>
      <c r="O59" s="54" t="s">
        <v>60</v>
      </c>
      <c r="P59" s="1">
        <v>1</v>
      </c>
      <c r="Q59" s="1"/>
      <c r="R59" s="1"/>
    </row>
    <row r="60" spans="1:18" ht="15" x14ac:dyDescent="0.2">
      <c r="A60" s="54" t="s">
        <v>11</v>
      </c>
      <c r="B60" s="52">
        <v>2.72</v>
      </c>
      <c r="C60" s="54" t="s">
        <v>12</v>
      </c>
      <c r="D60" s="52">
        <v>2.76</v>
      </c>
      <c r="E60" s="59" t="s">
        <v>10</v>
      </c>
      <c r="F60" s="54">
        <v>0</v>
      </c>
      <c r="G60" s="54" t="s">
        <v>7</v>
      </c>
      <c r="H60" s="60">
        <v>2</v>
      </c>
      <c r="I60" s="1835" t="str">
        <f t="shared" si="13"/>
        <v>(b)</v>
      </c>
      <c r="J60" s="1835"/>
      <c r="K60" s="1835"/>
      <c r="L60" s="54"/>
      <c r="M60" s="54"/>
      <c r="N60" s="54">
        <f t="shared" si="14"/>
        <v>0</v>
      </c>
      <c r="O60" s="54" t="s">
        <v>60</v>
      </c>
      <c r="P60" s="1">
        <v>3</v>
      </c>
      <c r="Q60" s="1"/>
      <c r="R60" s="1"/>
    </row>
    <row r="61" spans="1:18" ht="15" x14ac:dyDescent="0.2">
      <c r="A61" s="54" t="s">
        <v>11</v>
      </c>
      <c r="B61" s="52">
        <v>2.76</v>
      </c>
      <c r="C61" s="54" t="s">
        <v>12</v>
      </c>
      <c r="D61" s="52">
        <v>2.8</v>
      </c>
      <c r="E61" s="59" t="s">
        <v>10</v>
      </c>
      <c r="F61" s="54">
        <v>0</v>
      </c>
      <c r="G61" s="54" t="s">
        <v>7</v>
      </c>
      <c r="H61" s="60">
        <v>2</v>
      </c>
      <c r="I61" s="1835" t="str">
        <f t="shared" si="13"/>
        <v>(b)</v>
      </c>
      <c r="J61" s="1835"/>
      <c r="K61" s="1835"/>
      <c r="L61" s="54"/>
      <c r="M61" s="54"/>
      <c r="N61" s="54">
        <f t="shared" si="14"/>
        <v>0</v>
      </c>
      <c r="O61" s="54" t="s">
        <v>60</v>
      </c>
      <c r="P61" s="1">
        <v>1</v>
      </c>
      <c r="Q61" s="1"/>
      <c r="R61" s="1"/>
    </row>
    <row r="62" spans="1:18" ht="15" x14ac:dyDescent="0.2">
      <c r="A62" s="54" t="s">
        <v>11</v>
      </c>
      <c r="B62" s="52">
        <v>2.8</v>
      </c>
      <c r="C62" s="54" t="s">
        <v>12</v>
      </c>
      <c r="D62" s="52">
        <v>2.85</v>
      </c>
      <c r="E62" s="59" t="s">
        <v>10</v>
      </c>
      <c r="F62" s="54">
        <v>0</v>
      </c>
      <c r="G62" s="54" t="s">
        <v>7</v>
      </c>
      <c r="H62" s="60">
        <v>2</v>
      </c>
      <c r="I62" s="1835" t="str">
        <f t="shared" si="13"/>
        <v>(b)</v>
      </c>
      <c r="J62" s="1835"/>
      <c r="K62" s="1835"/>
      <c r="L62" s="54"/>
      <c r="M62" s="54"/>
      <c r="N62" s="54">
        <f t="shared" si="14"/>
        <v>0</v>
      </c>
      <c r="O62" s="54" t="s">
        <v>60</v>
      </c>
      <c r="P62" s="1">
        <v>3</v>
      </c>
      <c r="Q62" s="1"/>
      <c r="R62" s="1"/>
    </row>
    <row r="63" spans="1:18" ht="15" x14ac:dyDescent="0.2">
      <c r="A63" s="54" t="s">
        <v>11</v>
      </c>
      <c r="B63" s="52">
        <v>2.85</v>
      </c>
      <c r="C63" s="54" t="s">
        <v>12</v>
      </c>
      <c r="D63" s="52">
        <v>3.53</v>
      </c>
      <c r="E63" s="59" t="s">
        <v>10</v>
      </c>
      <c r="F63" s="54">
        <v>0</v>
      </c>
      <c r="G63" s="54" t="s">
        <v>7</v>
      </c>
      <c r="H63" s="60">
        <v>2</v>
      </c>
      <c r="I63" s="1835" t="str">
        <f>IF(H63=3,$A$26,$A$27)</f>
        <v>(b)</v>
      </c>
      <c r="J63" s="1835"/>
      <c r="K63" s="1835"/>
      <c r="L63" s="54"/>
      <c r="M63" s="54"/>
      <c r="N63" s="54">
        <f>+F63*H63</f>
        <v>0</v>
      </c>
      <c r="O63" s="54" t="s">
        <v>60</v>
      </c>
      <c r="P63" s="1">
        <v>1</v>
      </c>
      <c r="Q63" s="1"/>
      <c r="R63" s="1"/>
    </row>
    <row r="64" spans="1:18" ht="15" x14ac:dyDescent="0.2">
      <c r="A64" s="54" t="s">
        <v>11</v>
      </c>
      <c r="B64" s="52">
        <v>3.53</v>
      </c>
      <c r="C64" s="54" t="s">
        <v>12</v>
      </c>
      <c r="D64" s="52">
        <v>4.41</v>
      </c>
      <c r="E64" s="59" t="s">
        <v>10</v>
      </c>
      <c r="F64" s="54">
        <v>98</v>
      </c>
      <c r="G64" s="54" t="s">
        <v>7</v>
      </c>
      <c r="H64" s="60">
        <v>3</v>
      </c>
      <c r="I64" s="1835" t="str">
        <f t="shared" ref="I64" si="15">IF(H64=3,$A$26,$A$27)</f>
        <v>(a)</v>
      </c>
      <c r="J64" s="1835"/>
      <c r="K64" s="1835"/>
      <c r="L64" s="54"/>
      <c r="M64" s="54"/>
      <c r="N64" s="54">
        <f>+F64*H64</f>
        <v>294</v>
      </c>
      <c r="O64" s="54" t="s">
        <v>60</v>
      </c>
      <c r="P64" s="1">
        <v>3</v>
      </c>
      <c r="Q64" s="1"/>
      <c r="R64" s="1"/>
    </row>
    <row r="65" spans="1:18" ht="15" x14ac:dyDescent="0.2">
      <c r="A65" s="54"/>
      <c r="B65" s="52"/>
      <c r="C65" s="54"/>
      <c r="D65" s="52"/>
      <c r="E65" s="59"/>
      <c r="F65" s="54"/>
      <c r="G65" s="54"/>
      <c r="H65" s="60"/>
      <c r="I65" s="61"/>
      <c r="J65" s="61"/>
      <c r="K65" s="61"/>
      <c r="L65" s="54"/>
      <c r="M65" s="54"/>
      <c r="N65" s="62"/>
      <c r="O65" s="54"/>
      <c r="P65" s="1"/>
      <c r="Q65" s="1"/>
      <c r="R65" s="1"/>
    </row>
    <row r="66" spans="1:18" ht="15" x14ac:dyDescent="0.2">
      <c r="A66" s="63" t="s">
        <v>153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1"/>
      <c r="O66" s="64">
        <f>+SUM(N49+N51+N53+N55+N57+N59+N61+N63)</f>
        <v>348</v>
      </c>
      <c r="P66" s="63" t="s">
        <v>60</v>
      </c>
      <c r="Q66" s="1"/>
      <c r="R66" s="1"/>
    </row>
    <row r="67" spans="1:18" s="101" customFormat="1" ht="15" x14ac:dyDescent="0.2">
      <c r="A67" s="98" t="s">
        <v>154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9"/>
      <c r="O67" s="100">
        <f>+SUM(N50+N52+N54+N56+N58+N60+N62+N64)</f>
        <v>754</v>
      </c>
      <c r="P67" s="98" t="s">
        <v>60</v>
      </c>
      <c r="Q67" s="99"/>
      <c r="R67" s="99"/>
    </row>
    <row r="70" spans="1:18" ht="15" x14ac:dyDescent="0.2">
      <c r="A70" s="57" t="s">
        <v>155</v>
      </c>
      <c r="B70" s="58"/>
      <c r="C70" s="58"/>
      <c r="D70" s="58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7" t="s">
        <v>134</v>
      </c>
      <c r="Q70" s="1"/>
      <c r="R70" s="1"/>
    </row>
    <row r="71" spans="1:18" ht="15" x14ac:dyDescent="0.2">
      <c r="A71" s="57"/>
      <c r="B71" s="58"/>
      <c r="C71" s="58"/>
      <c r="D71" s="58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1"/>
      <c r="Q71" s="1"/>
      <c r="R71" s="1"/>
    </row>
    <row r="72" spans="1:18" ht="15" x14ac:dyDescent="0.2">
      <c r="A72" s="54" t="s">
        <v>11</v>
      </c>
      <c r="B72" s="69">
        <v>0</v>
      </c>
      <c r="C72" s="54" t="s">
        <v>12</v>
      </c>
      <c r="D72" s="69">
        <v>0.41</v>
      </c>
      <c r="E72" s="59" t="s">
        <v>10</v>
      </c>
      <c r="F72" s="54">
        <v>0</v>
      </c>
      <c r="G72" s="54" t="s">
        <v>7</v>
      </c>
      <c r="H72" s="60">
        <v>2</v>
      </c>
      <c r="I72" s="1835" t="str">
        <f>IF(H72=3,$A$26,$A$27)</f>
        <v>(b)</v>
      </c>
      <c r="J72" s="1835"/>
      <c r="K72" s="1835"/>
      <c r="L72" s="54"/>
      <c r="M72" s="54"/>
      <c r="N72" s="54">
        <f>F72*H72</f>
        <v>0</v>
      </c>
      <c r="O72" s="54" t="s">
        <v>60</v>
      </c>
      <c r="P72" s="1">
        <v>1</v>
      </c>
      <c r="Q72" s="1"/>
      <c r="R72" s="1"/>
    </row>
    <row r="73" spans="1:18" ht="15" x14ac:dyDescent="0.2">
      <c r="A73" s="54" t="s">
        <v>11</v>
      </c>
      <c r="B73" s="69">
        <v>0.41</v>
      </c>
      <c r="C73" s="54" t="s">
        <v>12</v>
      </c>
      <c r="D73" s="69">
        <v>0.9</v>
      </c>
      <c r="E73" s="59" t="s">
        <v>10</v>
      </c>
      <c r="F73" s="54">
        <v>0</v>
      </c>
      <c r="G73" s="54" t="s">
        <v>7</v>
      </c>
      <c r="H73" s="60">
        <v>3</v>
      </c>
      <c r="I73" s="1835" t="str">
        <f t="shared" ref="I73" si="16">IF(H73=3,$A$26,$A$27)</f>
        <v>(a)</v>
      </c>
      <c r="J73" s="1835"/>
      <c r="K73" s="1835"/>
      <c r="L73" s="54"/>
      <c r="M73" s="54"/>
      <c r="N73" s="54">
        <f t="shared" ref="N73:N78" si="17">+F73*H73</f>
        <v>0</v>
      </c>
      <c r="O73" s="54" t="s">
        <v>60</v>
      </c>
      <c r="P73" s="1">
        <v>3</v>
      </c>
      <c r="Q73" s="1"/>
      <c r="R73" s="1"/>
    </row>
    <row r="74" spans="1:18" ht="15" x14ac:dyDescent="0.2">
      <c r="A74" s="54" t="s">
        <v>11</v>
      </c>
      <c r="B74" s="69">
        <v>0.9</v>
      </c>
      <c r="C74" s="54" t="s">
        <v>12</v>
      </c>
      <c r="D74" s="69">
        <v>1.03</v>
      </c>
      <c r="E74" s="59" t="s">
        <v>10</v>
      </c>
      <c r="F74" s="54">
        <v>0</v>
      </c>
      <c r="G74" s="54" t="s">
        <v>7</v>
      </c>
      <c r="H74" s="60">
        <v>3</v>
      </c>
      <c r="I74" s="1835" t="str">
        <f t="shared" ref="I74:I79" si="18">IF(H74=3,$A$26,$A$27)</f>
        <v>(a)</v>
      </c>
      <c r="J74" s="1835"/>
      <c r="K74" s="1835"/>
      <c r="L74" s="54"/>
      <c r="M74" s="54"/>
      <c r="N74" s="54">
        <f t="shared" si="17"/>
        <v>0</v>
      </c>
      <c r="O74" s="54" t="s">
        <v>60</v>
      </c>
      <c r="P74" s="1">
        <v>1</v>
      </c>
      <c r="Q74" s="1"/>
      <c r="R74" s="1"/>
    </row>
    <row r="75" spans="1:18" ht="15" x14ac:dyDescent="0.2">
      <c r="A75" s="54" t="s">
        <v>11</v>
      </c>
      <c r="B75" s="69">
        <v>1.03</v>
      </c>
      <c r="C75" s="54" t="s">
        <v>12</v>
      </c>
      <c r="D75" s="69">
        <v>1.2</v>
      </c>
      <c r="E75" s="59" t="s">
        <v>10</v>
      </c>
      <c r="F75" s="54">
        <v>0</v>
      </c>
      <c r="G75" s="54" t="s">
        <v>7</v>
      </c>
      <c r="H75" s="60">
        <v>3</v>
      </c>
      <c r="I75" s="1835" t="str">
        <f t="shared" si="18"/>
        <v>(a)</v>
      </c>
      <c r="J75" s="1835"/>
      <c r="K75" s="1835"/>
      <c r="L75" s="54"/>
      <c r="M75" s="54"/>
      <c r="N75" s="54">
        <f t="shared" si="17"/>
        <v>0</v>
      </c>
      <c r="O75" s="54" t="s">
        <v>60</v>
      </c>
      <c r="P75" s="1">
        <v>3</v>
      </c>
      <c r="Q75" s="1"/>
      <c r="R75" s="1"/>
    </row>
    <row r="76" spans="1:18" ht="15" x14ac:dyDescent="0.2">
      <c r="A76" s="54" t="s">
        <v>11</v>
      </c>
      <c r="B76" s="69">
        <v>1.2</v>
      </c>
      <c r="C76" s="54" t="s">
        <v>12</v>
      </c>
      <c r="D76" s="69">
        <v>1.9</v>
      </c>
      <c r="E76" s="59" t="s">
        <v>10</v>
      </c>
      <c r="F76" s="54">
        <v>0</v>
      </c>
      <c r="G76" s="54" t="s">
        <v>7</v>
      </c>
      <c r="H76" s="60">
        <v>2</v>
      </c>
      <c r="I76" s="1835" t="str">
        <f t="shared" si="18"/>
        <v>(b)</v>
      </c>
      <c r="J76" s="1835"/>
      <c r="K76" s="1835"/>
      <c r="L76" s="54"/>
      <c r="M76" s="54"/>
      <c r="N76" s="54">
        <f t="shared" si="17"/>
        <v>0</v>
      </c>
      <c r="O76" s="54" t="s">
        <v>60</v>
      </c>
      <c r="P76" s="1">
        <v>1</v>
      </c>
      <c r="Q76" s="1"/>
      <c r="R76" s="1"/>
    </row>
    <row r="77" spans="1:18" ht="15" x14ac:dyDescent="0.2">
      <c r="A77" s="54" t="s">
        <v>11</v>
      </c>
      <c r="B77" s="69">
        <v>1.9</v>
      </c>
      <c r="C77" s="54" t="s">
        <v>12</v>
      </c>
      <c r="D77" s="69">
        <v>2.02</v>
      </c>
      <c r="E77" s="59" t="s">
        <v>10</v>
      </c>
      <c r="F77" s="54">
        <v>0</v>
      </c>
      <c r="G77" s="54" t="s">
        <v>7</v>
      </c>
      <c r="H77" s="60">
        <v>2</v>
      </c>
      <c r="I77" s="1835" t="str">
        <f t="shared" si="18"/>
        <v>(b)</v>
      </c>
      <c r="J77" s="1835"/>
      <c r="K77" s="1835"/>
      <c r="L77" s="54"/>
      <c r="M77" s="54"/>
      <c r="N77" s="54">
        <f t="shared" si="17"/>
        <v>0</v>
      </c>
      <c r="O77" s="54" t="s">
        <v>60</v>
      </c>
      <c r="P77" s="1">
        <v>3</v>
      </c>
      <c r="Q77" s="1"/>
      <c r="R77" s="1"/>
    </row>
    <row r="78" spans="1:18" ht="15" x14ac:dyDescent="0.2">
      <c r="A78" s="54" t="s">
        <v>11</v>
      </c>
      <c r="B78" s="69">
        <v>2.02</v>
      </c>
      <c r="C78" s="54" t="s">
        <v>12</v>
      </c>
      <c r="D78" s="69">
        <v>2.2400000000000002</v>
      </c>
      <c r="E78" s="59" t="s">
        <v>10</v>
      </c>
      <c r="F78" s="54">
        <v>0</v>
      </c>
      <c r="G78" s="54" t="s">
        <v>7</v>
      </c>
      <c r="H78" s="60">
        <v>2</v>
      </c>
      <c r="I78" s="1835" t="str">
        <f t="shared" si="18"/>
        <v>(b)</v>
      </c>
      <c r="J78" s="1835"/>
      <c r="K78" s="1835"/>
      <c r="L78" s="54"/>
      <c r="M78" s="54"/>
      <c r="N78" s="54">
        <f t="shared" si="17"/>
        <v>0</v>
      </c>
      <c r="O78" s="54" t="s">
        <v>60</v>
      </c>
      <c r="P78" s="1">
        <v>1</v>
      </c>
      <c r="Q78" s="1"/>
      <c r="R78" s="1"/>
    </row>
    <row r="79" spans="1:18" ht="15" x14ac:dyDescent="0.2">
      <c r="A79" s="54" t="s">
        <v>11</v>
      </c>
      <c r="B79" s="69">
        <v>2.2400000000000002</v>
      </c>
      <c r="C79" s="54" t="s">
        <v>12</v>
      </c>
      <c r="D79" s="69">
        <v>2.2599999999999998</v>
      </c>
      <c r="E79" s="59" t="s">
        <v>10</v>
      </c>
      <c r="F79" s="54">
        <v>0</v>
      </c>
      <c r="G79" s="54" t="s">
        <v>7</v>
      </c>
      <c r="H79" s="60">
        <v>2</v>
      </c>
      <c r="I79" s="1835" t="str">
        <f t="shared" si="18"/>
        <v>(b)</v>
      </c>
      <c r="J79" s="1835"/>
      <c r="K79" s="1835"/>
      <c r="L79" s="54"/>
      <c r="M79" s="54"/>
      <c r="N79" s="54">
        <f>+F79*H79</f>
        <v>0</v>
      </c>
      <c r="O79" s="54" t="s">
        <v>60</v>
      </c>
      <c r="P79" s="1">
        <v>3</v>
      </c>
      <c r="Q79" s="1"/>
      <c r="R79" s="1"/>
    </row>
    <row r="80" spans="1:18" ht="15" x14ac:dyDescent="0.2">
      <c r="A80" s="54" t="s">
        <v>11</v>
      </c>
      <c r="B80" s="52">
        <v>2.2599999999999998</v>
      </c>
      <c r="C80" s="54" t="s">
        <v>12</v>
      </c>
      <c r="D80" s="52">
        <v>2.52</v>
      </c>
      <c r="E80" s="59" t="s">
        <v>10</v>
      </c>
      <c r="F80" s="54">
        <v>0</v>
      </c>
      <c r="G80" s="54" t="s">
        <v>7</v>
      </c>
      <c r="H80" s="60">
        <v>2</v>
      </c>
      <c r="I80" s="1835" t="str">
        <f t="shared" ref="I80:I85" si="19">IF(H80=3,$A$26,$A$27)</f>
        <v>(b)</v>
      </c>
      <c r="J80" s="1835"/>
      <c r="K80" s="1835"/>
      <c r="L80" s="54"/>
      <c r="M80" s="54"/>
      <c r="N80" s="54">
        <f>+F80*H80</f>
        <v>0</v>
      </c>
      <c r="O80" s="54" t="s">
        <v>60</v>
      </c>
      <c r="P80" s="1">
        <v>1</v>
      </c>
      <c r="Q80" s="1"/>
      <c r="R80" s="1"/>
    </row>
    <row r="81" spans="1:18" ht="15" x14ac:dyDescent="0.2">
      <c r="A81" s="54" t="s">
        <v>11</v>
      </c>
      <c r="B81" s="52">
        <v>2.52</v>
      </c>
      <c r="C81" s="54" t="s">
        <v>12</v>
      </c>
      <c r="D81" s="52">
        <v>2.58</v>
      </c>
      <c r="E81" s="59" t="s">
        <v>10</v>
      </c>
      <c r="F81" s="54">
        <v>0</v>
      </c>
      <c r="G81" s="54" t="s">
        <v>7</v>
      </c>
      <c r="H81" s="60">
        <v>2</v>
      </c>
      <c r="I81" s="1835" t="str">
        <f t="shared" si="19"/>
        <v>(b)</v>
      </c>
      <c r="J81" s="1835"/>
      <c r="K81" s="1835"/>
      <c r="L81" s="54"/>
      <c r="M81" s="54"/>
      <c r="N81" s="54">
        <f t="shared" ref="N81:N85" si="20">+F81*H81</f>
        <v>0</v>
      </c>
      <c r="O81" s="54" t="s">
        <v>60</v>
      </c>
      <c r="P81" s="1">
        <v>3</v>
      </c>
      <c r="Q81" s="1"/>
      <c r="R81" s="1"/>
    </row>
    <row r="82" spans="1:18" ht="15" x14ac:dyDescent="0.2">
      <c r="A82" s="54" t="s">
        <v>11</v>
      </c>
      <c r="B82" s="52">
        <v>2.58</v>
      </c>
      <c r="C82" s="54" t="s">
        <v>12</v>
      </c>
      <c r="D82" s="52">
        <v>2.72</v>
      </c>
      <c r="E82" s="59" t="s">
        <v>10</v>
      </c>
      <c r="F82" s="54">
        <v>0</v>
      </c>
      <c r="G82" s="54" t="s">
        <v>7</v>
      </c>
      <c r="H82" s="60">
        <v>2</v>
      </c>
      <c r="I82" s="1835" t="str">
        <f t="shared" si="19"/>
        <v>(b)</v>
      </c>
      <c r="J82" s="1835"/>
      <c r="K82" s="1835"/>
      <c r="L82" s="54"/>
      <c r="M82" s="54"/>
      <c r="N82" s="54">
        <f t="shared" si="20"/>
        <v>0</v>
      </c>
      <c r="O82" s="54" t="s">
        <v>60</v>
      </c>
      <c r="P82" s="1">
        <v>1</v>
      </c>
      <c r="Q82" s="1"/>
      <c r="R82" s="1"/>
    </row>
    <row r="83" spans="1:18" ht="15" x14ac:dyDescent="0.2">
      <c r="A83" s="54" t="s">
        <v>11</v>
      </c>
      <c r="B83" s="52">
        <v>2.72</v>
      </c>
      <c r="C83" s="54" t="s">
        <v>12</v>
      </c>
      <c r="D83" s="52">
        <v>2.76</v>
      </c>
      <c r="E83" s="59" t="s">
        <v>10</v>
      </c>
      <c r="F83" s="54">
        <v>0</v>
      </c>
      <c r="G83" s="54" t="s">
        <v>7</v>
      </c>
      <c r="H83" s="60">
        <v>2</v>
      </c>
      <c r="I83" s="1835" t="str">
        <f t="shared" si="19"/>
        <v>(b)</v>
      </c>
      <c r="J83" s="1835"/>
      <c r="K83" s="1835"/>
      <c r="L83" s="54"/>
      <c r="M83" s="54"/>
      <c r="N83" s="54">
        <f t="shared" si="20"/>
        <v>0</v>
      </c>
      <c r="O83" s="54" t="s">
        <v>60</v>
      </c>
      <c r="P83" s="1">
        <v>3</v>
      </c>
      <c r="Q83" s="1"/>
      <c r="R83" s="1"/>
    </row>
    <row r="84" spans="1:18" ht="15" x14ac:dyDescent="0.2">
      <c r="A84" s="54" t="s">
        <v>11</v>
      </c>
      <c r="B84" s="52">
        <v>2.76</v>
      </c>
      <c r="C84" s="54" t="s">
        <v>12</v>
      </c>
      <c r="D84" s="52">
        <v>2.8</v>
      </c>
      <c r="E84" s="59" t="s">
        <v>10</v>
      </c>
      <c r="F84" s="54">
        <v>0</v>
      </c>
      <c r="G84" s="54" t="s">
        <v>7</v>
      </c>
      <c r="H84" s="60">
        <v>2</v>
      </c>
      <c r="I84" s="1835" t="str">
        <f t="shared" si="19"/>
        <v>(b)</v>
      </c>
      <c r="J84" s="1835"/>
      <c r="K84" s="1835"/>
      <c r="L84" s="54"/>
      <c r="M84" s="54"/>
      <c r="N84" s="54">
        <f t="shared" si="20"/>
        <v>0</v>
      </c>
      <c r="O84" s="54" t="s">
        <v>60</v>
      </c>
      <c r="P84" s="1">
        <v>1</v>
      </c>
      <c r="Q84" s="1"/>
      <c r="R84" s="1"/>
    </row>
    <row r="85" spans="1:18" ht="15" x14ac:dyDescent="0.2">
      <c r="A85" s="54" t="s">
        <v>11</v>
      </c>
      <c r="B85" s="52">
        <v>2.8</v>
      </c>
      <c r="C85" s="54" t="s">
        <v>12</v>
      </c>
      <c r="D85" s="52">
        <v>2.85</v>
      </c>
      <c r="E85" s="59" t="s">
        <v>10</v>
      </c>
      <c r="F85" s="54">
        <v>0</v>
      </c>
      <c r="G85" s="54" t="s">
        <v>7</v>
      </c>
      <c r="H85" s="60">
        <v>2</v>
      </c>
      <c r="I85" s="1835" t="str">
        <f t="shared" si="19"/>
        <v>(b)</v>
      </c>
      <c r="J85" s="1835"/>
      <c r="K85" s="1835"/>
      <c r="L85" s="54"/>
      <c r="M85" s="54"/>
      <c r="N85" s="54">
        <f t="shared" si="20"/>
        <v>0</v>
      </c>
      <c r="O85" s="54" t="s">
        <v>60</v>
      </c>
      <c r="P85" s="1">
        <v>3</v>
      </c>
      <c r="Q85" s="1"/>
      <c r="R85" s="1"/>
    </row>
    <row r="86" spans="1:18" ht="15" x14ac:dyDescent="0.2">
      <c r="A86" s="54" t="s">
        <v>11</v>
      </c>
      <c r="B86" s="52">
        <v>2.85</v>
      </c>
      <c r="C86" s="54" t="s">
        <v>12</v>
      </c>
      <c r="D86" s="52">
        <v>3.53</v>
      </c>
      <c r="E86" s="59" t="s">
        <v>10</v>
      </c>
      <c r="F86" s="54">
        <v>0</v>
      </c>
      <c r="G86" s="54" t="s">
        <v>7</v>
      </c>
      <c r="H86" s="60">
        <v>2</v>
      </c>
      <c r="I86" s="1835" t="str">
        <f>IF(H86=3,$A$26,$A$27)</f>
        <v>(b)</v>
      </c>
      <c r="J86" s="1835"/>
      <c r="K86" s="1835"/>
      <c r="L86" s="54"/>
      <c r="M86" s="54"/>
      <c r="N86" s="54">
        <f>+F86*H86</f>
        <v>0</v>
      </c>
      <c r="O86" s="54" t="s">
        <v>60</v>
      </c>
      <c r="P86" s="1">
        <v>1</v>
      </c>
      <c r="Q86" s="1"/>
      <c r="R86" s="1"/>
    </row>
    <row r="87" spans="1:18" ht="15" x14ac:dyDescent="0.2">
      <c r="A87" s="54" t="s">
        <v>11</v>
      </c>
      <c r="B87" s="52">
        <v>3.53</v>
      </c>
      <c r="C87" s="54" t="s">
        <v>12</v>
      </c>
      <c r="D87" s="52">
        <v>4.41</v>
      </c>
      <c r="E87" s="59" t="s">
        <v>10</v>
      </c>
      <c r="F87" s="54">
        <v>492</v>
      </c>
      <c r="G87" s="54" t="s">
        <v>7</v>
      </c>
      <c r="H87" s="60">
        <v>3</v>
      </c>
      <c r="I87" s="1835" t="str">
        <f t="shared" ref="I87" si="21">IF(H87=3,$A$26,$A$27)</f>
        <v>(a)</v>
      </c>
      <c r="J87" s="1835"/>
      <c r="K87" s="1835"/>
      <c r="L87" s="54"/>
      <c r="M87" s="54"/>
      <c r="N87" s="54">
        <f>+F87*H87</f>
        <v>1476</v>
      </c>
      <c r="O87" s="54" t="s">
        <v>60</v>
      </c>
      <c r="P87" s="1">
        <v>3</v>
      </c>
      <c r="Q87" s="1"/>
      <c r="R87" s="1"/>
    </row>
    <row r="88" spans="1:18" ht="15" x14ac:dyDescent="0.2">
      <c r="A88" s="54"/>
      <c r="B88" s="52"/>
      <c r="C88" s="54"/>
      <c r="D88" s="52"/>
      <c r="E88" s="59"/>
      <c r="F88" s="54"/>
      <c r="G88" s="54"/>
      <c r="H88" s="60"/>
      <c r="I88" s="61"/>
      <c r="J88" s="61"/>
      <c r="K88" s="61"/>
      <c r="L88" s="54"/>
      <c r="M88" s="54"/>
      <c r="N88" s="62"/>
      <c r="O88" s="54"/>
      <c r="P88" s="1"/>
      <c r="Q88" s="1"/>
      <c r="R88" s="1"/>
    </row>
    <row r="89" spans="1:18" ht="15" x14ac:dyDescent="0.2">
      <c r="A89" s="63" t="s">
        <v>156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1"/>
      <c r="O89" s="64">
        <f>+SUM(N72+N74+N76+N78+N80+N82+N84+N86)</f>
        <v>0</v>
      </c>
      <c r="P89" s="63" t="s">
        <v>60</v>
      </c>
      <c r="Q89" s="1"/>
      <c r="R89" s="1"/>
    </row>
    <row r="90" spans="1:18" s="101" customFormat="1" ht="15" x14ac:dyDescent="0.2">
      <c r="A90" s="98" t="s">
        <v>157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9"/>
      <c r="O90" s="100">
        <f>+SUM(N73+N75+N77+N79+N81+N83+N85+N87)</f>
        <v>1476</v>
      </c>
      <c r="P90" s="98" t="s">
        <v>60</v>
      </c>
      <c r="Q90" s="99"/>
      <c r="R90" s="99"/>
    </row>
    <row r="93" spans="1:18" ht="15" x14ac:dyDescent="0.2">
      <c r="A93" s="57" t="s">
        <v>158</v>
      </c>
      <c r="B93" s="58"/>
      <c r="C93" s="58"/>
      <c r="D93" s="58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7" t="s">
        <v>134</v>
      </c>
      <c r="Q93" s="1"/>
      <c r="R93" s="1"/>
    </row>
    <row r="94" spans="1:18" ht="15" x14ac:dyDescent="0.2">
      <c r="A94" s="57"/>
      <c r="B94" s="58"/>
      <c r="C94" s="58"/>
      <c r="D94" s="58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1"/>
      <c r="Q94" s="1"/>
      <c r="R94" s="1"/>
    </row>
    <row r="95" spans="1:18" ht="15" x14ac:dyDescent="0.2">
      <c r="A95" s="54" t="s">
        <v>11</v>
      </c>
      <c r="B95" s="69">
        <v>0</v>
      </c>
      <c r="C95" s="54" t="s">
        <v>12</v>
      </c>
      <c r="D95" s="69">
        <v>0.41</v>
      </c>
      <c r="E95" s="59" t="s">
        <v>10</v>
      </c>
      <c r="F95" s="54">
        <v>0</v>
      </c>
      <c r="G95" s="54" t="s">
        <v>7</v>
      </c>
      <c r="H95" s="60">
        <v>2</v>
      </c>
      <c r="I95" s="1835" t="str">
        <f>IF(H95=3,$A$26,$A$27)</f>
        <v>(b)</v>
      </c>
      <c r="J95" s="1835"/>
      <c r="K95" s="1835"/>
      <c r="L95" s="54"/>
      <c r="M95" s="54"/>
      <c r="N95" s="54">
        <f>F95*H95</f>
        <v>0</v>
      </c>
      <c r="O95" s="54" t="s">
        <v>60</v>
      </c>
      <c r="P95" s="1">
        <v>1</v>
      </c>
      <c r="Q95" s="1"/>
      <c r="R95" s="1"/>
    </row>
    <row r="96" spans="1:18" ht="15" x14ac:dyDescent="0.2">
      <c r="A96" s="54" t="s">
        <v>11</v>
      </c>
      <c r="B96" s="69">
        <v>0.41</v>
      </c>
      <c r="C96" s="54" t="s">
        <v>12</v>
      </c>
      <c r="D96" s="69">
        <v>0.9</v>
      </c>
      <c r="E96" s="59" t="s">
        <v>10</v>
      </c>
      <c r="F96" s="54">
        <v>0</v>
      </c>
      <c r="G96" s="54" t="s">
        <v>7</v>
      </c>
      <c r="H96" s="60">
        <v>3</v>
      </c>
      <c r="I96" s="1835" t="str">
        <f t="shared" ref="I96" si="22">IF(H96=3,$A$26,$A$27)</f>
        <v>(a)</v>
      </c>
      <c r="J96" s="1835"/>
      <c r="K96" s="1835"/>
      <c r="L96" s="54"/>
      <c r="M96" s="54"/>
      <c r="N96" s="54">
        <f t="shared" ref="N96:N101" si="23">+F96*H96</f>
        <v>0</v>
      </c>
      <c r="O96" s="54" t="s">
        <v>60</v>
      </c>
      <c r="P96" s="1">
        <v>3</v>
      </c>
      <c r="Q96" s="1"/>
      <c r="R96" s="1"/>
    </row>
    <row r="97" spans="1:18" ht="15" x14ac:dyDescent="0.2">
      <c r="A97" s="54" t="s">
        <v>11</v>
      </c>
      <c r="B97" s="69">
        <v>0.9</v>
      </c>
      <c r="C97" s="54" t="s">
        <v>12</v>
      </c>
      <c r="D97" s="69">
        <v>1.03</v>
      </c>
      <c r="E97" s="59" t="s">
        <v>10</v>
      </c>
      <c r="F97" s="54">
        <v>0</v>
      </c>
      <c r="G97" s="54" t="s">
        <v>7</v>
      </c>
      <c r="H97" s="60">
        <v>3</v>
      </c>
      <c r="I97" s="1835" t="str">
        <f t="shared" ref="I97:I102" si="24">IF(H97=3,$A$26,$A$27)</f>
        <v>(a)</v>
      </c>
      <c r="J97" s="1835"/>
      <c r="K97" s="1835"/>
      <c r="L97" s="54"/>
      <c r="M97" s="54"/>
      <c r="N97" s="54">
        <f t="shared" si="23"/>
        <v>0</v>
      </c>
      <c r="O97" s="54" t="s">
        <v>60</v>
      </c>
      <c r="P97" s="1">
        <v>1</v>
      </c>
      <c r="Q97" s="1"/>
      <c r="R97" s="1"/>
    </row>
    <row r="98" spans="1:18" ht="15" x14ac:dyDescent="0.2">
      <c r="A98" s="54" t="s">
        <v>11</v>
      </c>
      <c r="B98" s="69">
        <v>1.03</v>
      </c>
      <c r="C98" s="54" t="s">
        <v>12</v>
      </c>
      <c r="D98" s="69">
        <v>1.2</v>
      </c>
      <c r="E98" s="59" t="s">
        <v>10</v>
      </c>
      <c r="F98" s="54">
        <v>120</v>
      </c>
      <c r="G98" s="54" t="s">
        <v>7</v>
      </c>
      <c r="H98" s="60">
        <v>3</v>
      </c>
      <c r="I98" s="1835" t="str">
        <f t="shared" si="24"/>
        <v>(a)</v>
      </c>
      <c r="J98" s="1835"/>
      <c r="K98" s="1835"/>
      <c r="L98" s="54"/>
      <c r="M98" s="54"/>
      <c r="N98" s="54">
        <f t="shared" si="23"/>
        <v>360</v>
      </c>
      <c r="O98" s="54" t="s">
        <v>60</v>
      </c>
      <c r="P98" s="1">
        <v>3</v>
      </c>
      <c r="Q98" s="1"/>
      <c r="R98" s="1"/>
    </row>
    <row r="99" spans="1:18" ht="15" x14ac:dyDescent="0.2">
      <c r="A99" s="54" t="s">
        <v>11</v>
      </c>
      <c r="B99" s="69">
        <v>1.2</v>
      </c>
      <c r="C99" s="54" t="s">
        <v>12</v>
      </c>
      <c r="D99" s="69">
        <v>1.9</v>
      </c>
      <c r="E99" s="59" t="s">
        <v>10</v>
      </c>
      <c r="F99" s="54">
        <v>0</v>
      </c>
      <c r="G99" s="54" t="s">
        <v>7</v>
      </c>
      <c r="H99" s="60">
        <v>2</v>
      </c>
      <c r="I99" s="1835" t="str">
        <f t="shared" si="24"/>
        <v>(b)</v>
      </c>
      <c r="J99" s="1835"/>
      <c r="K99" s="1835"/>
      <c r="L99" s="54"/>
      <c r="M99" s="54"/>
      <c r="N99" s="54">
        <f t="shared" si="23"/>
        <v>0</v>
      </c>
      <c r="O99" s="54" t="s">
        <v>60</v>
      </c>
      <c r="P99" s="1">
        <v>1</v>
      </c>
      <c r="Q99" s="1"/>
      <c r="R99" s="1"/>
    </row>
    <row r="100" spans="1:18" ht="15" x14ac:dyDescent="0.2">
      <c r="A100" s="54" t="s">
        <v>11</v>
      </c>
      <c r="B100" s="69">
        <v>1.9</v>
      </c>
      <c r="C100" s="54" t="s">
        <v>12</v>
      </c>
      <c r="D100" s="69">
        <v>2.02</v>
      </c>
      <c r="E100" s="59" t="s">
        <v>10</v>
      </c>
      <c r="F100" s="54">
        <v>0</v>
      </c>
      <c r="G100" s="54" t="s">
        <v>7</v>
      </c>
      <c r="H100" s="60">
        <v>2</v>
      </c>
      <c r="I100" s="1835" t="str">
        <f t="shared" si="24"/>
        <v>(b)</v>
      </c>
      <c r="J100" s="1835"/>
      <c r="K100" s="1835"/>
      <c r="L100" s="54"/>
      <c r="M100" s="54"/>
      <c r="N100" s="54">
        <f t="shared" si="23"/>
        <v>0</v>
      </c>
      <c r="O100" s="54" t="s">
        <v>60</v>
      </c>
      <c r="P100" s="1">
        <v>3</v>
      </c>
      <c r="Q100" s="1"/>
      <c r="R100" s="1"/>
    </row>
    <row r="101" spans="1:18" ht="15" x14ac:dyDescent="0.2">
      <c r="A101" s="54" t="s">
        <v>11</v>
      </c>
      <c r="B101" s="69">
        <v>2.02</v>
      </c>
      <c r="C101" s="54" t="s">
        <v>12</v>
      </c>
      <c r="D101" s="69">
        <v>2.2400000000000002</v>
      </c>
      <c r="E101" s="59" t="s">
        <v>10</v>
      </c>
      <c r="F101" s="54">
        <v>0</v>
      </c>
      <c r="G101" s="54" t="s">
        <v>7</v>
      </c>
      <c r="H101" s="60">
        <v>2</v>
      </c>
      <c r="I101" s="1835" t="str">
        <f t="shared" si="24"/>
        <v>(b)</v>
      </c>
      <c r="J101" s="1835"/>
      <c r="K101" s="1835"/>
      <c r="L101" s="54"/>
      <c r="M101" s="54"/>
      <c r="N101" s="54">
        <f t="shared" si="23"/>
        <v>0</v>
      </c>
      <c r="O101" s="54" t="s">
        <v>60</v>
      </c>
      <c r="P101" s="1">
        <v>1</v>
      </c>
      <c r="Q101" s="1"/>
      <c r="R101" s="1"/>
    </row>
    <row r="102" spans="1:18" ht="15" x14ac:dyDescent="0.2">
      <c r="A102" s="54" t="s">
        <v>11</v>
      </c>
      <c r="B102" s="69">
        <v>2.2400000000000002</v>
      </c>
      <c r="C102" s="54" t="s">
        <v>12</v>
      </c>
      <c r="D102" s="69">
        <v>2.2599999999999998</v>
      </c>
      <c r="E102" s="59" t="s">
        <v>10</v>
      </c>
      <c r="F102" s="54">
        <v>0</v>
      </c>
      <c r="G102" s="54" t="s">
        <v>7</v>
      </c>
      <c r="H102" s="60">
        <v>2</v>
      </c>
      <c r="I102" s="1835" t="str">
        <f t="shared" si="24"/>
        <v>(b)</v>
      </c>
      <c r="J102" s="1835"/>
      <c r="K102" s="1835"/>
      <c r="L102" s="54"/>
      <c r="M102" s="54"/>
      <c r="N102" s="54">
        <f>+F102*H102</f>
        <v>0</v>
      </c>
      <c r="O102" s="54" t="s">
        <v>60</v>
      </c>
      <c r="P102" s="1">
        <v>3</v>
      </c>
      <c r="Q102" s="1"/>
      <c r="R102" s="1"/>
    </row>
    <row r="103" spans="1:18" ht="15" x14ac:dyDescent="0.2">
      <c r="A103" s="54" t="s">
        <v>11</v>
      </c>
      <c r="B103" s="52">
        <v>2.2599999999999998</v>
      </c>
      <c r="C103" s="54" t="s">
        <v>12</v>
      </c>
      <c r="D103" s="52">
        <v>2.52</v>
      </c>
      <c r="E103" s="59" t="s">
        <v>10</v>
      </c>
      <c r="F103" s="54">
        <v>59</v>
      </c>
      <c r="G103" s="54" t="s">
        <v>7</v>
      </c>
      <c r="H103" s="60">
        <v>2</v>
      </c>
      <c r="I103" s="1835" t="str">
        <f t="shared" ref="I103:I108" si="25">IF(H103=3,$A$26,$A$27)</f>
        <v>(b)</v>
      </c>
      <c r="J103" s="1835"/>
      <c r="K103" s="1835"/>
      <c r="L103" s="54"/>
      <c r="M103" s="54"/>
      <c r="N103" s="54">
        <f>+F103*H103</f>
        <v>118</v>
      </c>
      <c r="O103" s="54" t="s">
        <v>60</v>
      </c>
      <c r="P103" s="1">
        <v>1</v>
      </c>
      <c r="Q103" s="1"/>
      <c r="R103" s="1"/>
    </row>
    <row r="104" spans="1:18" ht="15" x14ac:dyDescent="0.2">
      <c r="A104" s="54" t="s">
        <v>11</v>
      </c>
      <c r="B104" s="52">
        <v>2.52</v>
      </c>
      <c r="C104" s="54" t="s">
        <v>12</v>
      </c>
      <c r="D104" s="52">
        <v>2.58</v>
      </c>
      <c r="E104" s="59" t="s">
        <v>10</v>
      </c>
      <c r="F104" s="54">
        <v>104</v>
      </c>
      <c r="G104" s="54" t="s">
        <v>7</v>
      </c>
      <c r="H104" s="60">
        <v>2</v>
      </c>
      <c r="I104" s="1835" t="str">
        <f t="shared" si="25"/>
        <v>(b)</v>
      </c>
      <c r="J104" s="1835"/>
      <c r="K104" s="1835"/>
      <c r="L104" s="54"/>
      <c r="M104" s="54"/>
      <c r="N104" s="54">
        <f t="shared" ref="N104:N108" si="26">+F104*H104</f>
        <v>208</v>
      </c>
      <c r="O104" s="54" t="s">
        <v>60</v>
      </c>
      <c r="P104" s="1">
        <v>3</v>
      </c>
      <c r="Q104" s="1"/>
      <c r="R104" s="1"/>
    </row>
    <row r="105" spans="1:18" ht="15" x14ac:dyDescent="0.2">
      <c r="A105" s="54" t="s">
        <v>11</v>
      </c>
      <c r="B105" s="52">
        <v>2.58</v>
      </c>
      <c r="C105" s="54" t="s">
        <v>12</v>
      </c>
      <c r="D105" s="52">
        <v>2.72</v>
      </c>
      <c r="E105" s="59" t="s">
        <v>10</v>
      </c>
      <c r="F105" s="54">
        <v>0</v>
      </c>
      <c r="G105" s="54" t="s">
        <v>7</v>
      </c>
      <c r="H105" s="60">
        <v>2</v>
      </c>
      <c r="I105" s="1835" t="str">
        <f t="shared" si="25"/>
        <v>(b)</v>
      </c>
      <c r="J105" s="1835"/>
      <c r="K105" s="1835"/>
      <c r="L105" s="54"/>
      <c r="M105" s="54"/>
      <c r="N105" s="54">
        <f t="shared" si="26"/>
        <v>0</v>
      </c>
      <c r="O105" s="54" t="s">
        <v>60</v>
      </c>
      <c r="P105" s="1">
        <v>1</v>
      </c>
      <c r="Q105" s="1"/>
      <c r="R105" s="1"/>
    </row>
    <row r="106" spans="1:18" ht="15" x14ac:dyDescent="0.2">
      <c r="A106" s="54" t="s">
        <v>11</v>
      </c>
      <c r="B106" s="52">
        <v>2.72</v>
      </c>
      <c r="C106" s="54" t="s">
        <v>12</v>
      </c>
      <c r="D106" s="52">
        <v>2.76</v>
      </c>
      <c r="E106" s="59" t="s">
        <v>10</v>
      </c>
      <c r="F106" s="54">
        <v>0</v>
      </c>
      <c r="G106" s="54" t="s">
        <v>7</v>
      </c>
      <c r="H106" s="60">
        <v>2</v>
      </c>
      <c r="I106" s="1835" t="str">
        <f t="shared" si="25"/>
        <v>(b)</v>
      </c>
      <c r="J106" s="1835"/>
      <c r="K106" s="1835"/>
      <c r="L106" s="54"/>
      <c r="M106" s="54"/>
      <c r="N106" s="54">
        <f t="shared" si="26"/>
        <v>0</v>
      </c>
      <c r="O106" s="54" t="s">
        <v>60</v>
      </c>
      <c r="P106" s="1">
        <v>3</v>
      </c>
      <c r="Q106" s="1"/>
      <c r="R106" s="1"/>
    </row>
    <row r="107" spans="1:18" ht="15" x14ac:dyDescent="0.2">
      <c r="A107" s="54" t="s">
        <v>11</v>
      </c>
      <c r="B107" s="52">
        <v>2.76</v>
      </c>
      <c r="C107" s="54" t="s">
        <v>12</v>
      </c>
      <c r="D107" s="52">
        <v>2.8</v>
      </c>
      <c r="E107" s="59" t="s">
        <v>10</v>
      </c>
      <c r="F107" s="54">
        <v>0</v>
      </c>
      <c r="G107" s="54" t="s">
        <v>7</v>
      </c>
      <c r="H107" s="60">
        <v>2</v>
      </c>
      <c r="I107" s="1835" t="str">
        <f t="shared" si="25"/>
        <v>(b)</v>
      </c>
      <c r="J107" s="1835"/>
      <c r="K107" s="1835"/>
      <c r="L107" s="54"/>
      <c r="M107" s="54"/>
      <c r="N107" s="54">
        <f t="shared" si="26"/>
        <v>0</v>
      </c>
      <c r="O107" s="54" t="s">
        <v>60</v>
      </c>
      <c r="P107" s="1">
        <v>1</v>
      </c>
      <c r="Q107" s="1"/>
      <c r="R107" s="1"/>
    </row>
    <row r="108" spans="1:18" ht="15" x14ac:dyDescent="0.2">
      <c r="A108" s="54" t="s">
        <v>11</v>
      </c>
      <c r="B108" s="52">
        <v>2.8</v>
      </c>
      <c r="C108" s="54" t="s">
        <v>12</v>
      </c>
      <c r="D108" s="52">
        <v>2.85</v>
      </c>
      <c r="E108" s="59" t="s">
        <v>10</v>
      </c>
      <c r="F108" s="54">
        <v>0</v>
      </c>
      <c r="G108" s="54" t="s">
        <v>7</v>
      </c>
      <c r="H108" s="60">
        <v>2</v>
      </c>
      <c r="I108" s="1835" t="str">
        <f t="shared" si="25"/>
        <v>(b)</v>
      </c>
      <c r="J108" s="1835"/>
      <c r="K108" s="1835"/>
      <c r="L108" s="54"/>
      <c r="M108" s="54"/>
      <c r="N108" s="54">
        <f t="shared" si="26"/>
        <v>0</v>
      </c>
      <c r="O108" s="54" t="s">
        <v>60</v>
      </c>
      <c r="P108" s="1">
        <v>3</v>
      </c>
      <c r="Q108" s="1"/>
      <c r="R108" s="1"/>
    </row>
    <row r="109" spans="1:18" ht="15" x14ac:dyDescent="0.2">
      <c r="A109" s="54" t="s">
        <v>11</v>
      </c>
      <c r="B109" s="52">
        <v>2.85</v>
      </c>
      <c r="C109" s="54" t="s">
        <v>12</v>
      </c>
      <c r="D109" s="52">
        <v>3.53</v>
      </c>
      <c r="E109" s="59" t="s">
        <v>10</v>
      </c>
      <c r="F109" s="54">
        <v>0</v>
      </c>
      <c r="G109" s="54" t="s">
        <v>7</v>
      </c>
      <c r="H109" s="60">
        <v>2</v>
      </c>
      <c r="I109" s="1835" t="str">
        <f>IF(H109=3,$A$26,$A$27)</f>
        <v>(b)</v>
      </c>
      <c r="J109" s="1835"/>
      <c r="K109" s="1835"/>
      <c r="L109" s="54"/>
      <c r="M109" s="54"/>
      <c r="N109" s="54">
        <f>+F109*H109</f>
        <v>0</v>
      </c>
      <c r="O109" s="54" t="s">
        <v>60</v>
      </c>
      <c r="P109" s="1">
        <v>1</v>
      </c>
      <c r="Q109" s="1"/>
      <c r="R109" s="1"/>
    </row>
    <row r="110" spans="1:18" ht="15" x14ac:dyDescent="0.2">
      <c r="A110" s="54" t="s">
        <v>11</v>
      </c>
      <c r="B110" s="52">
        <v>3.53</v>
      </c>
      <c r="C110" s="54" t="s">
        <v>12</v>
      </c>
      <c r="D110" s="52">
        <v>4.41</v>
      </c>
      <c r="E110" s="59" t="s">
        <v>10</v>
      </c>
      <c r="F110" s="54">
        <v>120</v>
      </c>
      <c r="G110" s="54" t="s">
        <v>7</v>
      </c>
      <c r="H110" s="60">
        <v>3</v>
      </c>
      <c r="I110" s="1835" t="str">
        <f t="shared" ref="I110" si="27">IF(H110=3,$A$26,$A$27)</f>
        <v>(a)</v>
      </c>
      <c r="J110" s="1835"/>
      <c r="K110" s="1835"/>
      <c r="L110" s="54"/>
      <c r="M110" s="54"/>
      <c r="N110" s="54">
        <f>+F110*H110</f>
        <v>360</v>
      </c>
      <c r="O110" s="54" t="s">
        <v>60</v>
      </c>
      <c r="P110" s="1">
        <v>3</v>
      </c>
      <c r="Q110" s="1"/>
      <c r="R110" s="1"/>
    </row>
    <row r="111" spans="1:18" ht="15" x14ac:dyDescent="0.2">
      <c r="A111" s="54"/>
      <c r="B111" s="52"/>
      <c r="C111" s="54"/>
      <c r="D111" s="52"/>
      <c r="E111" s="59"/>
      <c r="F111" s="54"/>
      <c r="G111" s="54"/>
      <c r="H111" s="60"/>
      <c r="I111" s="61"/>
      <c r="J111" s="61"/>
      <c r="K111" s="61"/>
      <c r="L111" s="54"/>
      <c r="M111" s="54"/>
      <c r="N111" s="62"/>
      <c r="O111" s="54"/>
      <c r="P111" s="1"/>
      <c r="Q111" s="1"/>
      <c r="R111" s="1"/>
    </row>
    <row r="112" spans="1:18" ht="15" x14ac:dyDescent="0.2">
      <c r="A112" s="63" t="s">
        <v>159</v>
      </c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1"/>
      <c r="O112" s="64">
        <f>+SUM(N95+N97+N99+N101+N103+N105+N107+N109)</f>
        <v>118</v>
      </c>
      <c r="P112" s="63" t="s">
        <v>60</v>
      </c>
      <c r="Q112" s="1"/>
      <c r="R112" s="1"/>
    </row>
    <row r="113" spans="1:18" s="101" customFormat="1" ht="15" x14ac:dyDescent="0.2">
      <c r="A113" s="94" t="s">
        <v>160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9"/>
      <c r="O113" s="96">
        <f>+SUM(N96+N98+N100+N102+N104+N106+N108+N110)</f>
        <v>928</v>
      </c>
      <c r="P113" s="94" t="s">
        <v>60</v>
      </c>
      <c r="Q113" s="99"/>
      <c r="R113" s="99"/>
    </row>
    <row r="116" spans="1:18" ht="15" x14ac:dyDescent="0.2">
      <c r="A116" s="57" t="s">
        <v>161</v>
      </c>
      <c r="B116" s="58"/>
      <c r="C116" s="58"/>
      <c r="D116" s="58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7" t="s">
        <v>134</v>
      </c>
      <c r="Q116" s="1"/>
      <c r="R116" s="1"/>
    </row>
    <row r="117" spans="1:18" ht="15" x14ac:dyDescent="0.2">
      <c r="A117" s="57"/>
      <c r="B117" s="58"/>
      <c r="C117" s="58"/>
      <c r="D117" s="58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1"/>
      <c r="Q117" s="1"/>
      <c r="R117" s="1"/>
    </row>
    <row r="118" spans="1:18" ht="15" x14ac:dyDescent="0.2">
      <c r="A118" s="54" t="s">
        <v>11</v>
      </c>
      <c r="B118" s="69">
        <v>0</v>
      </c>
      <c r="C118" s="54" t="s">
        <v>12</v>
      </c>
      <c r="D118" s="69">
        <v>0.41</v>
      </c>
      <c r="E118" s="59" t="s">
        <v>10</v>
      </c>
      <c r="F118" s="54">
        <v>0</v>
      </c>
      <c r="G118" s="54" t="s">
        <v>7</v>
      </c>
      <c r="H118" s="60">
        <v>2</v>
      </c>
      <c r="I118" s="1835" t="str">
        <f>IF(H118=3,$A$26,$A$27)</f>
        <v>(b)</v>
      </c>
      <c r="J118" s="1835"/>
      <c r="K118" s="1835"/>
      <c r="L118" s="54"/>
      <c r="M118" s="54"/>
      <c r="N118" s="54">
        <f>F118*H118</f>
        <v>0</v>
      </c>
      <c r="O118" s="54" t="s">
        <v>60</v>
      </c>
      <c r="P118" s="1">
        <v>1</v>
      </c>
      <c r="Q118" s="1"/>
      <c r="R118" s="1"/>
    </row>
    <row r="119" spans="1:18" ht="15" x14ac:dyDescent="0.2">
      <c r="A119" s="54" t="s">
        <v>11</v>
      </c>
      <c r="B119" s="69">
        <v>0.41</v>
      </c>
      <c r="C119" s="54" t="s">
        <v>12</v>
      </c>
      <c r="D119" s="69">
        <v>0.9</v>
      </c>
      <c r="E119" s="59" t="s">
        <v>10</v>
      </c>
      <c r="F119" s="54">
        <v>0</v>
      </c>
      <c r="G119" s="54" t="s">
        <v>7</v>
      </c>
      <c r="H119" s="60">
        <v>3</v>
      </c>
      <c r="I119" s="1835" t="str">
        <f t="shared" ref="I119" si="28">IF(H119=3,$A$26,$A$27)</f>
        <v>(a)</v>
      </c>
      <c r="J119" s="1835"/>
      <c r="K119" s="1835"/>
      <c r="L119" s="54"/>
      <c r="M119" s="54"/>
      <c r="N119" s="54">
        <f t="shared" ref="N119:N124" si="29">+F119*H119</f>
        <v>0</v>
      </c>
      <c r="O119" s="54" t="s">
        <v>60</v>
      </c>
      <c r="P119" s="1">
        <v>3</v>
      </c>
      <c r="Q119" s="1"/>
      <c r="R119" s="1"/>
    </row>
    <row r="120" spans="1:18" ht="15" x14ac:dyDescent="0.2">
      <c r="A120" s="54" t="s">
        <v>11</v>
      </c>
      <c r="B120" s="69">
        <v>0.9</v>
      </c>
      <c r="C120" s="54" t="s">
        <v>12</v>
      </c>
      <c r="D120" s="69">
        <v>1.03</v>
      </c>
      <c r="E120" s="59" t="s">
        <v>10</v>
      </c>
      <c r="F120" s="54">
        <v>0</v>
      </c>
      <c r="G120" s="54" t="s">
        <v>7</v>
      </c>
      <c r="H120" s="60">
        <v>3</v>
      </c>
      <c r="I120" s="1835" t="str">
        <f t="shared" ref="I120:I125" si="30">IF(H120=3,$A$26,$A$27)</f>
        <v>(a)</v>
      </c>
      <c r="J120" s="1835"/>
      <c r="K120" s="1835"/>
      <c r="L120" s="54"/>
      <c r="M120" s="54"/>
      <c r="N120" s="54">
        <f t="shared" si="29"/>
        <v>0</v>
      </c>
      <c r="O120" s="54" t="s">
        <v>60</v>
      </c>
      <c r="P120" s="1">
        <v>1</v>
      </c>
      <c r="Q120" s="1"/>
      <c r="R120" s="1"/>
    </row>
    <row r="121" spans="1:18" ht="15" x14ac:dyDescent="0.2">
      <c r="A121" s="54" t="s">
        <v>11</v>
      </c>
      <c r="B121" s="69">
        <v>1.03</v>
      </c>
      <c r="C121" s="54" t="s">
        <v>12</v>
      </c>
      <c r="D121" s="69">
        <v>1.2</v>
      </c>
      <c r="E121" s="59" t="s">
        <v>10</v>
      </c>
      <c r="F121" s="54">
        <v>0</v>
      </c>
      <c r="G121" s="54" t="s">
        <v>7</v>
      </c>
      <c r="H121" s="60">
        <v>3</v>
      </c>
      <c r="I121" s="1835" t="str">
        <f t="shared" si="30"/>
        <v>(a)</v>
      </c>
      <c r="J121" s="1835"/>
      <c r="K121" s="1835"/>
      <c r="L121" s="54"/>
      <c r="M121" s="54"/>
      <c r="N121" s="54">
        <f t="shared" si="29"/>
        <v>0</v>
      </c>
      <c r="O121" s="54" t="s">
        <v>60</v>
      </c>
      <c r="P121" s="1">
        <v>3</v>
      </c>
      <c r="Q121" s="1"/>
      <c r="R121" s="1"/>
    </row>
    <row r="122" spans="1:18" ht="15" x14ac:dyDescent="0.2">
      <c r="A122" s="54" t="s">
        <v>11</v>
      </c>
      <c r="B122" s="69">
        <v>1.2</v>
      </c>
      <c r="C122" s="54" t="s">
        <v>12</v>
      </c>
      <c r="D122" s="69">
        <v>1.9</v>
      </c>
      <c r="E122" s="59" t="s">
        <v>10</v>
      </c>
      <c r="F122" s="54">
        <v>0</v>
      </c>
      <c r="G122" s="54" t="s">
        <v>7</v>
      </c>
      <c r="H122" s="60">
        <v>2</v>
      </c>
      <c r="I122" s="1835" t="str">
        <f t="shared" si="30"/>
        <v>(b)</v>
      </c>
      <c r="J122" s="1835"/>
      <c r="K122" s="1835"/>
      <c r="L122" s="54"/>
      <c r="M122" s="54"/>
      <c r="N122" s="54">
        <f t="shared" si="29"/>
        <v>0</v>
      </c>
      <c r="O122" s="54" t="s">
        <v>60</v>
      </c>
      <c r="P122" s="1">
        <v>1</v>
      </c>
      <c r="Q122" s="1"/>
      <c r="R122" s="1"/>
    </row>
    <row r="123" spans="1:18" ht="15" x14ac:dyDescent="0.2">
      <c r="A123" s="54" t="s">
        <v>11</v>
      </c>
      <c r="B123" s="69">
        <v>1.9</v>
      </c>
      <c r="C123" s="54" t="s">
        <v>12</v>
      </c>
      <c r="D123" s="69">
        <v>2.02</v>
      </c>
      <c r="E123" s="59" t="s">
        <v>10</v>
      </c>
      <c r="F123" s="54">
        <v>0</v>
      </c>
      <c r="G123" s="54" t="s">
        <v>7</v>
      </c>
      <c r="H123" s="60">
        <v>2</v>
      </c>
      <c r="I123" s="1835" t="str">
        <f t="shared" si="30"/>
        <v>(b)</v>
      </c>
      <c r="J123" s="1835"/>
      <c r="K123" s="1835"/>
      <c r="L123" s="54"/>
      <c r="M123" s="54"/>
      <c r="N123" s="54">
        <f t="shared" si="29"/>
        <v>0</v>
      </c>
      <c r="O123" s="54" t="s">
        <v>60</v>
      </c>
      <c r="P123" s="1">
        <v>3</v>
      </c>
      <c r="Q123" s="1"/>
      <c r="R123" s="1"/>
    </row>
    <row r="124" spans="1:18" ht="15" x14ac:dyDescent="0.2">
      <c r="A124" s="54" t="s">
        <v>11</v>
      </c>
      <c r="B124" s="69">
        <v>2.02</v>
      </c>
      <c r="C124" s="54" t="s">
        <v>12</v>
      </c>
      <c r="D124" s="69">
        <v>2.2400000000000002</v>
      </c>
      <c r="E124" s="59" t="s">
        <v>10</v>
      </c>
      <c r="F124" s="54">
        <v>0</v>
      </c>
      <c r="G124" s="54" t="s">
        <v>7</v>
      </c>
      <c r="H124" s="60">
        <v>2</v>
      </c>
      <c r="I124" s="1835" t="str">
        <f t="shared" si="30"/>
        <v>(b)</v>
      </c>
      <c r="J124" s="1835"/>
      <c r="K124" s="1835"/>
      <c r="L124" s="54"/>
      <c r="M124" s="54"/>
      <c r="N124" s="54">
        <f t="shared" si="29"/>
        <v>0</v>
      </c>
      <c r="O124" s="54" t="s">
        <v>60</v>
      </c>
      <c r="P124" s="1">
        <v>1</v>
      </c>
      <c r="Q124" s="1"/>
      <c r="R124" s="1"/>
    </row>
    <row r="125" spans="1:18" ht="15" x14ac:dyDescent="0.2">
      <c r="A125" s="54" t="s">
        <v>11</v>
      </c>
      <c r="B125" s="69">
        <v>2.2400000000000002</v>
      </c>
      <c r="C125" s="54" t="s">
        <v>12</v>
      </c>
      <c r="D125" s="69">
        <v>2.2599999999999998</v>
      </c>
      <c r="E125" s="59" t="s">
        <v>10</v>
      </c>
      <c r="F125" s="54">
        <v>0</v>
      </c>
      <c r="G125" s="54" t="s">
        <v>7</v>
      </c>
      <c r="H125" s="60">
        <v>2</v>
      </c>
      <c r="I125" s="1835" t="str">
        <f t="shared" si="30"/>
        <v>(b)</v>
      </c>
      <c r="J125" s="1835"/>
      <c r="K125" s="1835"/>
      <c r="L125" s="54"/>
      <c r="M125" s="54"/>
      <c r="N125" s="54">
        <f>+F125*H125</f>
        <v>0</v>
      </c>
      <c r="O125" s="54" t="s">
        <v>60</v>
      </c>
      <c r="P125" s="1">
        <v>3</v>
      </c>
      <c r="Q125" s="1"/>
      <c r="R125" s="1"/>
    </row>
    <row r="126" spans="1:18" ht="15" x14ac:dyDescent="0.2">
      <c r="A126" s="54" t="s">
        <v>11</v>
      </c>
      <c r="B126" s="52">
        <v>2.2599999999999998</v>
      </c>
      <c r="C126" s="54" t="s">
        <v>12</v>
      </c>
      <c r="D126" s="52">
        <v>2.52</v>
      </c>
      <c r="E126" s="59" t="s">
        <v>10</v>
      </c>
      <c r="F126" s="54">
        <v>67</v>
      </c>
      <c r="G126" s="54" t="s">
        <v>7</v>
      </c>
      <c r="H126" s="60">
        <v>2</v>
      </c>
      <c r="I126" s="1835" t="str">
        <f t="shared" ref="I126:I131" si="31">IF(H126=3,$A$26,$A$27)</f>
        <v>(b)</v>
      </c>
      <c r="J126" s="1835"/>
      <c r="K126" s="1835"/>
      <c r="L126" s="54"/>
      <c r="M126" s="54"/>
      <c r="N126" s="54">
        <f>+F126*H126</f>
        <v>134</v>
      </c>
      <c r="O126" s="54" t="s">
        <v>60</v>
      </c>
      <c r="P126" s="1">
        <v>1</v>
      </c>
      <c r="Q126" s="1"/>
      <c r="R126" s="1"/>
    </row>
    <row r="127" spans="1:18" ht="15" x14ac:dyDescent="0.2">
      <c r="A127" s="54" t="s">
        <v>11</v>
      </c>
      <c r="B127" s="52">
        <v>2.52</v>
      </c>
      <c r="C127" s="54" t="s">
        <v>12</v>
      </c>
      <c r="D127" s="52">
        <v>2.58</v>
      </c>
      <c r="E127" s="59" t="s">
        <v>10</v>
      </c>
      <c r="F127" s="54">
        <v>69</v>
      </c>
      <c r="G127" s="54" t="s">
        <v>7</v>
      </c>
      <c r="H127" s="60">
        <v>2</v>
      </c>
      <c r="I127" s="1835" t="str">
        <f t="shared" si="31"/>
        <v>(b)</v>
      </c>
      <c r="J127" s="1835"/>
      <c r="K127" s="1835"/>
      <c r="L127" s="54"/>
      <c r="M127" s="54"/>
      <c r="N127" s="54">
        <f t="shared" ref="N127:N131" si="32">+F127*H127</f>
        <v>138</v>
      </c>
      <c r="O127" s="54" t="s">
        <v>60</v>
      </c>
      <c r="P127" s="1">
        <v>3</v>
      </c>
      <c r="Q127" s="1"/>
      <c r="R127" s="1"/>
    </row>
    <row r="128" spans="1:18" ht="15" x14ac:dyDescent="0.2">
      <c r="A128" s="54" t="s">
        <v>11</v>
      </c>
      <c r="B128" s="52">
        <v>2.58</v>
      </c>
      <c r="C128" s="54" t="s">
        <v>12</v>
      </c>
      <c r="D128" s="52">
        <v>2.72</v>
      </c>
      <c r="E128" s="59" t="s">
        <v>10</v>
      </c>
      <c r="F128" s="54">
        <v>0</v>
      </c>
      <c r="G128" s="54" t="s">
        <v>7</v>
      </c>
      <c r="H128" s="60">
        <v>2</v>
      </c>
      <c r="I128" s="1835" t="str">
        <f t="shared" si="31"/>
        <v>(b)</v>
      </c>
      <c r="J128" s="1835"/>
      <c r="K128" s="1835"/>
      <c r="L128" s="54"/>
      <c r="M128" s="54"/>
      <c r="N128" s="54">
        <f t="shared" si="32"/>
        <v>0</v>
      </c>
      <c r="O128" s="54" t="s">
        <v>60</v>
      </c>
      <c r="P128" s="1">
        <v>1</v>
      </c>
      <c r="Q128" s="1"/>
      <c r="R128" s="1"/>
    </row>
    <row r="129" spans="1:18" ht="15" x14ac:dyDescent="0.2">
      <c r="A129" s="54" t="s">
        <v>11</v>
      </c>
      <c r="B129" s="52">
        <v>2.72</v>
      </c>
      <c r="C129" s="54" t="s">
        <v>12</v>
      </c>
      <c r="D129" s="52">
        <v>2.76</v>
      </c>
      <c r="E129" s="59" t="s">
        <v>10</v>
      </c>
      <c r="F129" s="54">
        <v>0</v>
      </c>
      <c r="G129" s="54" t="s">
        <v>7</v>
      </c>
      <c r="H129" s="60">
        <v>2</v>
      </c>
      <c r="I129" s="1835" t="str">
        <f t="shared" si="31"/>
        <v>(b)</v>
      </c>
      <c r="J129" s="1835"/>
      <c r="K129" s="1835"/>
      <c r="L129" s="54"/>
      <c r="M129" s="54"/>
      <c r="N129" s="54">
        <f t="shared" si="32"/>
        <v>0</v>
      </c>
      <c r="O129" s="54" t="s">
        <v>60</v>
      </c>
      <c r="P129" s="1">
        <v>3</v>
      </c>
      <c r="Q129" s="1"/>
      <c r="R129" s="1"/>
    </row>
    <row r="130" spans="1:18" ht="15" x14ac:dyDescent="0.2">
      <c r="A130" s="54" t="s">
        <v>11</v>
      </c>
      <c r="B130" s="52">
        <v>2.76</v>
      </c>
      <c r="C130" s="54" t="s">
        <v>12</v>
      </c>
      <c r="D130" s="52">
        <v>2.8</v>
      </c>
      <c r="E130" s="59" t="s">
        <v>10</v>
      </c>
      <c r="F130" s="54">
        <v>0</v>
      </c>
      <c r="G130" s="54" t="s">
        <v>7</v>
      </c>
      <c r="H130" s="60">
        <v>2</v>
      </c>
      <c r="I130" s="1835" t="str">
        <f t="shared" si="31"/>
        <v>(b)</v>
      </c>
      <c r="J130" s="1835"/>
      <c r="K130" s="1835"/>
      <c r="L130" s="54"/>
      <c r="M130" s="54"/>
      <c r="N130" s="54">
        <f t="shared" si="32"/>
        <v>0</v>
      </c>
      <c r="O130" s="54" t="s">
        <v>60</v>
      </c>
      <c r="P130" s="1">
        <v>1</v>
      </c>
      <c r="Q130" s="1"/>
      <c r="R130" s="1"/>
    </row>
    <row r="131" spans="1:18" ht="15" x14ac:dyDescent="0.2">
      <c r="A131" s="54" t="s">
        <v>11</v>
      </c>
      <c r="B131" s="52">
        <v>2.8</v>
      </c>
      <c r="C131" s="54" t="s">
        <v>12</v>
      </c>
      <c r="D131" s="52">
        <v>2.85</v>
      </c>
      <c r="E131" s="59" t="s">
        <v>10</v>
      </c>
      <c r="F131" s="54">
        <v>0</v>
      </c>
      <c r="G131" s="54" t="s">
        <v>7</v>
      </c>
      <c r="H131" s="60">
        <v>2</v>
      </c>
      <c r="I131" s="1835" t="str">
        <f t="shared" si="31"/>
        <v>(b)</v>
      </c>
      <c r="J131" s="1835"/>
      <c r="K131" s="1835"/>
      <c r="L131" s="54"/>
      <c r="M131" s="54"/>
      <c r="N131" s="54">
        <f t="shared" si="32"/>
        <v>0</v>
      </c>
      <c r="O131" s="54" t="s">
        <v>60</v>
      </c>
      <c r="P131" s="1">
        <v>3</v>
      </c>
      <c r="Q131" s="1"/>
      <c r="R131" s="1"/>
    </row>
    <row r="132" spans="1:18" ht="15" x14ac:dyDescent="0.2">
      <c r="A132" s="54" t="s">
        <v>11</v>
      </c>
      <c r="B132" s="52">
        <v>2.85</v>
      </c>
      <c r="C132" s="54" t="s">
        <v>12</v>
      </c>
      <c r="D132" s="52">
        <v>3.53</v>
      </c>
      <c r="E132" s="59" t="s">
        <v>10</v>
      </c>
      <c r="F132" s="54">
        <v>0</v>
      </c>
      <c r="G132" s="54" t="s">
        <v>7</v>
      </c>
      <c r="H132" s="60">
        <v>2</v>
      </c>
      <c r="I132" s="1835" t="str">
        <f>IF(H132=3,$A$26,$A$27)</f>
        <v>(b)</v>
      </c>
      <c r="J132" s="1835"/>
      <c r="K132" s="1835"/>
      <c r="L132" s="54"/>
      <c r="M132" s="54"/>
      <c r="N132" s="54">
        <f>+F132*H132</f>
        <v>0</v>
      </c>
      <c r="O132" s="54" t="s">
        <v>60</v>
      </c>
      <c r="P132" s="1">
        <v>1</v>
      </c>
      <c r="Q132" s="1"/>
      <c r="R132" s="1"/>
    </row>
    <row r="133" spans="1:18" ht="15" x14ac:dyDescent="0.2">
      <c r="A133" s="54" t="s">
        <v>11</v>
      </c>
      <c r="B133" s="52">
        <v>3.53</v>
      </c>
      <c r="C133" s="54" t="s">
        <v>12</v>
      </c>
      <c r="D133" s="52">
        <v>4.41</v>
      </c>
      <c r="E133" s="59" t="s">
        <v>10</v>
      </c>
      <c r="F133" s="54">
        <v>0</v>
      </c>
      <c r="G133" s="54" t="s">
        <v>7</v>
      </c>
      <c r="H133" s="60">
        <v>3</v>
      </c>
      <c r="I133" s="1835" t="str">
        <f t="shared" ref="I133" si="33">IF(H133=3,$A$26,$A$27)</f>
        <v>(a)</v>
      </c>
      <c r="J133" s="1835"/>
      <c r="K133" s="1835"/>
      <c r="L133" s="54"/>
      <c r="M133" s="54"/>
      <c r="N133" s="54">
        <f>+F133*H133</f>
        <v>0</v>
      </c>
      <c r="O133" s="54" t="s">
        <v>60</v>
      </c>
      <c r="P133" s="1">
        <v>3</v>
      </c>
      <c r="Q133" s="1"/>
      <c r="R133" s="1"/>
    </row>
    <row r="134" spans="1:18" ht="15" x14ac:dyDescent="0.2">
      <c r="A134" s="54"/>
      <c r="B134" s="52"/>
      <c r="C134" s="54"/>
      <c r="D134" s="52"/>
      <c r="E134" s="59"/>
      <c r="F134" s="54"/>
      <c r="G134" s="54"/>
      <c r="H134" s="60"/>
      <c r="I134" s="61"/>
      <c r="J134" s="61"/>
      <c r="K134" s="61"/>
      <c r="L134" s="54"/>
      <c r="M134" s="54"/>
      <c r="N134" s="62"/>
      <c r="O134" s="54"/>
      <c r="P134" s="1"/>
      <c r="Q134" s="1"/>
      <c r="R134" s="1"/>
    </row>
    <row r="135" spans="1:18" ht="15" x14ac:dyDescent="0.2">
      <c r="A135" s="63" t="s">
        <v>162</v>
      </c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1"/>
      <c r="O135" s="64">
        <f>+SUM(N118+N120+N122+N124+N126+N128+N130+N132)</f>
        <v>134</v>
      </c>
      <c r="P135" s="63" t="s">
        <v>60</v>
      </c>
      <c r="Q135" s="1"/>
      <c r="R135" s="1"/>
    </row>
    <row r="136" spans="1:18" s="101" customFormat="1" ht="15" x14ac:dyDescent="0.2">
      <c r="A136" s="98" t="s">
        <v>163</v>
      </c>
      <c r="B136" s="98"/>
      <c r="C136" s="98"/>
      <c r="D136" s="98"/>
      <c r="E136" s="98"/>
      <c r="F136" s="98"/>
      <c r="G136" s="98"/>
      <c r="H136" s="98"/>
      <c r="I136" s="98"/>
      <c r="J136" s="98"/>
      <c r="K136" s="98"/>
      <c r="L136" s="98"/>
      <c r="M136" s="98"/>
      <c r="N136" s="99"/>
      <c r="O136" s="100">
        <f>+SUM(N119+N121+N123+N125+N127+N129+N131+N133)</f>
        <v>138</v>
      </c>
      <c r="P136" s="98" t="s">
        <v>60</v>
      </c>
      <c r="Q136" s="99"/>
      <c r="R136" s="99"/>
    </row>
    <row r="139" spans="1:18" ht="15" x14ac:dyDescent="0.2">
      <c r="A139" s="57" t="s">
        <v>164</v>
      </c>
      <c r="B139" s="58"/>
      <c r="C139" s="58"/>
      <c r="D139" s="58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7" t="s">
        <v>134</v>
      </c>
      <c r="Q139" s="1"/>
      <c r="R139" s="1"/>
    </row>
    <row r="140" spans="1:18" ht="15" x14ac:dyDescent="0.2">
      <c r="A140" s="57"/>
      <c r="B140" s="58"/>
      <c r="C140" s="58"/>
      <c r="D140" s="58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1"/>
      <c r="Q140" s="1"/>
      <c r="R140" s="1"/>
    </row>
    <row r="141" spans="1:18" ht="15" x14ac:dyDescent="0.2">
      <c r="A141" s="54" t="s">
        <v>11</v>
      </c>
      <c r="B141" s="69">
        <v>0</v>
      </c>
      <c r="C141" s="54" t="s">
        <v>12</v>
      </c>
      <c r="D141" s="69">
        <v>0.41</v>
      </c>
      <c r="E141" s="59" t="s">
        <v>10</v>
      </c>
      <c r="F141" s="54">
        <v>1</v>
      </c>
      <c r="G141" s="54" t="s">
        <v>7</v>
      </c>
      <c r="H141" s="60">
        <v>2</v>
      </c>
      <c r="I141" s="1835" t="str">
        <f>IF(H141=3,$A$26,$A$27)</f>
        <v>(b)</v>
      </c>
      <c r="J141" s="1835"/>
      <c r="K141" s="1835"/>
      <c r="L141" s="54"/>
      <c r="M141" s="54"/>
      <c r="N141" s="54">
        <f>F141*H141</f>
        <v>2</v>
      </c>
      <c r="O141" s="54" t="s">
        <v>60</v>
      </c>
      <c r="P141" s="1">
        <v>1</v>
      </c>
      <c r="Q141" s="1"/>
      <c r="R141" s="1"/>
    </row>
    <row r="142" spans="1:18" ht="15" x14ac:dyDescent="0.2">
      <c r="A142" s="54" t="s">
        <v>11</v>
      </c>
      <c r="B142" s="69">
        <v>0.41</v>
      </c>
      <c r="C142" s="54" t="s">
        <v>12</v>
      </c>
      <c r="D142" s="69">
        <v>0.9</v>
      </c>
      <c r="E142" s="59" t="s">
        <v>10</v>
      </c>
      <c r="F142" s="54">
        <v>2</v>
      </c>
      <c r="G142" s="54" t="s">
        <v>7</v>
      </c>
      <c r="H142" s="60">
        <v>3</v>
      </c>
      <c r="I142" s="1835" t="str">
        <f t="shared" ref="I142" si="34">IF(H142=3,$A$26,$A$27)</f>
        <v>(a)</v>
      </c>
      <c r="J142" s="1835"/>
      <c r="K142" s="1835"/>
      <c r="L142" s="54"/>
      <c r="M142" s="54"/>
      <c r="N142" s="54">
        <f t="shared" ref="N142:N147" si="35">+F142*H142</f>
        <v>6</v>
      </c>
      <c r="O142" s="54" t="s">
        <v>60</v>
      </c>
      <c r="P142" s="1">
        <v>3</v>
      </c>
      <c r="Q142" s="1"/>
      <c r="R142" s="1"/>
    </row>
    <row r="143" spans="1:18" ht="15" x14ac:dyDescent="0.2">
      <c r="A143" s="54" t="s">
        <v>11</v>
      </c>
      <c r="B143" s="69">
        <v>0.9</v>
      </c>
      <c r="C143" s="54" t="s">
        <v>12</v>
      </c>
      <c r="D143" s="69">
        <v>1.03</v>
      </c>
      <c r="E143" s="59" t="s">
        <v>10</v>
      </c>
      <c r="F143" s="54">
        <v>0</v>
      </c>
      <c r="G143" s="54" t="s">
        <v>7</v>
      </c>
      <c r="H143" s="60">
        <v>3</v>
      </c>
      <c r="I143" s="1835" t="str">
        <f t="shared" ref="I143:I148" si="36">IF(H143=3,$A$26,$A$27)</f>
        <v>(a)</v>
      </c>
      <c r="J143" s="1835"/>
      <c r="K143" s="1835"/>
      <c r="L143" s="54"/>
      <c r="M143" s="54"/>
      <c r="N143" s="54">
        <f t="shared" si="35"/>
        <v>0</v>
      </c>
      <c r="O143" s="54" t="s">
        <v>60</v>
      </c>
      <c r="P143" s="1">
        <v>1</v>
      </c>
      <c r="Q143" s="1"/>
      <c r="R143" s="1"/>
    </row>
    <row r="144" spans="1:18" ht="15" x14ac:dyDescent="0.2">
      <c r="A144" s="54" t="s">
        <v>11</v>
      </c>
      <c r="B144" s="69">
        <v>1.03</v>
      </c>
      <c r="C144" s="54" t="s">
        <v>12</v>
      </c>
      <c r="D144" s="69">
        <v>1.2</v>
      </c>
      <c r="E144" s="59" t="s">
        <v>10</v>
      </c>
      <c r="F144" s="54">
        <v>0</v>
      </c>
      <c r="G144" s="54" t="s">
        <v>7</v>
      </c>
      <c r="H144" s="60">
        <v>3</v>
      </c>
      <c r="I144" s="1835" t="str">
        <f t="shared" si="36"/>
        <v>(a)</v>
      </c>
      <c r="J144" s="1835"/>
      <c r="K144" s="1835"/>
      <c r="L144" s="54"/>
      <c r="M144" s="54"/>
      <c r="N144" s="54">
        <f t="shared" si="35"/>
        <v>0</v>
      </c>
      <c r="O144" s="54" t="s">
        <v>60</v>
      </c>
      <c r="P144" s="1">
        <v>3</v>
      </c>
      <c r="Q144" s="1"/>
      <c r="R144" s="1"/>
    </row>
    <row r="145" spans="1:18" ht="15" x14ac:dyDescent="0.2">
      <c r="A145" s="54" t="s">
        <v>11</v>
      </c>
      <c r="B145" s="69">
        <v>1.2</v>
      </c>
      <c r="C145" s="54" t="s">
        <v>12</v>
      </c>
      <c r="D145" s="69">
        <v>1.9</v>
      </c>
      <c r="E145" s="59" t="s">
        <v>10</v>
      </c>
      <c r="F145" s="54">
        <v>0</v>
      </c>
      <c r="G145" s="54" t="s">
        <v>7</v>
      </c>
      <c r="H145" s="60">
        <v>2</v>
      </c>
      <c r="I145" s="1835" t="str">
        <f t="shared" si="36"/>
        <v>(b)</v>
      </c>
      <c r="J145" s="1835"/>
      <c r="K145" s="1835"/>
      <c r="L145" s="54"/>
      <c r="M145" s="54"/>
      <c r="N145" s="54">
        <f t="shared" si="35"/>
        <v>0</v>
      </c>
      <c r="O145" s="54" t="s">
        <v>60</v>
      </c>
      <c r="P145" s="1">
        <v>1</v>
      </c>
      <c r="Q145" s="1"/>
      <c r="R145" s="1"/>
    </row>
    <row r="146" spans="1:18" ht="15" x14ac:dyDescent="0.2">
      <c r="A146" s="54" t="s">
        <v>11</v>
      </c>
      <c r="B146" s="69">
        <v>1.9</v>
      </c>
      <c r="C146" s="54" t="s">
        <v>12</v>
      </c>
      <c r="D146" s="69">
        <v>2.02</v>
      </c>
      <c r="E146" s="59" t="s">
        <v>10</v>
      </c>
      <c r="F146" s="54">
        <v>0</v>
      </c>
      <c r="G146" s="54" t="s">
        <v>7</v>
      </c>
      <c r="H146" s="60">
        <v>2</v>
      </c>
      <c r="I146" s="1835" t="str">
        <f t="shared" si="36"/>
        <v>(b)</v>
      </c>
      <c r="J146" s="1835"/>
      <c r="K146" s="1835"/>
      <c r="L146" s="54"/>
      <c r="M146" s="54"/>
      <c r="N146" s="54">
        <f t="shared" si="35"/>
        <v>0</v>
      </c>
      <c r="O146" s="54" t="s">
        <v>60</v>
      </c>
      <c r="P146" s="1">
        <v>3</v>
      </c>
      <c r="Q146" s="1"/>
      <c r="R146" s="1"/>
    </row>
    <row r="147" spans="1:18" ht="15" x14ac:dyDescent="0.2">
      <c r="A147" s="54" t="s">
        <v>11</v>
      </c>
      <c r="B147" s="69">
        <v>2.02</v>
      </c>
      <c r="C147" s="54" t="s">
        <v>12</v>
      </c>
      <c r="D147" s="69">
        <v>2.2400000000000002</v>
      </c>
      <c r="E147" s="59" t="s">
        <v>10</v>
      </c>
      <c r="F147" s="54">
        <v>0</v>
      </c>
      <c r="G147" s="54" t="s">
        <v>7</v>
      </c>
      <c r="H147" s="60">
        <v>2</v>
      </c>
      <c r="I147" s="1835" t="str">
        <f t="shared" si="36"/>
        <v>(b)</v>
      </c>
      <c r="J147" s="1835"/>
      <c r="K147" s="1835"/>
      <c r="L147" s="54"/>
      <c r="M147" s="54"/>
      <c r="N147" s="54">
        <f t="shared" si="35"/>
        <v>0</v>
      </c>
      <c r="O147" s="54" t="s">
        <v>60</v>
      </c>
      <c r="P147" s="1">
        <v>1</v>
      </c>
      <c r="Q147" s="1"/>
      <c r="R147" s="1"/>
    </row>
    <row r="148" spans="1:18" ht="15" x14ac:dyDescent="0.2">
      <c r="A148" s="54" t="s">
        <v>11</v>
      </c>
      <c r="B148" s="69">
        <v>2.2400000000000002</v>
      </c>
      <c r="C148" s="54" t="s">
        <v>12</v>
      </c>
      <c r="D148" s="69">
        <v>2.2599999999999998</v>
      </c>
      <c r="E148" s="59" t="s">
        <v>10</v>
      </c>
      <c r="F148" s="54">
        <v>0</v>
      </c>
      <c r="G148" s="54" t="s">
        <v>7</v>
      </c>
      <c r="H148" s="60">
        <v>2</v>
      </c>
      <c r="I148" s="1835" t="str">
        <f t="shared" si="36"/>
        <v>(b)</v>
      </c>
      <c r="J148" s="1835"/>
      <c r="K148" s="1835"/>
      <c r="L148" s="54"/>
      <c r="M148" s="54"/>
      <c r="N148" s="54">
        <f>+F148*H148</f>
        <v>0</v>
      </c>
      <c r="O148" s="54" t="s">
        <v>60</v>
      </c>
      <c r="P148" s="1">
        <v>3</v>
      </c>
      <c r="Q148" s="1"/>
      <c r="R148" s="1"/>
    </row>
    <row r="149" spans="1:18" ht="15" x14ac:dyDescent="0.2">
      <c r="A149" s="54" t="s">
        <v>11</v>
      </c>
      <c r="B149" s="52">
        <v>2.2599999999999998</v>
      </c>
      <c r="C149" s="54" t="s">
        <v>12</v>
      </c>
      <c r="D149" s="52">
        <v>2.52</v>
      </c>
      <c r="E149" s="59" t="s">
        <v>10</v>
      </c>
      <c r="F149" s="54">
        <v>0</v>
      </c>
      <c r="G149" s="54" t="s">
        <v>7</v>
      </c>
      <c r="H149" s="60">
        <v>2</v>
      </c>
      <c r="I149" s="1835" t="str">
        <f t="shared" ref="I149:I154" si="37">IF(H149=3,$A$26,$A$27)</f>
        <v>(b)</v>
      </c>
      <c r="J149" s="1835"/>
      <c r="K149" s="1835"/>
      <c r="L149" s="54"/>
      <c r="M149" s="54"/>
      <c r="N149" s="54">
        <f>+F149*H149</f>
        <v>0</v>
      </c>
      <c r="O149" s="54" t="s">
        <v>60</v>
      </c>
      <c r="P149" s="1">
        <v>1</v>
      </c>
      <c r="Q149" s="1"/>
      <c r="R149" s="1"/>
    </row>
    <row r="150" spans="1:18" ht="15" x14ac:dyDescent="0.2">
      <c r="A150" s="54" t="s">
        <v>11</v>
      </c>
      <c r="B150" s="52">
        <v>2.52</v>
      </c>
      <c r="C150" s="54" t="s">
        <v>12</v>
      </c>
      <c r="D150" s="52">
        <v>2.58</v>
      </c>
      <c r="E150" s="59" t="s">
        <v>10</v>
      </c>
      <c r="F150" s="54">
        <v>0</v>
      </c>
      <c r="G150" s="54" t="s">
        <v>7</v>
      </c>
      <c r="H150" s="60">
        <v>2</v>
      </c>
      <c r="I150" s="1835" t="str">
        <f t="shared" si="37"/>
        <v>(b)</v>
      </c>
      <c r="J150" s="1835"/>
      <c r="K150" s="1835"/>
      <c r="L150" s="54"/>
      <c r="M150" s="54"/>
      <c r="N150" s="54">
        <f t="shared" ref="N150:N154" si="38">+F150*H150</f>
        <v>0</v>
      </c>
      <c r="O150" s="54" t="s">
        <v>60</v>
      </c>
      <c r="P150" s="1">
        <v>3</v>
      </c>
      <c r="Q150" s="1"/>
      <c r="R150" s="1"/>
    </row>
    <row r="151" spans="1:18" ht="15" x14ac:dyDescent="0.2">
      <c r="A151" s="54" t="s">
        <v>11</v>
      </c>
      <c r="B151" s="52">
        <v>2.58</v>
      </c>
      <c r="C151" s="54" t="s">
        <v>12</v>
      </c>
      <c r="D151" s="52">
        <v>2.72</v>
      </c>
      <c r="E151" s="59" t="s">
        <v>10</v>
      </c>
      <c r="F151" s="54">
        <v>0</v>
      </c>
      <c r="G151" s="54" t="s">
        <v>7</v>
      </c>
      <c r="H151" s="60">
        <v>2</v>
      </c>
      <c r="I151" s="1835" t="str">
        <f t="shared" si="37"/>
        <v>(b)</v>
      </c>
      <c r="J151" s="1835"/>
      <c r="K151" s="1835"/>
      <c r="L151" s="54"/>
      <c r="M151" s="54"/>
      <c r="N151" s="54">
        <f t="shared" si="38"/>
        <v>0</v>
      </c>
      <c r="O151" s="54" t="s">
        <v>60</v>
      </c>
      <c r="P151" s="1">
        <v>1</v>
      </c>
      <c r="Q151" s="1"/>
      <c r="R151" s="1"/>
    </row>
    <row r="152" spans="1:18" ht="15" x14ac:dyDescent="0.2">
      <c r="A152" s="54" t="s">
        <v>11</v>
      </c>
      <c r="B152" s="52">
        <v>2.72</v>
      </c>
      <c r="C152" s="54" t="s">
        <v>12</v>
      </c>
      <c r="D152" s="52">
        <v>2.76</v>
      </c>
      <c r="E152" s="59" t="s">
        <v>10</v>
      </c>
      <c r="F152" s="54">
        <v>0</v>
      </c>
      <c r="G152" s="54" t="s">
        <v>7</v>
      </c>
      <c r="H152" s="60">
        <v>2</v>
      </c>
      <c r="I152" s="1835" t="str">
        <f t="shared" si="37"/>
        <v>(b)</v>
      </c>
      <c r="J152" s="1835"/>
      <c r="K152" s="1835"/>
      <c r="L152" s="54"/>
      <c r="M152" s="54"/>
      <c r="N152" s="54">
        <f t="shared" si="38"/>
        <v>0</v>
      </c>
      <c r="O152" s="54" t="s">
        <v>60</v>
      </c>
      <c r="P152" s="1">
        <v>3</v>
      </c>
      <c r="Q152" s="1"/>
      <c r="R152" s="1"/>
    </row>
    <row r="153" spans="1:18" ht="15" x14ac:dyDescent="0.2">
      <c r="A153" s="54" t="s">
        <v>11</v>
      </c>
      <c r="B153" s="52">
        <v>2.76</v>
      </c>
      <c r="C153" s="54" t="s">
        <v>12</v>
      </c>
      <c r="D153" s="52">
        <v>2.8</v>
      </c>
      <c r="E153" s="59" t="s">
        <v>10</v>
      </c>
      <c r="F153" s="54">
        <v>0</v>
      </c>
      <c r="G153" s="54" t="s">
        <v>7</v>
      </c>
      <c r="H153" s="60">
        <v>2</v>
      </c>
      <c r="I153" s="1835" t="str">
        <f t="shared" si="37"/>
        <v>(b)</v>
      </c>
      <c r="J153" s="1835"/>
      <c r="K153" s="1835"/>
      <c r="L153" s="54"/>
      <c r="M153" s="54"/>
      <c r="N153" s="54">
        <f t="shared" si="38"/>
        <v>0</v>
      </c>
      <c r="O153" s="54" t="s">
        <v>60</v>
      </c>
      <c r="P153" s="1">
        <v>1</v>
      </c>
      <c r="Q153" s="1"/>
      <c r="R153" s="1"/>
    </row>
    <row r="154" spans="1:18" ht="15" x14ac:dyDescent="0.2">
      <c r="A154" s="54" t="s">
        <v>11</v>
      </c>
      <c r="B154" s="52">
        <v>2.8</v>
      </c>
      <c r="C154" s="54" t="s">
        <v>12</v>
      </c>
      <c r="D154" s="52">
        <v>2.85</v>
      </c>
      <c r="E154" s="59" t="s">
        <v>10</v>
      </c>
      <c r="F154" s="54">
        <v>0</v>
      </c>
      <c r="G154" s="54" t="s">
        <v>7</v>
      </c>
      <c r="H154" s="60">
        <v>2</v>
      </c>
      <c r="I154" s="1835" t="str">
        <f t="shared" si="37"/>
        <v>(b)</v>
      </c>
      <c r="J154" s="1835"/>
      <c r="K154" s="1835"/>
      <c r="L154" s="54"/>
      <c r="M154" s="54"/>
      <c r="N154" s="54">
        <f t="shared" si="38"/>
        <v>0</v>
      </c>
      <c r="O154" s="54" t="s">
        <v>60</v>
      </c>
      <c r="P154" s="1">
        <v>3</v>
      </c>
      <c r="Q154" s="1"/>
      <c r="R154" s="1"/>
    </row>
    <row r="155" spans="1:18" ht="15" x14ac:dyDescent="0.2">
      <c r="A155" s="54" t="s">
        <v>11</v>
      </c>
      <c r="B155" s="52">
        <v>2.85</v>
      </c>
      <c r="C155" s="54" t="s">
        <v>12</v>
      </c>
      <c r="D155" s="52">
        <v>3.53</v>
      </c>
      <c r="E155" s="59" t="s">
        <v>10</v>
      </c>
      <c r="F155" s="54">
        <v>0</v>
      </c>
      <c r="G155" s="54" t="s">
        <v>7</v>
      </c>
      <c r="H155" s="60">
        <v>2</v>
      </c>
      <c r="I155" s="1835" t="str">
        <f>IF(H155=3,$A$26,$A$27)</f>
        <v>(b)</v>
      </c>
      <c r="J155" s="1835"/>
      <c r="K155" s="1835"/>
      <c r="L155" s="54"/>
      <c r="M155" s="54"/>
      <c r="N155" s="54">
        <f>+F155*H155</f>
        <v>0</v>
      </c>
      <c r="O155" s="54" t="s">
        <v>60</v>
      </c>
      <c r="P155" s="1">
        <v>1</v>
      </c>
      <c r="Q155" s="1"/>
      <c r="R155" s="1"/>
    </row>
    <row r="156" spans="1:18" ht="15" x14ac:dyDescent="0.2">
      <c r="A156" s="54" t="s">
        <v>11</v>
      </c>
      <c r="B156" s="52">
        <v>3.53</v>
      </c>
      <c r="C156" s="54" t="s">
        <v>12</v>
      </c>
      <c r="D156" s="52">
        <v>4.41</v>
      </c>
      <c r="E156" s="59" t="s">
        <v>10</v>
      </c>
      <c r="F156" s="54">
        <v>0</v>
      </c>
      <c r="G156" s="54" t="s">
        <v>7</v>
      </c>
      <c r="H156" s="60">
        <v>3</v>
      </c>
      <c r="I156" s="1835" t="str">
        <f t="shared" ref="I156" si="39">IF(H156=3,$A$26,$A$27)</f>
        <v>(a)</v>
      </c>
      <c r="J156" s="1835"/>
      <c r="K156" s="1835"/>
      <c r="L156" s="54"/>
      <c r="M156" s="54"/>
      <c r="N156" s="54">
        <f>+F156*H156</f>
        <v>0</v>
      </c>
      <c r="O156" s="54" t="s">
        <v>60</v>
      </c>
      <c r="P156" s="1">
        <v>3</v>
      </c>
      <c r="Q156" s="1"/>
      <c r="R156" s="1"/>
    </row>
    <row r="157" spans="1:18" ht="15" x14ac:dyDescent="0.2">
      <c r="A157" s="54"/>
      <c r="B157" s="52"/>
      <c r="C157" s="54"/>
      <c r="D157" s="52"/>
      <c r="E157" s="59"/>
      <c r="F157" s="54"/>
      <c r="G157" s="54"/>
      <c r="H157" s="60"/>
      <c r="I157" s="61"/>
      <c r="J157" s="61"/>
      <c r="K157" s="61"/>
      <c r="L157" s="54"/>
      <c r="M157" s="54"/>
      <c r="N157" s="62"/>
      <c r="O157" s="54"/>
      <c r="P157" s="1"/>
      <c r="Q157" s="1"/>
      <c r="R157" s="1"/>
    </row>
    <row r="158" spans="1:18" ht="15" x14ac:dyDescent="0.2">
      <c r="A158" s="63" t="s">
        <v>165</v>
      </c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1"/>
      <c r="O158" s="64">
        <f>+SUM(N141+N143+N145+N147+N149+N151+N153+N155)</f>
        <v>2</v>
      </c>
      <c r="P158" s="63" t="s">
        <v>56</v>
      </c>
      <c r="Q158" s="1"/>
      <c r="R158" s="1"/>
    </row>
    <row r="159" spans="1:18" s="101" customFormat="1" ht="15" x14ac:dyDescent="0.2">
      <c r="A159" s="98" t="s">
        <v>166</v>
      </c>
      <c r="B159" s="98"/>
      <c r="C159" s="98"/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9"/>
      <c r="O159" s="100">
        <f>+SUM(N142+N144+N146+N148+N150+N152+N154+N156)</f>
        <v>6</v>
      </c>
      <c r="P159" s="98" t="s">
        <v>56</v>
      </c>
      <c r="Q159" s="99"/>
      <c r="R159" s="99"/>
    </row>
    <row r="162" spans="1:18" ht="15" x14ac:dyDescent="0.2">
      <c r="A162" s="57" t="s">
        <v>149</v>
      </c>
      <c r="B162" s="58"/>
      <c r="C162" s="58"/>
      <c r="D162" s="58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7" t="s">
        <v>134</v>
      </c>
      <c r="Q162" s="1"/>
      <c r="R162" s="1"/>
    </row>
    <row r="163" spans="1:18" ht="15" x14ac:dyDescent="0.2">
      <c r="A163" s="57"/>
      <c r="B163" s="58"/>
      <c r="C163" s="58"/>
      <c r="D163" s="58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1"/>
      <c r="Q163" s="1"/>
      <c r="R163" s="1"/>
    </row>
    <row r="164" spans="1:18" ht="15" x14ac:dyDescent="0.2">
      <c r="A164" s="54" t="s">
        <v>11</v>
      </c>
      <c r="B164" s="69">
        <v>0</v>
      </c>
      <c r="C164" s="54" t="s">
        <v>12</v>
      </c>
      <c r="D164" s="69">
        <v>0.41</v>
      </c>
      <c r="E164" s="59" t="s">
        <v>10</v>
      </c>
      <c r="F164" s="54">
        <v>0</v>
      </c>
      <c r="G164" s="54" t="s">
        <v>7</v>
      </c>
      <c r="H164" s="60">
        <v>2</v>
      </c>
      <c r="I164" s="1835" t="str">
        <f>IF(H164=3,$A$26,$A$27)</f>
        <v>(b)</v>
      </c>
      <c r="J164" s="1835"/>
      <c r="K164" s="1835"/>
      <c r="L164" s="54"/>
      <c r="M164" s="54"/>
      <c r="N164" s="54">
        <f>F164*H164</f>
        <v>0</v>
      </c>
      <c r="O164" s="54" t="s">
        <v>60</v>
      </c>
      <c r="P164" s="1">
        <v>1</v>
      </c>
      <c r="Q164" s="1"/>
      <c r="R164" s="1"/>
    </row>
    <row r="165" spans="1:18" ht="15" x14ac:dyDescent="0.2">
      <c r="A165" s="54" t="s">
        <v>11</v>
      </c>
      <c r="B165" s="69">
        <v>0.41</v>
      </c>
      <c r="C165" s="54" t="s">
        <v>12</v>
      </c>
      <c r="D165" s="69">
        <v>0.9</v>
      </c>
      <c r="E165" s="59" t="s">
        <v>10</v>
      </c>
      <c r="F165" s="54">
        <v>6</v>
      </c>
      <c r="G165" s="54" t="s">
        <v>7</v>
      </c>
      <c r="H165" s="60">
        <v>3</v>
      </c>
      <c r="I165" s="1835" t="str">
        <f t="shared" ref="I165" si="40">IF(H165=3,$A$26,$A$27)</f>
        <v>(a)</v>
      </c>
      <c r="J165" s="1835"/>
      <c r="K165" s="1835"/>
      <c r="L165" s="54"/>
      <c r="M165" s="54"/>
      <c r="N165" s="54">
        <f t="shared" ref="N165:N170" si="41">+F165*H165</f>
        <v>18</v>
      </c>
      <c r="O165" s="54" t="s">
        <v>60</v>
      </c>
      <c r="P165" s="1">
        <v>3</v>
      </c>
      <c r="Q165" s="1"/>
      <c r="R165" s="1"/>
    </row>
    <row r="166" spans="1:18" ht="15" x14ac:dyDescent="0.2">
      <c r="A166" s="54" t="s">
        <v>11</v>
      </c>
      <c r="B166" s="69">
        <v>0.9</v>
      </c>
      <c r="C166" s="54" t="s">
        <v>12</v>
      </c>
      <c r="D166" s="69">
        <v>1.03</v>
      </c>
      <c r="E166" s="59" t="s">
        <v>10</v>
      </c>
      <c r="F166" s="54">
        <v>2</v>
      </c>
      <c r="G166" s="54" t="s">
        <v>7</v>
      </c>
      <c r="H166" s="60">
        <v>3</v>
      </c>
      <c r="I166" s="1835" t="str">
        <f t="shared" ref="I166:I171" si="42">IF(H166=3,$A$26,$A$27)</f>
        <v>(a)</v>
      </c>
      <c r="J166" s="1835"/>
      <c r="K166" s="1835"/>
      <c r="L166" s="54"/>
      <c r="M166" s="54"/>
      <c r="N166" s="54">
        <f t="shared" si="41"/>
        <v>6</v>
      </c>
      <c r="O166" s="54" t="s">
        <v>60</v>
      </c>
      <c r="P166" s="1">
        <v>1</v>
      </c>
      <c r="Q166" s="1"/>
      <c r="R166" s="1"/>
    </row>
    <row r="167" spans="1:18" ht="15" x14ac:dyDescent="0.2">
      <c r="A167" s="54" t="s">
        <v>11</v>
      </c>
      <c r="B167" s="69">
        <v>1.03</v>
      </c>
      <c r="C167" s="54" t="s">
        <v>12</v>
      </c>
      <c r="D167" s="69">
        <v>1.2</v>
      </c>
      <c r="E167" s="59" t="s">
        <v>10</v>
      </c>
      <c r="F167" s="54">
        <v>2</v>
      </c>
      <c r="G167" s="54" t="s">
        <v>7</v>
      </c>
      <c r="H167" s="60">
        <v>3</v>
      </c>
      <c r="I167" s="1835" t="str">
        <f t="shared" si="42"/>
        <v>(a)</v>
      </c>
      <c r="J167" s="1835"/>
      <c r="K167" s="1835"/>
      <c r="L167" s="54"/>
      <c r="M167" s="54"/>
      <c r="N167" s="54">
        <f t="shared" si="41"/>
        <v>6</v>
      </c>
      <c r="O167" s="54" t="s">
        <v>60</v>
      </c>
      <c r="P167" s="1">
        <v>3</v>
      </c>
      <c r="Q167" s="1"/>
      <c r="R167" s="1"/>
    </row>
    <row r="168" spans="1:18" ht="15" x14ac:dyDescent="0.2">
      <c r="A168" s="54" t="s">
        <v>11</v>
      </c>
      <c r="B168" s="69">
        <v>1.2</v>
      </c>
      <c r="C168" s="54" t="s">
        <v>12</v>
      </c>
      <c r="D168" s="69">
        <v>1.9</v>
      </c>
      <c r="E168" s="59" t="s">
        <v>10</v>
      </c>
      <c r="F168" s="54">
        <v>0</v>
      </c>
      <c r="G168" s="54" t="s">
        <v>7</v>
      </c>
      <c r="H168" s="60">
        <v>2</v>
      </c>
      <c r="I168" s="1835" t="str">
        <f t="shared" si="42"/>
        <v>(b)</v>
      </c>
      <c r="J168" s="1835"/>
      <c r="K168" s="1835"/>
      <c r="L168" s="54"/>
      <c r="M168" s="54"/>
      <c r="N168" s="54">
        <f t="shared" si="41"/>
        <v>0</v>
      </c>
      <c r="O168" s="54" t="s">
        <v>60</v>
      </c>
      <c r="P168" s="1">
        <v>1</v>
      </c>
      <c r="Q168" s="1"/>
      <c r="R168" s="1"/>
    </row>
    <row r="169" spans="1:18" ht="15" x14ac:dyDescent="0.2">
      <c r="A169" s="54" t="s">
        <v>11</v>
      </c>
      <c r="B169" s="69">
        <v>1.9</v>
      </c>
      <c r="C169" s="54" t="s">
        <v>12</v>
      </c>
      <c r="D169" s="69">
        <v>2.02</v>
      </c>
      <c r="E169" s="59" t="s">
        <v>10</v>
      </c>
      <c r="F169" s="54">
        <v>0</v>
      </c>
      <c r="G169" s="54" t="s">
        <v>7</v>
      </c>
      <c r="H169" s="60">
        <v>2</v>
      </c>
      <c r="I169" s="1835" t="str">
        <f t="shared" si="42"/>
        <v>(b)</v>
      </c>
      <c r="J169" s="1835"/>
      <c r="K169" s="1835"/>
      <c r="L169" s="54"/>
      <c r="M169" s="54"/>
      <c r="N169" s="54">
        <f t="shared" si="41"/>
        <v>0</v>
      </c>
      <c r="O169" s="54" t="s">
        <v>60</v>
      </c>
      <c r="P169" s="1">
        <v>3</v>
      </c>
      <c r="Q169" s="1"/>
      <c r="R169" s="1"/>
    </row>
    <row r="170" spans="1:18" ht="15" x14ac:dyDescent="0.2">
      <c r="A170" s="54" t="s">
        <v>11</v>
      </c>
      <c r="B170" s="69">
        <v>2.02</v>
      </c>
      <c r="C170" s="54" t="s">
        <v>12</v>
      </c>
      <c r="D170" s="69">
        <v>2.2400000000000002</v>
      </c>
      <c r="E170" s="59" t="s">
        <v>10</v>
      </c>
      <c r="F170" s="54">
        <v>0</v>
      </c>
      <c r="G170" s="54" t="s">
        <v>7</v>
      </c>
      <c r="H170" s="60">
        <v>2</v>
      </c>
      <c r="I170" s="1835" t="str">
        <f t="shared" si="42"/>
        <v>(b)</v>
      </c>
      <c r="J170" s="1835"/>
      <c r="K170" s="1835"/>
      <c r="L170" s="54"/>
      <c r="M170" s="54"/>
      <c r="N170" s="54">
        <f t="shared" si="41"/>
        <v>0</v>
      </c>
      <c r="O170" s="54" t="s">
        <v>60</v>
      </c>
      <c r="P170" s="1">
        <v>1</v>
      </c>
      <c r="Q170" s="1"/>
      <c r="R170" s="1"/>
    </row>
    <row r="171" spans="1:18" ht="15" x14ac:dyDescent="0.2">
      <c r="A171" s="54" t="s">
        <v>11</v>
      </c>
      <c r="B171" s="69">
        <v>2.2400000000000002</v>
      </c>
      <c r="C171" s="54" t="s">
        <v>12</v>
      </c>
      <c r="D171" s="69">
        <v>2.2599999999999998</v>
      </c>
      <c r="E171" s="59" t="s">
        <v>10</v>
      </c>
      <c r="F171" s="54">
        <v>0</v>
      </c>
      <c r="G171" s="54" t="s">
        <v>7</v>
      </c>
      <c r="H171" s="60">
        <v>2</v>
      </c>
      <c r="I171" s="1835" t="str">
        <f t="shared" si="42"/>
        <v>(b)</v>
      </c>
      <c r="J171" s="1835"/>
      <c r="K171" s="1835"/>
      <c r="L171" s="54"/>
      <c r="M171" s="54"/>
      <c r="N171" s="54">
        <f>+F171*H171</f>
        <v>0</v>
      </c>
      <c r="O171" s="54" t="s">
        <v>60</v>
      </c>
      <c r="P171" s="1">
        <v>3</v>
      </c>
      <c r="Q171" s="1"/>
      <c r="R171" s="1"/>
    </row>
    <row r="172" spans="1:18" ht="15" x14ac:dyDescent="0.2">
      <c r="A172" s="54" t="s">
        <v>11</v>
      </c>
      <c r="B172" s="52">
        <v>2.2599999999999998</v>
      </c>
      <c r="C172" s="54" t="s">
        <v>12</v>
      </c>
      <c r="D172" s="52">
        <v>2.52</v>
      </c>
      <c r="E172" s="59" t="s">
        <v>10</v>
      </c>
      <c r="F172" s="54">
        <v>0</v>
      </c>
      <c r="G172" s="54" t="s">
        <v>7</v>
      </c>
      <c r="H172" s="60">
        <v>2</v>
      </c>
      <c r="I172" s="1835" t="str">
        <f t="shared" ref="I172:I177" si="43">IF(H172=3,$A$26,$A$27)</f>
        <v>(b)</v>
      </c>
      <c r="J172" s="1835"/>
      <c r="K172" s="1835"/>
      <c r="L172" s="54"/>
      <c r="M172" s="54"/>
      <c r="N172" s="54">
        <f>+F172*H172</f>
        <v>0</v>
      </c>
      <c r="O172" s="54" t="s">
        <v>60</v>
      </c>
      <c r="P172" s="1">
        <v>1</v>
      </c>
      <c r="Q172" s="1"/>
      <c r="R172" s="1"/>
    </row>
    <row r="173" spans="1:18" ht="15" x14ac:dyDescent="0.2">
      <c r="A173" s="54" t="s">
        <v>11</v>
      </c>
      <c r="B173" s="52">
        <v>2.52</v>
      </c>
      <c r="C173" s="54" t="s">
        <v>12</v>
      </c>
      <c r="D173" s="52">
        <v>2.58</v>
      </c>
      <c r="E173" s="59" t="s">
        <v>10</v>
      </c>
      <c r="F173" s="54">
        <v>0</v>
      </c>
      <c r="G173" s="54" t="s">
        <v>7</v>
      </c>
      <c r="H173" s="60">
        <v>2</v>
      </c>
      <c r="I173" s="1835" t="str">
        <f t="shared" si="43"/>
        <v>(b)</v>
      </c>
      <c r="J173" s="1835"/>
      <c r="K173" s="1835"/>
      <c r="L173" s="54"/>
      <c r="M173" s="54"/>
      <c r="N173" s="54">
        <f t="shared" ref="N173:N177" si="44">+F173*H173</f>
        <v>0</v>
      </c>
      <c r="O173" s="54" t="s">
        <v>60</v>
      </c>
      <c r="P173" s="1">
        <v>3</v>
      </c>
      <c r="Q173" s="1"/>
      <c r="R173" s="1"/>
    </row>
    <row r="174" spans="1:18" ht="15" x14ac:dyDescent="0.2">
      <c r="A174" s="54" t="s">
        <v>11</v>
      </c>
      <c r="B174" s="52">
        <v>2.58</v>
      </c>
      <c r="C174" s="54" t="s">
        <v>12</v>
      </c>
      <c r="D174" s="52">
        <v>2.72</v>
      </c>
      <c r="E174" s="59" t="s">
        <v>10</v>
      </c>
      <c r="F174" s="54">
        <v>0</v>
      </c>
      <c r="G174" s="54" t="s">
        <v>7</v>
      </c>
      <c r="H174" s="60">
        <v>2</v>
      </c>
      <c r="I174" s="1835" t="str">
        <f t="shared" si="43"/>
        <v>(b)</v>
      </c>
      <c r="J174" s="1835"/>
      <c r="K174" s="1835"/>
      <c r="L174" s="54"/>
      <c r="M174" s="54"/>
      <c r="N174" s="54">
        <f t="shared" si="44"/>
        <v>0</v>
      </c>
      <c r="O174" s="54" t="s">
        <v>60</v>
      </c>
      <c r="P174" s="1">
        <v>1</v>
      </c>
      <c r="Q174" s="1"/>
      <c r="R174" s="1"/>
    </row>
    <row r="175" spans="1:18" ht="15" x14ac:dyDescent="0.2">
      <c r="A175" s="54" t="s">
        <v>11</v>
      </c>
      <c r="B175" s="52">
        <v>2.72</v>
      </c>
      <c r="C175" s="54" t="s">
        <v>12</v>
      </c>
      <c r="D175" s="52">
        <v>2.76</v>
      </c>
      <c r="E175" s="59" t="s">
        <v>10</v>
      </c>
      <c r="F175" s="54">
        <v>0</v>
      </c>
      <c r="G175" s="54" t="s">
        <v>7</v>
      </c>
      <c r="H175" s="60">
        <v>2</v>
      </c>
      <c r="I175" s="1835" t="str">
        <f t="shared" si="43"/>
        <v>(b)</v>
      </c>
      <c r="J175" s="1835"/>
      <c r="K175" s="1835"/>
      <c r="L175" s="54"/>
      <c r="M175" s="54"/>
      <c r="N175" s="54">
        <f t="shared" si="44"/>
        <v>0</v>
      </c>
      <c r="O175" s="54" t="s">
        <v>60</v>
      </c>
      <c r="P175" s="1">
        <v>3</v>
      </c>
      <c r="Q175" s="1"/>
      <c r="R175" s="1"/>
    </row>
    <row r="176" spans="1:18" ht="15" x14ac:dyDescent="0.2">
      <c r="A176" s="54" t="s">
        <v>11</v>
      </c>
      <c r="B176" s="52">
        <v>2.76</v>
      </c>
      <c r="C176" s="54" t="s">
        <v>12</v>
      </c>
      <c r="D176" s="52">
        <v>2.8</v>
      </c>
      <c r="E176" s="59" t="s">
        <v>10</v>
      </c>
      <c r="F176" s="54">
        <v>0</v>
      </c>
      <c r="G176" s="54" t="s">
        <v>7</v>
      </c>
      <c r="H176" s="60">
        <v>2</v>
      </c>
      <c r="I176" s="1835" t="str">
        <f t="shared" si="43"/>
        <v>(b)</v>
      </c>
      <c r="J176" s="1835"/>
      <c r="K176" s="1835"/>
      <c r="L176" s="54"/>
      <c r="M176" s="54"/>
      <c r="N176" s="54">
        <f t="shared" si="44"/>
        <v>0</v>
      </c>
      <c r="O176" s="54" t="s">
        <v>60</v>
      </c>
      <c r="P176" s="1">
        <v>1</v>
      </c>
      <c r="Q176" s="1"/>
      <c r="R176" s="1"/>
    </row>
    <row r="177" spans="1:18" ht="15" x14ac:dyDescent="0.2">
      <c r="A177" s="54" t="s">
        <v>11</v>
      </c>
      <c r="B177" s="52">
        <v>2.8</v>
      </c>
      <c r="C177" s="54" t="s">
        <v>12</v>
      </c>
      <c r="D177" s="52">
        <v>2.85</v>
      </c>
      <c r="E177" s="59" t="s">
        <v>10</v>
      </c>
      <c r="F177" s="54">
        <v>0</v>
      </c>
      <c r="G177" s="54" t="s">
        <v>7</v>
      </c>
      <c r="H177" s="60">
        <v>2</v>
      </c>
      <c r="I177" s="1835" t="str">
        <f t="shared" si="43"/>
        <v>(b)</v>
      </c>
      <c r="J177" s="1835"/>
      <c r="K177" s="1835"/>
      <c r="L177" s="54"/>
      <c r="M177" s="54"/>
      <c r="N177" s="54">
        <f t="shared" si="44"/>
        <v>0</v>
      </c>
      <c r="O177" s="54" t="s">
        <v>60</v>
      </c>
      <c r="P177" s="1">
        <v>3</v>
      </c>
      <c r="Q177" s="1"/>
      <c r="R177" s="1"/>
    </row>
    <row r="178" spans="1:18" ht="15" x14ac:dyDescent="0.2">
      <c r="A178" s="54" t="s">
        <v>11</v>
      </c>
      <c r="B178" s="52">
        <v>2.85</v>
      </c>
      <c r="C178" s="54" t="s">
        <v>12</v>
      </c>
      <c r="D178" s="52">
        <v>3.53</v>
      </c>
      <c r="E178" s="59" t="s">
        <v>10</v>
      </c>
      <c r="F178" s="54">
        <v>0</v>
      </c>
      <c r="G178" s="54" t="s">
        <v>7</v>
      </c>
      <c r="H178" s="60">
        <v>2</v>
      </c>
      <c r="I178" s="1835" t="str">
        <f>IF(H178=3,$A$26,$A$27)</f>
        <v>(b)</v>
      </c>
      <c r="J178" s="1835"/>
      <c r="K178" s="1835"/>
      <c r="L178" s="54"/>
      <c r="M178" s="54"/>
      <c r="N178" s="54">
        <f>+F178*H178</f>
        <v>0</v>
      </c>
      <c r="O178" s="54" t="s">
        <v>60</v>
      </c>
      <c r="P178" s="1">
        <v>1</v>
      </c>
      <c r="Q178" s="1"/>
      <c r="R178" s="1"/>
    </row>
    <row r="179" spans="1:18" ht="15" x14ac:dyDescent="0.2">
      <c r="A179" s="54" t="s">
        <v>11</v>
      </c>
      <c r="B179" s="52">
        <v>3.53</v>
      </c>
      <c r="C179" s="54" t="s">
        <v>12</v>
      </c>
      <c r="D179" s="52">
        <v>4.41</v>
      </c>
      <c r="E179" s="59" t="s">
        <v>10</v>
      </c>
      <c r="F179" s="54">
        <v>0</v>
      </c>
      <c r="G179" s="54" t="s">
        <v>7</v>
      </c>
      <c r="H179" s="60">
        <v>3</v>
      </c>
      <c r="I179" s="1835" t="str">
        <f t="shared" ref="I179" si="45">IF(H179=3,$A$26,$A$27)</f>
        <v>(a)</v>
      </c>
      <c r="J179" s="1835"/>
      <c r="K179" s="1835"/>
      <c r="L179" s="54"/>
      <c r="M179" s="54"/>
      <c r="N179" s="54">
        <f>+F179*H179</f>
        <v>0</v>
      </c>
      <c r="O179" s="54" t="s">
        <v>60</v>
      </c>
      <c r="P179" s="1">
        <v>3</v>
      </c>
      <c r="Q179" s="1"/>
      <c r="R179" s="1"/>
    </row>
    <row r="180" spans="1:18" ht="15" x14ac:dyDescent="0.2">
      <c r="A180" s="54"/>
      <c r="B180" s="52"/>
      <c r="C180" s="54"/>
      <c r="D180" s="52"/>
      <c r="E180" s="59"/>
      <c r="F180" s="54"/>
      <c r="G180" s="54"/>
      <c r="H180" s="60"/>
      <c r="I180" s="61"/>
      <c r="J180" s="61"/>
      <c r="K180" s="61"/>
      <c r="L180" s="54"/>
      <c r="M180" s="54"/>
      <c r="N180" s="62"/>
      <c r="O180" s="54"/>
      <c r="P180" s="1"/>
      <c r="Q180" s="1"/>
      <c r="R180" s="1"/>
    </row>
    <row r="181" spans="1:18" ht="15" x14ac:dyDescent="0.2">
      <c r="A181" s="63" t="s">
        <v>167</v>
      </c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1"/>
      <c r="O181" s="64">
        <f>+SUM(N164+N166+N168+N170+N172+N174+N176+N178)</f>
        <v>6</v>
      </c>
      <c r="P181" s="63" t="s">
        <v>56</v>
      </c>
      <c r="Q181" s="1"/>
      <c r="R181" s="1"/>
    </row>
    <row r="182" spans="1:18" s="101" customFormat="1" ht="15" x14ac:dyDescent="0.2">
      <c r="A182" s="98" t="s">
        <v>168</v>
      </c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9"/>
      <c r="O182" s="100">
        <f>+SUM(N165+N167+N169+N171+N173+N175+N177+N179)</f>
        <v>24</v>
      </c>
      <c r="P182" s="98" t="s">
        <v>56</v>
      </c>
      <c r="Q182" s="99"/>
      <c r="R182" s="99"/>
    </row>
  </sheetData>
  <customSheetViews>
    <customSheetView guid="{635840CF-CFBC-42D5-94CA-74363D1F0C57}">
      <selection activeCell="R7" sqref="R7"/>
      <pageMargins left="0.75" right="0.75" top="1" bottom="1" header="0.5" footer="0.5"/>
      <pageSetup orientation="portrait" r:id="rId1"/>
      <headerFooter alignWithMargins="0"/>
    </customSheetView>
    <customSheetView guid="{9DC5E0A9-6F75-41AC-A87A-68F9CA31C706}">
      <selection activeCell="R7" sqref="R7"/>
      <pageMargins left="0.75" right="0.75" top="1" bottom="1" header="0.5" footer="0.5"/>
      <pageSetup orientation="portrait" r:id="rId2"/>
      <headerFooter alignWithMargins="0"/>
    </customSheetView>
  </customSheetViews>
  <mergeCells count="123">
    <mergeCell ref="I21:K21"/>
    <mergeCell ref="I6:K6"/>
    <mergeCell ref="I7:K7"/>
    <mergeCell ref="I8:K8"/>
    <mergeCell ref="I9:K9"/>
    <mergeCell ref="I20:K20"/>
    <mergeCell ref="I13:K13"/>
    <mergeCell ref="I10:K10"/>
    <mergeCell ref="I11:K11"/>
    <mergeCell ref="I12:K12"/>
    <mergeCell ref="I14:K14"/>
    <mergeCell ref="I15:K15"/>
    <mergeCell ref="I16:K16"/>
    <mergeCell ref="I17:K17"/>
    <mergeCell ref="I18:K18"/>
    <mergeCell ref="I19:K19"/>
    <mergeCell ref="I37:K37"/>
    <mergeCell ref="I38:K38"/>
    <mergeCell ref="I39:K39"/>
    <mergeCell ref="I40:K40"/>
    <mergeCell ref="I41:K41"/>
    <mergeCell ref="I32:K32"/>
    <mergeCell ref="I33:K33"/>
    <mergeCell ref="I34:K34"/>
    <mergeCell ref="I35:K35"/>
    <mergeCell ref="I36:K36"/>
    <mergeCell ref="I52:K52"/>
    <mergeCell ref="I53:K53"/>
    <mergeCell ref="I54:K54"/>
    <mergeCell ref="I55:K55"/>
    <mergeCell ref="I56:K56"/>
    <mergeCell ref="I42:K42"/>
    <mergeCell ref="I49:K49"/>
    <mergeCell ref="I50:K50"/>
    <mergeCell ref="I51:K51"/>
    <mergeCell ref="I62:K62"/>
    <mergeCell ref="I63:K63"/>
    <mergeCell ref="I64:K64"/>
    <mergeCell ref="I72:K72"/>
    <mergeCell ref="I57:K57"/>
    <mergeCell ref="I58:K58"/>
    <mergeCell ref="I59:K59"/>
    <mergeCell ref="I60:K60"/>
    <mergeCell ref="I61:K61"/>
    <mergeCell ref="I78:K78"/>
    <mergeCell ref="I79:K79"/>
    <mergeCell ref="I80:K80"/>
    <mergeCell ref="I81:K81"/>
    <mergeCell ref="I82:K82"/>
    <mergeCell ref="I73:K73"/>
    <mergeCell ref="I74:K74"/>
    <mergeCell ref="I75:K75"/>
    <mergeCell ref="I76:K76"/>
    <mergeCell ref="I77:K77"/>
    <mergeCell ref="I95:K95"/>
    <mergeCell ref="I96:K96"/>
    <mergeCell ref="I97:K97"/>
    <mergeCell ref="I98:K98"/>
    <mergeCell ref="I99:K99"/>
    <mergeCell ref="I83:K83"/>
    <mergeCell ref="I84:K84"/>
    <mergeCell ref="I85:K85"/>
    <mergeCell ref="I86:K86"/>
    <mergeCell ref="I87:K87"/>
    <mergeCell ref="I105:K105"/>
    <mergeCell ref="I106:K106"/>
    <mergeCell ref="I107:K107"/>
    <mergeCell ref="I108:K108"/>
    <mergeCell ref="I109:K109"/>
    <mergeCell ref="I100:K100"/>
    <mergeCell ref="I101:K101"/>
    <mergeCell ref="I102:K102"/>
    <mergeCell ref="I103:K103"/>
    <mergeCell ref="I104:K104"/>
    <mergeCell ref="I122:K122"/>
    <mergeCell ref="I123:K123"/>
    <mergeCell ref="I124:K124"/>
    <mergeCell ref="I125:K125"/>
    <mergeCell ref="I126:K126"/>
    <mergeCell ref="I110:K110"/>
    <mergeCell ref="I118:K118"/>
    <mergeCell ref="I119:K119"/>
    <mergeCell ref="I120:K120"/>
    <mergeCell ref="I121:K121"/>
    <mergeCell ref="I132:K132"/>
    <mergeCell ref="I133:K133"/>
    <mergeCell ref="I141:K141"/>
    <mergeCell ref="I142:K142"/>
    <mergeCell ref="I143:K143"/>
    <mergeCell ref="I127:K127"/>
    <mergeCell ref="I128:K128"/>
    <mergeCell ref="I129:K129"/>
    <mergeCell ref="I130:K130"/>
    <mergeCell ref="I131:K131"/>
    <mergeCell ref="I149:K149"/>
    <mergeCell ref="I150:K150"/>
    <mergeCell ref="I151:K151"/>
    <mergeCell ref="I152:K152"/>
    <mergeCell ref="I153:K153"/>
    <mergeCell ref="I144:K144"/>
    <mergeCell ref="I145:K145"/>
    <mergeCell ref="I146:K146"/>
    <mergeCell ref="I147:K147"/>
    <mergeCell ref="I148:K148"/>
    <mergeCell ref="I166:K166"/>
    <mergeCell ref="I167:K167"/>
    <mergeCell ref="I168:K168"/>
    <mergeCell ref="I169:K169"/>
    <mergeCell ref="I170:K170"/>
    <mergeCell ref="I154:K154"/>
    <mergeCell ref="I155:K155"/>
    <mergeCell ref="I156:K156"/>
    <mergeCell ref="I164:K164"/>
    <mergeCell ref="I165:K165"/>
    <mergeCell ref="I176:K176"/>
    <mergeCell ref="I177:K177"/>
    <mergeCell ref="I178:K178"/>
    <mergeCell ref="I179:K179"/>
    <mergeCell ref="I171:K171"/>
    <mergeCell ref="I172:K172"/>
    <mergeCell ref="I173:K173"/>
    <mergeCell ref="I174:K174"/>
    <mergeCell ref="I175:K175"/>
  </mergeCells>
  <phoneticPr fontId="9" type="noConversion"/>
  <pageMargins left="0.25" right="0.25" top="0.75" bottom="0.75" header="0.3" footer="0.3"/>
  <pageSetup orientation="portrait" r:id="rId3"/>
  <headerFooter alignWithMargins="0"/>
  <rowBreaks count="1" manualBreakCount="1">
    <brk id="45" max="16383" man="1"/>
  </rowBreaks>
  <drawing r:id="rId4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R26"/>
  <sheetViews>
    <sheetView workbookViewId="0">
      <selection activeCell="H14" sqref="H14"/>
    </sheetView>
  </sheetViews>
  <sheetFormatPr defaultRowHeight="12.75" x14ac:dyDescent="0.2"/>
  <cols>
    <col min="1" max="1" width="7.6640625" customWidth="1"/>
    <col min="2" max="2" width="8" customWidth="1"/>
    <col min="3" max="3" width="4.5" customWidth="1"/>
    <col min="4" max="4" width="7" customWidth="1"/>
    <col min="5" max="5" width="3.1640625" customWidth="1"/>
    <col min="6" max="6" width="6.33203125" customWidth="1"/>
    <col min="7" max="7" width="2" bestFit="1" customWidth="1"/>
    <col min="8" max="8" width="3" bestFit="1" customWidth="1"/>
    <col min="9" max="9" width="1.5" customWidth="1"/>
    <col min="10" max="10" width="2" customWidth="1"/>
    <col min="11" max="11" width="2.5" customWidth="1"/>
    <col min="12" max="12" width="7.5" customWidth="1"/>
  </cols>
  <sheetData>
    <row r="1" spans="1:18" ht="18" x14ac:dyDescent="0.25">
      <c r="A1" s="53" t="s">
        <v>81</v>
      </c>
      <c r="B1" s="53"/>
      <c r="C1" s="53"/>
      <c r="D1" s="5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1"/>
      <c r="Q1" s="1"/>
      <c r="R1" s="1"/>
    </row>
    <row r="2" spans="1:18" ht="15" x14ac:dyDescent="0.2">
      <c r="A2" s="55" t="s">
        <v>68</v>
      </c>
      <c r="B2" s="56"/>
      <c r="C2" s="56"/>
      <c r="D2" s="56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"/>
      <c r="Q2" s="1"/>
      <c r="R2" s="1"/>
    </row>
    <row r="3" spans="1:18" ht="1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1"/>
      <c r="Q3" s="1"/>
      <c r="R3" s="1"/>
    </row>
    <row r="4" spans="1:18" ht="15" x14ac:dyDescent="0.2">
      <c r="A4" s="57" t="s">
        <v>9</v>
      </c>
      <c r="B4" s="58"/>
      <c r="C4" s="58"/>
      <c r="D4" s="58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1"/>
      <c r="Q4" s="1"/>
      <c r="R4" s="1"/>
    </row>
    <row r="5" spans="1:18" ht="15" x14ac:dyDescent="0.2">
      <c r="A5" s="57"/>
      <c r="B5" s="58"/>
      <c r="C5" s="58"/>
      <c r="D5" s="58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1"/>
      <c r="Q5" s="1"/>
      <c r="R5" s="1"/>
    </row>
    <row r="6" spans="1:18" ht="15" x14ac:dyDescent="0.2">
      <c r="A6" s="54" t="s">
        <v>11</v>
      </c>
      <c r="B6" s="69">
        <v>15.77</v>
      </c>
      <c r="C6" s="54" t="s">
        <v>12</v>
      </c>
      <c r="D6" s="69">
        <v>19.940000000000001</v>
      </c>
      <c r="E6" s="59" t="s">
        <v>10</v>
      </c>
      <c r="F6" s="62">
        <f>D6-B6</f>
        <v>4.1700000000000017</v>
      </c>
      <c r="G6" s="54" t="s">
        <v>7</v>
      </c>
      <c r="H6" s="60">
        <v>2</v>
      </c>
      <c r="I6" s="1835" t="str">
        <f>IF(H6=3,$A$18,$A$19)</f>
        <v>(b)</v>
      </c>
      <c r="J6" s="1835"/>
      <c r="K6" s="1835"/>
      <c r="L6" s="54"/>
      <c r="M6" s="54"/>
      <c r="N6" s="62">
        <f>F6*H6</f>
        <v>8.3400000000000034</v>
      </c>
      <c r="O6" s="54" t="s">
        <v>8</v>
      </c>
      <c r="P6" s="1"/>
      <c r="Q6" s="1"/>
      <c r="R6" s="1"/>
    </row>
    <row r="7" spans="1:18" ht="15" x14ac:dyDescent="0.2">
      <c r="A7" s="54" t="s">
        <v>11</v>
      </c>
      <c r="B7" s="69"/>
      <c r="C7" s="54" t="s">
        <v>12</v>
      </c>
      <c r="D7" s="69"/>
      <c r="E7" s="59" t="s">
        <v>10</v>
      </c>
      <c r="F7" s="62">
        <f>D7-B7</f>
        <v>0</v>
      </c>
      <c r="G7" s="54" t="s">
        <v>7</v>
      </c>
      <c r="H7" s="60">
        <v>3</v>
      </c>
      <c r="I7" s="1835" t="str">
        <f t="shared" ref="I7:I14" si="0">IF(H7=3,$A$18,$A$19)</f>
        <v>(a)</v>
      </c>
      <c r="J7" s="1835"/>
      <c r="K7" s="1835"/>
      <c r="L7" s="54"/>
      <c r="M7" s="54"/>
      <c r="N7" s="62">
        <f t="shared" ref="N7:N12" si="1">+F7*H7</f>
        <v>0</v>
      </c>
      <c r="O7" s="54" t="s">
        <v>8</v>
      </c>
      <c r="P7" s="1"/>
      <c r="Q7" s="1"/>
      <c r="R7" s="1"/>
    </row>
    <row r="8" spans="1:18" ht="15" x14ac:dyDescent="0.2">
      <c r="A8" s="54" t="s">
        <v>11</v>
      </c>
      <c r="B8" s="69"/>
      <c r="C8" s="54" t="s">
        <v>12</v>
      </c>
      <c r="D8" s="69"/>
      <c r="E8" s="59" t="s">
        <v>10</v>
      </c>
      <c r="F8" s="62">
        <f>D8-B8</f>
        <v>0</v>
      </c>
      <c r="G8" s="54" t="s">
        <v>7</v>
      </c>
      <c r="H8" s="60">
        <v>3</v>
      </c>
      <c r="I8" s="1835" t="str">
        <f t="shared" si="0"/>
        <v>(a)</v>
      </c>
      <c r="J8" s="1835"/>
      <c r="K8" s="1835"/>
      <c r="L8" s="54"/>
      <c r="M8" s="54"/>
      <c r="N8" s="62">
        <f t="shared" si="1"/>
        <v>0</v>
      </c>
      <c r="O8" s="54" t="s">
        <v>8</v>
      </c>
      <c r="P8" s="1"/>
      <c r="Q8" s="1"/>
      <c r="R8" s="1"/>
    </row>
    <row r="9" spans="1:18" ht="15" x14ac:dyDescent="0.2">
      <c r="A9" s="54" t="s">
        <v>11</v>
      </c>
      <c r="B9" s="69"/>
      <c r="C9" s="54" t="s">
        <v>12</v>
      </c>
      <c r="D9" s="69"/>
      <c r="E9" s="59" t="s">
        <v>10</v>
      </c>
      <c r="F9" s="62">
        <f t="shared" ref="F9:F14" si="2">D9-B9</f>
        <v>0</v>
      </c>
      <c r="G9" s="54" t="s">
        <v>7</v>
      </c>
      <c r="H9" s="60">
        <v>2</v>
      </c>
      <c r="I9" s="1835" t="str">
        <f t="shared" si="0"/>
        <v>(b)</v>
      </c>
      <c r="J9" s="1835"/>
      <c r="K9" s="1835"/>
      <c r="L9" s="54"/>
      <c r="M9" s="54"/>
      <c r="N9" s="62">
        <f t="shared" si="1"/>
        <v>0</v>
      </c>
      <c r="O9" s="54" t="s">
        <v>8</v>
      </c>
      <c r="P9" s="1"/>
      <c r="Q9" s="1"/>
      <c r="R9" s="1"/>
    </row>
    <row r="10" spans="1:18" ht="15" x14ac:dyDescent="0.2">
      <c r="A10" s="54" t="s">
        <v>11</v>
      </c>
      <c r="B10" s="69"/>
      <c r="C10" s="54" t="s">
        <v>12</v>
      </c>
      <c r="D10" s="69"/>
      <c r="E10" s="59" t="s">
        <v>10</v>
      </c>
      <c r="F10" s="62">
        <f t="shared" si="2"/>
        <v>0</v>
      </c>
      <c r="G10" s="54" t="s">
        <v>7</v>
      </c>
      <c r="H10" s="60">
        <v>3</v>
      </c>
      <c r="I10" s="1835" t="str">
        <f t="shared" si="0"/>
        <v>(a)</v>
      </c>
      <c r="J10" s="1835"/>
      <c r="K10" s="1835"/>
      <c r="L10" s="54"/>
      <c r="M10" s="54"/>
      <c r="N10" s="62">
        <f t="shared" si="1"/>
        <v>0</v>
      </c>
      <c r="O10" s="54" t="s">
        <v>8</v>
      </c>
      <c r="P10" s="1"/>
      <c r="Q10" s="1"/>
      <c r="R10" s="1"/>
    </row>
    <row r="11" spans="1:18" ht="15" x14ac:dyDescent="0.2">
      <c r="A11" s="54" t="s">
        <v>11</v>
      </c>
      <c r="B11" s="69"/>
      <c r="C11" s="54" t="s">
        <v>12</v>
      </c>
      <c r="D11" s="69"/>
      <c r="E11" s="59" t="s">
        <v>10</v>
      </c>
      <c r="F11" s="62">
        <f t="shared" si="2"/>
        <v>0</v>
      </c>
      <c r="G11" s="54" t="s">
        <v>7</v>
      </c>
      <c r="H11" s="60">
        <v>2</v>
      </c>
      <c r="I11" s="1835" t="str">
        <f t="shared" si="0"/>
        <v>(b)</v>
      </c>
      <c r="J11" s="1835"/>
      <c r="K11" s="1835"/>
      <c r="L11" s="54"/>
      <c r="M11" s="54"/>
      <c r="N11" s="62">
        <f t="shared" si="1"/>
        <v>0</v>
      </c>
      <c r="O11" s="54" t="s">
        <v>8</v>
      </c>
      <c r="P11" s="1"/>
      <c r="Q11" s="1"/>
      <c r="R11" s="1"/>
    </row>
    <row r="12" spans="1:18" ht="15" x14ac:dyDescent="0.2">
      <c r="A12" s="54" t="s">
        <v>11</v>
      </c>
      <c r="B12" s="69"/>
      <c r="C12" s="54" t="s">
        <v>12</v>
      </c>
      <c r="D12" s="69"/>
      <c r="E12" s="59" t="s">
        <v>10</v>
      </c>
      <c r="F12" s="62">
        <f t="shared" si="2"/>
        <v>0</v>
      </c>
      <c r="G12" s="54" t="s">
        <v>7</v>
      </c>
      <c r="H12" s="60">
        <v>3</v>
      </c>
      <c r="I12" s="1835" t="str">
        <f t="shared" si="0"/>
        <v>(a)</v>
      </c>
      <c r="J12" s="1835"/>
      <c r="K12" s="1835"/>
      <c r="L12" s="54"/>
      <c r="M12" s="54"/>
      <c r="N12" s="62">
        <f t="shared" si="1"/>
        <v>0</v>
      </c>
      <c r="O12" s="54" t="s">
        <v>8</v>
      </c>
      <c r="P12" s="1"/>
      <c r="Q12" s="1"/>
      <c r="R12" s="1"/>
    </row>
    <row r="13" spans="1:18" ht="15" x14ac:dyDescent="0.2">
      <c r="A13" s="54" t="s">
        <v>11</v>
      </c>
      <c r="B13" s="69"/>
      <c r="C13" s="54" t="s">
        <v>12</v>
      </c>
      <c r="D13" s="69"/>
      <c r="E13" s="59" t="s">
        <v>10</v>
      </c>
      <c r="F13" s="62">
        <f t="shared" si="2"/>
        <v>0</v>
      </c>
      <c r="G13" s="54" t="s">
        <v>7</v>
      </c>
      <c r="H13" s="60">
        <v>2</v>
      </c>
      <c r="I13" s="1835" t="str">
        <f t="shared" si="0"/>
        <v>(b)</v>
      </c>
      <c r="J13" s="1835"/>
      <c r="K13" s="1835"/>
      <c r="L13" s="54"/>
      <c r="M13" s="54"/>
      <c r="N13" s="62">
        <f>+F13*H13</f>
        <v>0</v>
      </c>
      <c r="O13" s="54" t="s">
        <v>8</v>
      </c>
      <c r="P13" s="1"/>
      <c r="Q13" s="1"/>
      <c r="R13" s="1"/>
    </row>
    <row r="14" spans="1:18" ht="15" x14ac:dyDescent="0.2">
      <c r="A14" s="54" t="s">
        <v>11</v>
      </c>
      <c r="B14" s="52"/>
      <c r="C14" s="54" t="s">
        <v>12</v>
      </c>
      <c r="D14" s="52"/>
      <c r="E14" s="59" t="s">
        <v>10</v>
      </c>
      <c r="F14" s="62">
        <f t="shared" si="2"/>
        <v>0</v>
      </c>
      <c r="G14" s="54" t="s">
        <v>7</v>
      </c>
      <c r="H14" s="60">
        <v>2</v>
      </c>
      <c r="I14" s="1835" t="str">
        <f t="shared" si="0"/>
        <v>(b)</v>
      </c>
      <c r="J14" s="1835"/>
      <c r="K14" s="1835"/>
      <c r="L14" s="54"/>
      <c r="M14" s="54"/>
      <c r="N14" s="62">
        <f>+F14*H14</f>
        <v>0</v>
      </c>
      <c r="O14" s="54" t="s">
        <v>8</v>
      </c>
      <c r="P14" s="1"/>
      <c r="Q14" s="1"/>
      <c r="R14" s="1"/>
    </row>
    <row r="15" spans="1:18" ht="15" x14ac:dyDescent="0.2">
      <c r="A15" s="54"/>
      <c r="B15" s="52"/>
      <c r="C15" s="54"/>
      <c r="D15" s="52"/>
      <c r="E15" s="59"/>
      <c r="F15" s="54"/>
      <c r="G15" s="54"/>
      <c r="H15" s="60"/>
      <c r="I15" s="61"/>
      <c r="J15" s="61"/>
      <c r="K15" s="61"/>
      <c r="L15" s="54"/>
      <c r="M15" s="54"/>
      <c r="N15" s="62"/>
      <c r="O15" s="54"/>
      <c r="P15" s="1"/>
      <c r="Q15" s="1"/>
      <c r="R15" s="1"/>
    </row>
    <row r="16" spans="1:18" ht="15" x14ac:dyDescent="0.2">
      <c r="A16" s="63" t="s">
        <v>54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1"/>
      <c r="O16" s="64">
        <f>+SUM(N6:N14)</f>
        <v>8.3400000000000034</v>
      </c>
      <c r="P16" s="63" t="s">
        <v>17</v>
      </c>
      <c r="Q16" s="1"/>
      <c r="R16" s="1"/>
    </row>
    <row r="17" spans="1:18" ht="15" x14ac:dyDescent="0.2">
      <c r="A17" s="54"/>
      <c r="B17" s="54"/>
      <c r="C17" s="54"/>
      <c r="D17" s="62"/>
      <c r="E17" s="59"/>
      <c r="F17" s="54"/>
      <c r="G17" s="54"/>
      <c r="H17" s="60"/>
      <c r="I17" s="65"/>
      <c r="J17" s="65"/>
      <c r="K17" s="65"/>
      <c r="L17" s="54"/>
      <c r="M17" s="54"/>
      <c r="N17" s="62"/>
      <c r="O17" s="54"/>
      <c r="P17" s="1"/>
      <c r="Q17" s="1"/>
      <c r="R17" s="1"/>
    </row>
    <row r="18" spans="1:18" ht="15" x14ac:dyDescent="0.2">
      <c r="A18" s="66" t="s">
        <v>13</v>
      </c>
      <c r="B18" s="67" t="s">
        <v>15</v>
      </c>
      <c r="C18" s="65"/>
      <c r="D18" s="65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5"/>
      <c r="P18" s="63"/>
      <c r="Q18" s="1"/>
      <c r="R18" s="1"/>
    </row>
    <row r="19" spans="1:18" ht="15" x14ac:dyDescent="0.2">
      <c r="A19" s="66" t="s">
        <v>14</v>
      </c>
      <c r="B19" s="67" t="s">
        <v>16</v>
      </c>
      <c r="C19" s="65"/>
      <c r="D19" s="65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5"/>
      <c r="P19" s="63"/>
      <c r="Q19" s="1"/>
      <c r="R19" s="1"/>
    </row>
    <row r="20" spans="1:18" ht="15" x14ac:dyDescent="0.2">
      <c r="A20" s="66" t="s">
        <v>62</v>
      </c>
      <c r="B20" s="67" t="s">
        <v>18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</sheetData>
  <customSheetViews>
    <customSheetView guid="{635840CF-CFBC-42D5-94CA-74363D1F0C57}">
      <selection activeCell="AA39" sqref="AA39"/>
      <pageMargins left="0.75" right="0.75" top="1" bottom="1" header="0.5" footer="0.5"/>
      <pageSetup orientation="portrait" r:id="rId1"/>
      <headerFooter alignWithMargins="0"/>
    </customSheetView>
    <customSheetView guid="{9DC5E0A9-6F75-41AC-A87A-68F9CA31C706}">
      <selection activeCell="AA39" sqref="AA39"/>
      <pageMargins left="0.75" right="0.75" top="1" bottom="1" header="0.5" footer="0.5"/>
      <pageSetup orientation="portrait" r:id="rId2"/>
      <headerFooter alignWithMargins="0"/>
    </customSheetView>
  </customSheetViews>
  <mergeCells count="9">
    <mergeCell ref="I12:K12"/>
    <mergeCell ref="I13:K13"/>
    <mergeCell ref="I14:K14"/>
    <mergeCell ref="I6:K6"/>
    <mergeCell ref="I7:K7"/>
    <mergeCell ref="I8:K8"/>
    <mergeCell ref="I9:K9"/>
    <mergeCell ref="I10:K10"/>
    <mergeCell ref="I11:K11"/>
  </mergeCells>
  <pageMargins left="0.75" right="0.75" top="1" bottom="1" header="0.5" footer="0.5"/>
  <pageSetup orientation="portrait" r:id="rId3"/>
  <headerFooter alignWithMargins="0"/>
  <drawing r:id="rId4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A73F8-E1CF-4F07-9DEE-391D6B1E8C2D}">
  <sheetPr>
    <tabColor rgb="FFFF0000"/>
    <pageSetUpPr fitToPage="1"/>
  </sheetPr>
  <dimension ref="A1:AT47"/>
  <sheetViews>
    <sheetView showGridLines="0" showZeros="0" zoomScale="60" zoomScaleNormal="60" workbookViewId="0">
      <pane ySplit="7" topLeftCell="A8" activePane="bottomLeft" state="frozen"/>
      <selection pane="bottomLeft" activeCell="M42" sqref="M42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8" width="15.83203125" style="70" customWidth="1"/>
    <col min="9" max="10" width="20.83203125" style="70" customWidth="1"/>
    <col min="11" max="11" width="10.83203125" style="70" customWidth="1"/>
    <col min="12" max="13" width="20.83203125" style="70" customWidth="1"/>
    <col min="14" max="14" width="60.83203125" style="70" customWidth="1"/>
    <col min="15" max="16" width="20.83203125" style="70" customWidth="1"/>
    <col min="17" max="16384" width="9.33203125" style="70"/>
  </cols>
  <sheetData>
    <row r="1" spans="1:46" ht="30" customHeight="1" thickBot="1" x14ac:dyDescent="0.25">
      <c r="A1" s="217"/>
    </row>
    <row r="2" spans="1:46" ht="24.95" customHeight="1" thickBot="1" x14ac:dyDescent="0.25">
      <c r="A2" s="217"/>
      <c r="C2" s="1842" t="s">
        <v>628</v>
      </c>
      <c r="D2" s="1843"/>
      <c r="E2" s="1843"/>
      <c r="F2" s="1843"/>
      <c r="G2" s="1843"/>
      <c r="H2" s="1843"/>
      <c r="I2" s="1843"/>
      <c r="J2" s="1843"/>
      <c r="K2" s="1843"/>
      <c r="L2" s="1843"/>
      <c r="M2" s="1843"/>
      <c r="N2" s="1844"/>
      <c r="O2" s="194"/>
      <c r="P2" s="194"/>
    </row>
    <row r="3" spans="1:46" ht="20.100000000000001" customHeight="1" x14ac:dyDescent="0.2">
      <c r="A3" s="1452"/>
      <c r="C3" s="1845" t="s">
        <v>355</v>
      </c>
      <c r="D3" s="1848" t="s">
        <v>535</v>
      </c>
      <c r="E3" s="1849"/>
      <c r="F3" s="1852" t="s">
        <v>184</v>
      </c>
      <c r="G3" s="1854" t="s">
        <v>138</v>
      </c>
      <c r="H3" s="1856" t="s">
        <v>87</v>
      </c>
      <c r="I3" s="452">
        <v>254</v>
      </c>
      <c r="J3" s="489">
        <v>407</v>
      </c>
      <c r="K3" s="1858">
        <v>442</v>
      </c>
      <c r="L3" s="1859"/>
      <c r="M3" s="1860" t="s">
        <v>134</v>
      </c>
      <c r="N3" s="1861" t="s">
        <v>98</v>
      </c>
      <c r="O3" s="104"/>
      <c r="P3" s="104"/>
    </row>
    <row r="4" spans="1:46" s="74" customFormat="1" ht="99.95" customHeight="1" x14ac:dyDescent="0.3">
      <c r="A4" s="1452"/>
      <c r="C4" s="1846"/>
      <c r="D4" s="1848"/>
      <c r="E4" s="1849"/>
      <c r="F4" s="1852"/>
      <c r="G4" s="1854"/>
      <c r="H4" s="1856"/>
      <c r="I4" s="200" t="s">
        <v>573</v>
      </c>
      <c r="J4" s="490" t="s">
        <v>219</v>
      </c>
      <c r="K4" s="1864" t="s">
        <v>536</v>
      </c>
      <c r="L4" s="1867" t="s">
        <v>537</v>
      </c>
      <c r="M4" s="1848"/>
      <c r="N4" s="1862"/>
      <c r="O4" s="195"/>
      <c r="P4" s="195"/>
      <c r="S4" s="73"/>
      <c r="T4" s="73"/>
      <c r="U4" s="73"/>
      <c r="V4" s="73"/>
      <c r="W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</row>
    <row r="5" spans="1:46" s="74" customFormat="1" ht="15" customHeight="1" x14ac:dyDescent="0.3">
      <c r="A5" s="1452"/>
      <c r="C5" s="1846"/>
      <c r="D5" s="1848"/>
      <c r="E5" s="1849"/>
      <c r="F5" s="1852"/>
      <c r="G5" s="1854"/>
      <c r="H5" s="1856"/>
      <c r="I5" s="1869" t="s">
        <v>539</v>
      </c>
      <c r="J5" s="198">
        <v>8.5000000000000006E-2</v>
      </c>
      <c r="K5" s="1865"/>
      <c r="L5" s="1867"/>
      <c r="M5" s="1848"/>
      <c r="N5" s="1862"/>
      <c r="O5" s="104"/>
      <c r="P5" s="104"/>
      <c r="S5" s="73"/>
      <c r="T5" s="73"/>
      <c r="U5" s="73"/>
      <c r="V5" s="73"/>
      <c r="W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</row>
    <row r="6" spans="1:46" s="74" customFormat="1" ht="15" customHeight="1" x14ac:dyDescent="0.3">
      <c r="A6" s="1452"/>
      <c r="C6" s="1846"/>
      <c r="D6" s="1850"/>
      <c r="E6" s="1851"/>
      <c r="F6" s="1853"/>
      <c r="G6" s="1855"/>
      <c r="H6" s="1857"/>
      <c r="I6" s="1870"/>
      <c r="J6" s="239" t="s">
        <v>330</v>
      </c>
      <c r="K6" s="1866"/>
      <c r="L6" s="1868"/>
      <c r="M6" s="1850"/>
      <c r="N6" s="1863"/>
      <c r="O6" s="104"/>
      <c r="P6" s="104"/>
      <c r="S6" s="73"/>
      <c r="T6" s="73"/>
      <c r="U6" s="73"/>
      <c r="V6" s="73"/>
      <c r="W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</row>
    <row r="7" spans="1:46" s="73" customFormat="1" ht="20.100000000000001" customHeight="1" thickBot="1" x14ac:dyDescent="0.35">
      <c r="A7" s="1453"/>
      <c r="C7" s="1847"/>
      <c r="D7" s="192" t="s">
        <v>65</v>
      </c>
      <c r="E7" s="406" t="s">
        <v>66</v>
      </c>
      <c r="F7" s="465" t="s">
        <v>67</v>
      </c>
      <c r="G7" s="406" t="s">
        <v>67</v>
      </c>
      <c r="H7" s="243" t="s">
        <v>83</v>
      </c>
      <c r="I7" s="266" t="s">
        <v>83</v>
      </c>
      <c r="J7" s="341" t="s">
        <v>85</v>
      </c>
      <c r="K7" s="233" t="s">
        <v>132</v>
      </c>
      <c r="L7" s="244" t="s">
        <v>133</v>
      </c>
      <c r="M7" s="244"/>
      <c r="N7" s="118"/>
      <c r="O7" s="196"/>
      <c r="P7" s="196"/>
    </row>
    <row r="8" spans="1:46" s="73" customFormat="1" ht="20.100000000000001" customHeight="1" thickBot="1" x14ac:dyDescent="0.35">
      <c r="A8" s="388"/>
      <c r="C8" s="1836" t="s">
        <v>228</v>
      </c>
      <c r="D8" s="1837"/>
      <c r="E8" s="1837"/>
      <c r="F8" s="1837"/>
      <c r="G8" s="1837"/>
      <c r="H8" s="1837"/>
      <c r="I8" s="1837"/>
      <c r="J8" s="1837"/>
      <c r="K8" s="1837"/>
      <c r="L8" s="1837"/>
      <c r="M8" s="1837"/>
      <c r="N8" s="1838"/>
      <c r="O8" s="196"/>
      <c r="P8" s="196"/>
    </row>
    <row r="9" spans="1:46" s="390" customFormat="1" ht="20.100000000000001" customHeight="1" x14ac:dyDescent="0.3">
      <c r="A9" s="388"/>
      <c r="C9" s="584"/>
      <c r="D9" s="391"/>
      <c r="E9" s="392"/>
      <c r="F9" s="577"/>
      <c r="G9" s="392"/>
      <c r="H9" s="393"/>
      <c r="I9" s="467"/>
      <c r="J9" s="394"/>
      <c r="K9" s="585"/>
      <c r="L9" s="461"/>
      <c r="M9" s="461"/>
      <c r="N9" s="510"/>
      <c r="O9" s="395"/>
      <c r="P9" s="395"/>
    </row>
    <row r="10" spans="1:46" s="73" customFormat="1" ht="18.75" x14ac:dyDescent="0.3">
      <c r="A10" s="216"/>
      <c r="C10" s="586" t="s">
        <v>603</v>
      </c>
      <c r="D10" s="587"/>
      <c r="E10" s="588"/>
      <c r="F10" s="115"/>
      <c r="G10" s="404"/>
      <c r="H10" s="246"/>
      <c r="I10" s="407"/>
      <c r="J10" s="115"/>
      <c r="K10" s="505"/>
      <c r="L10" s="464"/>
      <c r="M10" s="464"/>
      <c r="N10" s="403"/>
      <c r="O10" s="196"/>
      <c r="P10" s="196"/>
      <c r="T10" s="109"/>
      <c r="U10" s="108"/>
    </row>
    <row r="11" spans="1:46" s="73" customFormat="1" ht="18.75" x14ac:dyDescent="0.3">
      <c r="A11" s="216"/>
      <c r="C11" s="507" t="s">
        <v>604</v>
      </c>
      <c r="D11" s="589" t="s">
        <v>605</v>
      </c>
      <c r="E11" s="508">
        <v>100</v>
      </c>
      <c r="F11" s="226">
        <v>88</v>
      </c>
      <c r="G11" s="404" t="s">
        <v>49</v>
      </c>
      <c r="H11" s="590">
        <v>693.08</v>
      </c>
      <c r="I11" s="407">
        <f>H11</f>
        <v>693.08</v>
      </c>
      <c r="J11" s="115">
        <f>ROUND((H11*$J$5),0)</f>
        <v>59</v>
      </c>
      <c r="K11" s="505">
        <v>1.5</v>
      </c>
      <c r="L11" s="464">
        <f>ROUND(((H11*9)*(K11/12))/27,0)</f>
        <v>29</v>
      </c>
      <c r="M11" s="464"/>
      <c r="N11" s="510" t="s">
        <v>606</v>
      </c>
      <c r="O11" s="196"/>
      <c r="P11" s="196"/>
      <c r="T11" s="109"/>
      <c r="U11" s="108"/>
    </row>
    <row r="12" spans="1:46" s="73" customFormat="1" ht="18.75" x14ac:dyDescent="0.3">
      <c r="A12" s="216">
        <v>27</v>
      </c>
      <c r="C12" s="507" t="s">
        <v>607</v>
      </c>
      <c r="D12" s="508">
        <v>100</v>
      </c>
      <c r="E12" s="508">
        <v>250</v>
      </c>
      <c r="F12" s="226">
        <f>E12-D12</f>
        <v>150</v>
      </c>
      <c r="G12" s="404" t="s">
        <v>554</v>
      </c>
      <c r="H12" s="246">
        <f>ROUND((F12*A12)/9,0)</f>
        <v>450</v>
      </c>
      <c r="I12" s="407">
        <f t="shared" ref="I12:I14" si="0">H12</f>
        <v>450</v>
      </c>
      <c r="J12" s="115">
        <f>ROUND((H12*$J$5),0)</f>
        <v>38</v>
      </c>
      <c r="K12" s="505">
        <v>1.5</v>
      </c>
      <c r="L12" s="464">
        <f>ROUND(((F12*A12)*(K12/12))/27,0)</f>
        <v>19</v>
      </c>
      <c r="M12" s="464"/>
      <c r="N12" s="403"/>
      <c r="O12" s="196"/>
      <c r="P12" s="196"/>
      <c r="T12" s="109"/>
      <c r="U12" s="108"/>
    </row>
    <row r="13" spans="1:46" s="73" customFormat="1" ht="18.75" x14ac:dyDescent="0.3">
      <c r="A13" s="216"/>
      <c r="C13" s="507" t="s">
        <v>540</v>
      </c>
      <c r="D13" s="508">
        <v>250</v>
      </c>
      <c r="E13" s="508">
        <v>499.54</v>
      </c>
      <c r="F13" s="226">
        <f>E13-D13</f>
        <v>249.54000000000002</v>
      </c>
      <c r="G13" s="404">
        <v>24</v>
      </c>
      <c r="H13" s="246">
        <f t="shared" ref="H13" si="1">ROUND((F13*G13)/9,0)</f>
        <v>665</v>
      </c>
      <c r="I13" s="407">
        <f t="shared" si="0"/>
        <v>665</v>
      </c>
      <c r="J13" s="115">
        <f>ROUND((H13*$J$5),0)</f>
        <v>57</v>
      </c>
      <c r="K13" s="505">
        <v>1.5</v>
      </c>
      <c r="L13" s="464">
        <f>ROUND(((F13*G13)*(K13/12))/27,0)</f>
        <v>28</v>
      </c>
      <c r="M13" s="464"/>
      <c r="N13" s="403"/>
      <c r="O13" s="196"/>
      <c r="P13" s="196"/>
      <c r="T13" s="109"/>
      <c r="U13" s="108"/>
    </row>
    <row r="14" spans="1:46" s="73" customFormat="1" ht="18.75" x14ac:dyDescent="0.3">
      <c r="A14" s="216"/>
      <c r="C14" s="507" t="s">
        <v>608</v>
      </c>
      <c r="D14" s="508">
        <v>499.54</v>
      </c>
      <c r="E14" s="508">
        <v>632.6</v>
      </c>
      <c r="F14" s="226">
        <f>E14-D14</f>
        <v>133.06</v>
      </c>
      <c r="G14" s="404" t="s">
        <v>49</v>
      </c>
      <c r="H14" s="590">
        <v>1109.74</v>
      </c>
      <c r="I14" s="407">
        <f t="shared" si="0"/>
        <v>1109.74</v>
      </c>
      <c r="J14" s="115">
        <f>ROUND((H14*$J$5),0)</f>
        <v>94</v>
      </c>
      <c r="K14" s="505">
        <v>1.5</v>
      </c>
      <c r="L14" s="464">
        <f>ROUND(((H14*9)*(K14/12))/27,0)</f>
        <v>46</v>
      </c>
      <c r="M14" s="464"/>
      <c r="N14" s="510" t="s">
        <v>606</v>
      </c>
      <c r="O14" s="196"/>
      <c r="P14" s="196"/>
      <c r="T14" s="109"/>
      <c r="U14" s="108"/>
    </row>
    <row r="15" spans="1:46" s="73" customFormat="1" ht="18.75" x14ac:dyDescent="0.3">
      <c r="A15" s="216"/>
      <c r="C15" s="586"/>
      <c r="D15" s="591"/>
      <c r="E15" s="591"/>
      <c r="F15" s="115"/>
      <c r="G15" s="404"/>
      <c r="H15" s="246"/>
      <c r="I15" s="407"/>
      <c r="J15" s="115"/>
      <c r="K15" s="505"/>
      <c r="L15" s="464"/>
      <c r="M15" s="464"/>
      <c r="N15" s="403"/>
      <c r="O15" s="196"/>
      <c r="P15" s="196"/>
      <c r="T15" s="109"/>
      <c r="U15" s="108"/>
    </row>
    <row r="16" spans="1:46" s="73" customFormat="1" ht="18.75" x14ac:dyDescent="0.3">
      <c r="A16" s="216"/>
      <c r="C16" s="586" t="s">
        <v>609</v>
      </c>
      <c r="D16" s="518"/>
      <c r="E16" s="518"/>
      <c r="F16" s="114"/>
      <c r="G16" s="398"/>
      <c r="H16" s="592"/>
      <c r="I16" s="206"/>
      <c r="J16" s="114"/>
      <c r="K16" s="110"/>
      <c r="L16" s="405"/>
      <c r="M16" s="405"/>
      <c r="N16" s="403"/>
      <c r="O16" s="196"/>
      <c r="P16" s="196"/>
      <c r="T16" s="109"/>
      <c r="U16" s="108"/>
    </row>
    <row r="17" spans="1:21" s="73" customFormat="1" ht="18.75" x14ac:dyDescent="0.3">
      <c r="A17" s="216"/>
      <c r="C17" s="507" t="s">
        <v>604</v>
      </c>
      <c r="D17" s="508">
        <v>12.77</v>
      </c>
      <c r="E17" s="508">
        <v>97.11</v>
      </c>
      <c r="F17" s="226">
        <f>E17-D17</f>
        <v>84.34</v>
      </c>
      <c r="G17" s="404" t="s">
        <v>49</v>
      </c>
      <c r="H17" s="590">
        <v>674.63</v>
      </c>
      <c r="I17" s="407">
        <f>H17</f>
        <v>674.63</v>
      </c>
      <c r="J17" s="115">
        <f>ROUND((H17*$J$5),0)</f>
        <v>57</v>
      </c>
      <c r="K17" s="505">
        <v>1.5</v>
      </c>
      <c r="L17" s="464">
        <f>ROUND(((H17*9)*(K17/12))/27,0)</f>
        <v>28</v>
      </c>
      <c r="M17" s="464"/>
      <c r="N17" s="510" t="s">
        <v>606</v>
      </c>
      <c r="O17" s="196"/>
      <c r="P17" s="196"/>
      <c r="T17" s="109"/>
      <c r="U17" s="108"/>
    </row>
    <row r="18" spans="1:21" s="73" customFormat="1" ht="18.75" x14ac:dyDescent="0.3">
      <c r="A18" s="216"/>
      <c r="C18" s="507" t="s">
        <v>540</v>
      </c>
      <c r="D18" s="508">
        <v>97.11</v>
      </c>
      <c r="E18" s="508">
        <v>650</v>
      </c>
      <c r="F18" s="226">
        <f t="shared" ref="F18:F20" si="2">E18-D18</f>
        <v>552.89</v>
      </c>
      <c r="G18" s="398">
        <v>28</v>
      </c>
      <c r="H18" s="246">
        <f t="shared" ref="H18" si="3">ROUND((F18*G18)/9,0)</f>
        <v>1720</v>
      </c>
      <c r="I18" s="407">
        <f t="shared" ref="I18:I20" si="4">H18</f>
        <v>1720</v>
      </c>
      <c r="J18" s="115">
        <f>ROUND((H18*$J$5),0)</f>
        <v>146</v>
      </c>
      <c r="K18" s="505">
        <v>1.5</v>
      </c>
      <c r="L18" s="464">
        <f>ROUND(((F18*G18)*(K18/12))/27,0)</f>
        <v>72</v>
      </c>
      <c r="M18" s="464"/>
      <c r="N18" s="403"/>
      <c r="O18" s="196"/>
      <c r="P18" s="196"/>
      <c r="T18" s="109"/>
      <c r="U18" s="108"/>
    </row>
    <row r="19" spans="1:21" s="73" customFormat="1" ht="18.75" x14ac:dyDescent="0.3">
      <c r="A19" s="216">
        <v>26</v>
      </c>
      <c r="C19" s="507" t="s">
        <v>607</v>
      </c>
      <c r="D19" s="508">
        <v>650</v>
      </c>
      <c r="E19" s="508">
        <v>750</v>
      </c>
      <c r="F19" s="226">
        <f t="shared" si="2"/>
        <v>100</v>
      </c>
      <c r="G19" s="404" t="s">
        <v>610</v>
      </c>
      <c r="H19" s="246">
        <f t="shared" ref="H19" si="5">ROUND((F19*A19)/9,0)</f>
        <v>289</v>
      </c>
      <c r="I19" s="407">
        <f t="shared" si="4"/>
        <v>289</v>
      </c>
      <c r="J19" s="115">
        <f>ROUND((H19*$J$5),0)</f>
        <v>25</v>
      </c>
      <c r="K19" s="505">
        <v>1.5</v>
      </c>
      <c r="L19" s="464">
        <f>ROUND(((F19*A19)*(K19/12))/27,0)</f>
        <v>12</v>
      </c>
      <c r="M19" s="115"/>
      <c r="N19" s="519"/>
      <c r="O19" s="196"/>
      <c r="P19" s="196"/>
      <c r="T19" s="109"/>
      <c r="U19" s="108"/>
    </row>
    <row r="20" spans="1:21" s="73" customFormat="1" ht="18.75" x14ac:dyDescent="0.3">
      <c r="A20" s="216"/>
      <c r="C20" s="507" t="s">
        <v>540</v>
      </c>
      <c r="D20" s="508">
        <v>750</v>
      </c>
      <c r="E20" s="508">
        <v>757.49</v>
      </c>
      <c r="F20" s="226">
        <f t="shared" si="2"/>
        <v>7.4900000000000091</v>
      </c>
      <c r="G20" s="398">
        <v>24</v>
      </c>
      <c r="H20" s="246">
        <f t="shared" ref="H20" si="6">ROUND((F20*G20)/9,0)</f>
        <v>20</v>
      </c>
      <c r="I20" s="407">
        <f t="shared" si="4"/>
        <v>20</v>
      </c>
      <c r="J20" s="115">
        <f>ROUND((H20*$J$5),0)</f>
        <v>2</v>
      </c>
      <c r="K20" s="505">
        <v>1.5</v>
      </c>
      <c r="L20" s="464">
        <f>ROUND(((F20*G20)*(K20/12))/27,0)</f>
        <v>1</v>
      </c>
      <c r="M20" s="464"/>
      <c r="N20" s="403"/>
      <c r="O20" s="196"/>
      <c r="P20" s="196"/>
      <c r="T20" s="109"/>
      <c r="U20" s="108"/>
    </row>
    <row r="21" spans="1:21" s="73" customFormat="1" ht="18.75" x14ac:dyDescent="0.3">
      <c r="A21" s="216"/>
      <c r="C21" s="507" t="s">
        <v>608</v>
      </c>
      <c r="D21" s="508">
        <v>757.49</v>
      </c>
      <c r="E21" s="508">
        <v>818.5</v>
      </c>
      <c r="F21" s="226">
        <f>E21-D21</f>
        <v>61.009999999999991</v>
      </c>
      <c r="G21" s="404" t="s">
        <v>49</v>
      </c>
      <c r="H21" s="590">
        <v>641.47</v>
      </c>
      <c r="I21" s="407">
        <f>H21</f>
        <v>641.47</v>
      </c>
      <c r="J21" s="115">
        <f>ROUND((H21*$J$5),0)</f>
        <v>55</v>
      </c>
      <c r="K21" s="505">
        <v>1.5</v>
      </c>
      <c r="L21" s="464">
        <f>ROUND(((H21*9)*(K21/12))/27,0)</f>
        <v>27</v>
      </c>
      <c r="M21" s="464"/>
      <c r="N21" s="510" t="s">
        <v>606</v>
      </c>
      <c r="O21" s="196"/>
      <c r="P21" s="196"/>
      <c r="T21" s="109"/>
      <c r="U21" s="108"/>
    </row>
    <row r="22" spans="1:21" s="73" customFormat="1" ht="18.75" x14ac:dyDescent="0.3">
      <c r="A22" s="216"/>
      <c r="C22" s="72"/>
      <c r="D22" s="508"/>
      <c r="E22" s="508"/>
      <c r="F22" s="115"/>
      <c r="G22" s="404"/>
      <c r="H22" s="592"/>
      <c r="I22" s="407"/>
      <c r="J22" s="115"/>
      <c r="K22" s="110"/>
      <c r="L22" s="405"/>
      <c r="M22" s="405"/>
      <c r="N22" s="403"/>
      <c r="O22" s="196"/>
      <c r="P22" s="196"/>
      <c r="T22" s="109"/>
      <c r="U22" s="108"/>
    </row>
    <row r="23" spans="1:21" s="73" customFormat="1" ht="18.75" x14ac:dyDescent="0.3">
      <c r="A23" s="216"/>
      <c r="C23" s="586" t="s">
        <v>611</v>
      </c>
      <c r="D23" s="508"/>
      <c r="E23" s="508"/>
      <c r="F23" s="115"/>
      <c r="G23" s="404"/>
      <c r="H23" s="592"/>
      <c r="I23" s="407"/>
      <c r="J23" s="115"/>
      <c r="K23" s="110"/>
      <c r="L23" s="405"/>
      <c r="M23" s="405"/>
      <c r="N23" s="403"/>
      <c r="O23" s="196"/>
      <c r="P23" s="196"/>
      <c r="T23" s="109"/>
      <c r="U23" s="108"/>
    </row>
    <row r="24" spans="1:21" s="73" customFormat="1" ht="18.75" x14ac:dyDescent="0.3">
      <c r="A24" s="216"/>
      <c r="C24" s="507" t="s">
        <v>612</v>
      </c>
      <c r="D24" s="508">
        <v>2006.59</v>
      </c>
      <c r="E24" s="508">
        <v>2016.65</v>
      </c>
      <c r="F24" s="226">
        <f>E24-D24</f>
        <v>10.060000000000173</v>
      </c>
      <c r="G24" s="503" t="s">
        <v>49</v>
      </c>
      <c r="H24" s="590">
        <v>470.93</v>
      </c>
      <c r="I24" s="504">
        <f>H24</f>
        <v>470.93</v>
      </c>
      <c r="J24" s="116">
        <f>ROUND((H24*$J$5),0)</f>
        <v>40</v>
      </c>
      <c r="K24" s="505">
        <v>1.5</v>
      </c>
      <c r="L24" s="464">
        <f>ROUND(((H24*9)*(K24/12))/27,0)</f>
        <v>20</v>
      </c>
      <c r="M24" s="464"/>
      <c r="N24" s="403" t="s">
        <v>613</v>
      </c>
      <c r="O24" s="196"/>
      <c r="P24" s="196"/>
      <c r="T24" s="109"/>
      <c r="U24" s="108"/>
    </row>
    <row r="25" spans="1:21" s="73" customFormat="1" ht="18.75" x14ac:dyDescent="0.3">
      <c r="A25" s="216"/>
      <c r="C25" s="72"/>
      <c r="D25" s="508"/>
      <c r="E25" s="508"/>
      <c r="F25" s="115"/>
      <c r="G25" s="404"/>
      <c r="H25" s="592"/>
      <c r="I25" s="407"/>
      <c r="J25" s="115"/>
      <c r="K25" s="110"/>
      <c r="L25" s="405"/>
      <c r="M25" s="405"/>
      <c r="N25" s="403"/>
      <c r="O25" s="196"/>
      <c r="P25" s="196"/>
      <c r="T25" s="109"/>
      <c r="U25" s="108"/>
    </row>
    <row r="26" spans="1:21" s="73" customFormat="1" ht="18.75" x14ac:dyDescent="0.3">
      <c r="A26" s="216"/>
      <c r="C26" s="586" t="s">
        <v>614</v>
      </c>
      <c r="D26" s="502"/>
      <c r="E26" s="502"/>
      <c r="F26" s="116"/>
      <c r="G26" s="503"/>
      <c r="H26" s="590"/>
      <c r="I26" s="504"/>
      <c r="J26" s="116"/>
      <c r="K26" s="505"/>
      <c r="L26" s="464"/>
      <c r="M26" s="464"/>
      <c r="N26" s="510"/>
      <c r="O26" s="196"/>
      <c r="P26" s="196"/>
      <c r="T26" s="109"/>
      <c r="U26" s="108"/>
    </row>
    <row r="27" spans="1:21" s="73" customFormat="1" ht="18.75" x14ac:dyDescent="0.3">
      <c r="A27" s="216"/>
      <c r="C27" s="501" t="s">
        <v>615</v>
      </c>
      <c r="D27" s="502">
        <v>900</v>
      </c>
      <c r="E27" s="502">
        <v>960</v>
      </c>
      <c r="F27" s="449">
        <f t="shared" ref="F27:F28" si="7">E27-D27</f>
        <v>60</v>
      </c>
      <c r="G27" s="503" t="s">
        <v>49</v>
      </c>
      <c r="H27" s="590">
        <v>288.72000000000003</v>
      </c>
      <c r="I27" s="504">
        <f>H27</f>
        <v>288.72000000000003</v>
      </c>
      <c r="J27" s="116">
        <f>ROUND((H27*$J$5),0)</f>
        <v>25</v>
      </c>
      <c r="K27" s="505">
        <v>1.5</v>
      </c>
      <c r="L27" s="464">
        <f>ROUND(((H27*9)*(K27/12))/27,0)</f>
        <v>12</v>
      </c>
      <c r="M27" s="464"/>
      <c r="N27" s="403" t="s">
        <v>613</v>
      </c>
      <c r="O27" s="196"/>
      <c r="P27" s="196"/>
      <c r="T27" s="109"/>
      <c r="U27" s="108"/>
    </row>
    <row r="28" spans="1:21" s="73" customFormat="1" ht="18.75" x14ac:dyDescent="0.3">
      <c r="A28" s="216"/>
      <c r="C28" s="258" t="s">
        <v>616</v>
      </c>
      <c r="D28" s="508">
        <v>1040.6400000000001</v>
      </c>
      <c r="E28" s="508">
        <v>1057.5999999999999</v>
      </c>
      <c r="F28" s="226">
        <f t="shared" si="7"/>
        <v>16.959999999999809</v>
      </c>
      <c r="G28" s="404" t="s">
        <v>49</v>
      </c>
      <c r="H28" s="590">
        <v>78.239999999999995</v>
      </c>
      <c r="I28" s="407">
        <f>H28</f>
        <v>78.239999999999995</v>
      </c>
      <c r="J28" s="115">
        <f>ROUND((H28*$J$5),0)</f>
        <v>7</v>
      </c>
      <c r="K28" s="505">
        <v>1.5</v>
      </c>
      <c r="L28" s="464">
        <f>ROUND(((H28*9)*(K28/12))/27,0)</f>
        <v>3</v>
      </c>
      <c r="M28" s="464"/>
      <c r="N28" s="403" t="s">
        <v>613</v>
      </c>
      <c r="O28" s="196"/>
      <c r="P28" s="196"/>
      <c r="T28" s="109"/>
      <c r="U28" s="108"/>
    </row>
    <row r="29" spans="1:21" s="73" customFormat="1" ht="18.75" x14ac:dyDescent="0.3">
      <c r="A29" s="216"/>
      <c r="C29" s="72"/>
      <c r="D29" s="508"/>
      <c r="E29" s="508"/>
      <c r="F29" s="115"/>
      <c r="G29" s="404"/>
      <c r="H29" s="592"/>
      <c r="I29" s="407"/>
      <c r="J29" s="115"/>
      <c r="K29" s="110"/>
      <c r="L29" s="405"/>
      <c r="M29" s="405"/>
      <c r="N29" s="403"/>
      <c r="O29" s="196"/>
      <c r="P29" s="196"/>
      <c r="T29" s="109"/>
      <c r="U29" s="108"/>
    </row>
    <row r="30" spans="1:21" s="73" customFormat="1" ht="18.75" x14ac:dyDescent="0.3">
      <c r="A30" s="216"/>
      <c r="C30" s="586" t="s">
        <v>617</v>
      </c>
      <c r="D30" s="508"/>
      <c r="E30" s="508"/>
      <c r="F30" s="115"/>
      <c r="G30" s="503"/>
      <c r="H30" s="590"/>
      <c r="I30" s="504"/>
      <c r="J30" s="116"/>
      <c r="K30" s="505"/>
      <c r="L30" s="464"/>
      <c r="M30" s="116"/>
      <c r="N30" s="403"/>
      <c r="O30" s="196"/>
      <c r="P30" s="196"/>
      <c r="T30" s="109"/>
      <c r="U30" s="108"/>
    </row>
    <row r="31" spans="1:21" s="73" customFormat="1" ht="18.75" x14ac:dyDescent="0.3">
      <c r="A31" s="216"/>
      <c r="C31" s="507" t="s">
        <v>618</v>
      </c>
      <c r="D31" s="508">
        <v>1931.17</v>
      </c>
      <c r="E31" s="508">
        <v>1960</v>
      </c>
      <c r="F31" s="226">
        <f t="shared" ref="F31" si="8">E31-D31</f>
        <v>28.829999999999927</v>
      </c>
      <c r="G31" s="503" t="s">
        <v>49</v>
      </c>
      <c r="H31" s="590">
        <v>169.13</v>
      </c>
      <c r="I31" s="504">
        <f>H31</f>
        <v>169.13</v>
      </c>
      <c r="J31" s="116">
        <f>ROUND((H31*$J$5),0)</f>
        <v>14</v>
      </c>
      <c r="K31" s="505">
        <v>1.5</v>
      </c>
      <c r="L31" s="464">
        <f>ROUND(((H31*9)*(K31/12))/27,0)</f>
        <v>7</v>
      </c>
      <c r="M31" s="464"/>
      <c r="N31" s="403" t="s">
        <v>613</v>
      </c>
      <c r="O31" s="196"/>
      <c r="P31" s="196"/>
      <c r="T31" s="109"/>
      <c r="U31" s="108"/>
    </row>
    <row r="32" spans="1:21" s="73" customFormat="1" ht="18.75" x14ac:dyDescent="0.3">
      <c r="A32" s="216"/>
      <c r="C32" s="72"/>
      <c r="D32" s="508"/>
      <c r="E32" s="508"/>
      <c r="F32" s="115"/>
      <c r="G32" s="404"/>
      <c r="H32" s="592"/>
      <c r="I32" s="407"/>
      <c r="J32" s="115"/>
      <c r="K32" s="110"/>
      <c r="L32" s="405"/>
      <c r="M32" s="405"/>
      <c r="N32" s="403"/>
      <c r="O32" s="196"/>
      <c r="P32" s="196"/>
      <c r="T32" s="109"/>
      <c r="U32" s="108"/>
    </row>
    <row r="33" spans="1:21" s="73" customFormat="1" ht="18.75" x14ac:dyDescent="0.3">
      <c r="A33" s="216"/>
      <c r="C33" s="586" t="s">
        <v>619</v>
      </c>
      <c r="D33" s="508"/>
      <c r="E33" s="508"/>
      <c r="F33" s="116"/>
      <c r="G33" s="503"/>
      <c r="H33" s="590"/>
      <c r="I33" s="504"/>
      <c r="J33" s="116"/>
      <c r="K33" s="505"/>
      <c r="L33" s="464"/>
      <c r="M33" s="116"/>
      <c r="N33" s="593"/>
      <c r="O33" s="196"/>
      <c r="P33" s="196"/>
      <c r="T33" s="109"/>
      <c r="U33" s="108"/>
    </row>
    <row r="34" spans="1:21" s="73" customFormat="1" ht="18.75" x14ac:dyDescent="0.3">
      <c r="A34" s="216"/>
      <c r="C34" s="507" t="s">
        <v>540</v>
      </c>
      <c r="D34" s="508">
        <v>403.69</v>
      </c>
      <c r="E34" s="508">
        <v>440.33</v>
      </c>
      <c r="F34" s="226">
        <f t="shared" ref="F34" si="9">E34-D34</f>
        <v>36.639999999999986</v>
      </c>
      <c r="G34" s="503" t="s">
        <v>49</v>
      </c>
      <c r="H34" s="590">
        <v>249.09</v>
      </c>
      <c r="I34" s="504">
        <f>H34</f>
        <v>249.09</v>
      </c>
      <c r="J34" s="116">
        <f>ROUND((H34*$J$5),0)</f>
        <v>21</v>
      </c>
      <c r="K34" s="505">
        <v>1.5</v>
      </c>
      <c r="L34" s="464">
        <f>ROUND(((H34*9)*(K34/12))/27,0)</f>
        <v>10</v>
      </c>
      <c r="M34" s="464"/>
      <c r="N34" s="403" t="s">
        <v>620</v>
      </c>
      <c r="O34" s="196"/>
      <c r="P34" s="196"/>
      <c r="T34" s="109"/>
      <c r="U34" s="108"/>
    </row>
    <row r="35" spans="1:21" s="73" customFormat="1" ht="18.75" x14ac:dyDescent="0.3">
      <c r="A35" s="216"/>
      <c r="C35" s="507"/>
      <c r="D35" s="508"/>
      <c r="E35" s="508"/>
      <c r="F35" s="115"/>
      <c r="G35" s="404"/>
      <c r="H35" s="592"/>
      <c r="I35" s="407"/>
      <c r="J35" s="115"/>
      <c r="K35" s="110"/>
      <c r="L35" s="405"/>
      <c r="M35" s="405"/>
      <c r="N35" s="403"/>
      <c r="O35" s="196"/>
      <c r="P35" s="196"/>
      <c r="T35" s="109"/>
      <c r="U35" s="108"/>
    </row>
    <row r="36" spans="1:21" s="73" customFormat="1" ht="18.75" x14ac:dyDescent="0.3">
      <c r="A36" s="216"/>
      <c r="C36" s="586" t="s">
        <v>621</v>
      </c>
      <c r="D36" s="502"/>
      <c r="E36" s="502"/>
      <c r="F36" s="116"/>
      <c r="G36" s="503"/>
      <c r="H36" s="590"/>
      <c r="I36" s="504"/>
      <c r="J36" s="116"/>
      <c r="K36" s="505"/>
      <c r="L36" s="464"/>
      <c r="M36" s="116"/>
      <c r="N36" s="593"/>
      <c r="O36" s="196"/>
      <c r="P36" s="196"/>
      <c r="T36" s="109"/>
      <c r="U36" s="108"/>
    </row>
    <row r="37" spans="1:21" s="73" customFormat="1" ht="18.75" x14ac:dyDescent="0.3">
      <c r="A37" s="216"/>
      <c r="C37" s="507" t="s">
        <v>540</v>
      </c>
      <c r="D37" s="508">
        <v>1984.75</v>
      </c>
      <c r="E37" s="508">
        <v>2056.75</v>
      </c>
      <c r="F37" s="226">
        <f t="shared" ref="F37" si="10">E37-D37</f>
        <v>72</v>
      </c>
      <c r="G37" s="503" t="s">
        <v>49</v>
      </c>
      <c r="H37" s="590">
        <v>266.44</v>
      </c>
      <c r="I37" s="504">
        <f>H37</f>
        <v>266.44</v>
      </c>
      <c r="J37" s="116">
        <f>ROUND((H37*$J$5),0)</f>
        <v>23</v>
      </c>
      <c r="K37" s="505">
        <v>1.5</v>
      </c>
      <c r="L37" s="464">
        <f>ROUND(((H37*9)*(K37/12))/27,0)</f>
        <v>11</v>
      </c>
      <c r="M37" s="464"/>
      <c r="N37" s="403" t="s">
        <v>620</v>
      </c>
      <c r="O37" s="196"/>
      <c r="P37" s="196"/>
      <c r="T37" s="109"/>
      <c r="U37" s="108"/>
    </row>
    <row r="38" spans="1:21" s="73" customFormat="1" ht="18.75" x14ac:dyDescent="0.3">
      <c r="A38" s="216"/>
      <c r="C38" s="507"/>
      <c r="D38" s="508"/>
      <c r="E38" s="508"/>
      <c r="F38" s="115"/>
      <c r="G38" s="404"/>
      <c r="H38" s="592"/>
      <c r="I38" s="407"/>
      <c r="J38" s="115"/>
      <c r="K38" s="110"/>
      <c r="L38" s="405"/>
      <c r="M38" s="405"/>
      <c r="N38" s="403"/>
      <c r="O38" s="196"/>
      <c r="P38" s="196"/>
      <c r="T38" s="109"/>
      <c r="U38" s="108"/>
    </row>
    <row r="39" spans="1:21" s="73" customFormat="1" ht="18.75" x14ac:dyDescent="0.3">
      <c r="A39" s="216"/>
      <c r="C39" s="586" t="s">
        <v>622</v>
      </c>
      <c r="D39" s="502"/>
      <c r="E39" s="502"/>
      <c r="F39" s="116"/>
      <c r="G39" s="503"/>
      <c r="H39" s="590"/>
      <c r="I39" s="504"/>
      <c r="J39" s="116"/>
      <c r="K39" s="505"/>
      <c r="L39" s="464"/>
      <c r="M39" s="464"/>
      <c r="N39" s="510"/>
      <c r="O39" s="196"/>
      <c r="P39" s="196"/>
      <c r="T39" s="109"/>
      <c r="U39" s="108"/>
    </row>
    <row r="40" spans="1:21" s="73" customFormat="1" ht="18.75" x14ac:dyDescent="0.3">
      <c r="A40" s="216"/>
      <c r="C40" s="501" t="s">
        <v>618</v>
      </c>
      <c r="D40" s="502">
        <v>87146.67</v>
      </c>
      <c r="E40" s="502">
        <v>87297.83</v>
      </c>
      <c r="F40" s="449">
        <f t="shared" ref="F40:F41" si="11">E40-D40</f>
        <v>151.16000000000349</v>
      </c>
      <c r="G40" s="503" t="s">
        <v>49</v>
      </c>
      <c r="H40" s="590">
        <v>631.33000000000004</v>
      </c>
      <c r="I40" s="504">
        <f>H40</f>
        <v>631.33000000000004</v>
      </c>
      <c r="J40" s="116">
        <f>ROUND((H40*$J$5),0)</f>
        <v>54</v>
      </c>
      <c r="K40" s="505">
        <v>1.5</v>
      </c>
      <c r="L40" s="464">
        <f>ROUND(((H40*9)*(K40/12))/27,0)</f>
        <v>26</v>
      </c>
      <c r="M40" s="464"/>
      <c r="N40" s="403" t="s">
        <v>613</v>
      </c>
      <c r="O40" s="196"/>
      <c r="P40" s="196"/>
      <c r="T40" s="109"/>
      <c r="U40" s="108"/>
    </row>
    <row r="41" spans="1:21" s="73" customFormat="1" ht="18.75" x14ac:dyDescent="0.3">
      <c r="A41" s="216"/>
      <c r="C41" s="258" t="s">
        <v>623</v>
      </c>
      <c r="D41" s="508">
        <v>93851.26</v>
      </c>
      <c r="E41" s="508">
        <v>94007.13</v>
      </c>
      <c r="F41" s="226">
        <f t="shared" si="11"/>
        <v>155.8700000000099</v>
      </c>
      <c r="G41" s="404" t="s">
        <v>49</v>
      </c>
      <c r="H41" s="590">
        <v>515.19000000000005</v>
      </c>
      <c r="I41" s="407">
        <f>H41</f>
        <v>515.19000000000005</v>
      </c>
      <c r="J41" s="115">
        <f>ROUND((H41*$J$5),0)</f>
        <v>44</v>
      </c>
      <c r="K41" s="505">
        <v>1.5</v>
      </c>
      <c r="L41" s="464">
        <f>ROUND(((H41*9)*(K41/12))/27,0)</f>
        <v>21</v>
      </c>
      <c r="M41" s="464"/>
      <c r="N41" s="403" t="s">
        <v>624</v>
      </c>
      <c r="O41" s="196"/>
      <c r="P41" s="196"/>
      <c r="T41" s="109"/>
      <c r="U41" s="108"/>
    </row>
    <row r="42" spans="1:21" s="73" customFormat="1" ht="18.75" x14ac:dyDescent="0.3">
      <c r="A42" s="216"/>
      <c r="C42" s="507"/>
      <c r="D42" s="508"/>
      <c r="E42" s="508"/>
      <c r="F42" s="226"/>
      <c r="G42" s="404"/>
      <c r="H42" s="592"/>
      <c r="I42" s="407"/>
      <c r="J42" s="115"/>
      <c r="K42" s="110"/>
      <c r="L42" s="405"/>
      <c r="M42" s="405"/>
      <c r="N42" s="403"/>
      <c r="O42" s="196"/>
      <c r="P42" s="196"/>
      <c r="T42" s="109"/>
      <c r="U42" s="108"/>
    </row>
    <row r="43" spans="1:21" s="73" customFormat="1" ht="18.75" x14ac:dyDescent="0.3">
      <c r="A43" s="216"/>
      <c r="C43" s="586" t="s">
        <v>622</v>
      </c>
      <c r="D43" s="502"/>
      <c r="E43" s="502"/>
      <c r="F43" s="449"/>
      <c r="G43" s="503"/>
      <c r="H43" s="590"/>
      <c r="I43" s="504"/>
      <c r="J43" s="116"/>
      <c r="K43" s="225"/>
      <c r="L43" s="464"/>
      <c r="M43" s="464"/>
      <c r="N43" s="510"/>
      <c r="O43" s="196"/>
      <c r="P43" s="196"/>
      <c r="T43" s="109"/>
      <c r="U43" s="108"/>
    </row>
    <row r="44" spans="1:21" s="73" customFormat="1" ht="19.5" thickBot="1" x14ac:dyDescent="0.35">
      <c r="A44" s="216"/>
      <c r="C44" s="507" t="s">
        <v>625</v>
      </c>
      <c r="D44" s="508">
        <v>94638.94</v>
      </c>
      <c r="E44" s="508">
        <v>94777.68</v>
      </c>
      <c r="F44" s="226">
        <f t="shared" ref="F44" si="12">E44-D44</f>
        <v>138.73999999999069</v>
      </c>
      <c r="G44" s="404" t="s">
        <v>49</v>
      </c>
      <c r="H44" s="590">
        <v>464.81</v>
      </c>
      <c r="I44" s="407">
        <f>H44</f>
        <v>464.81</v>
      </c>
      <c r="J44" s="115">
        <f>ROUND((H44*$J$5),0)</f>
        <v>40</v>
      </c>
      <c r="K44" s="505">
        <v>1.5</v>
      </c>
      <c r="L44" s="464">
        <f>ROUND(((H44*9)*(K44/12))/27,0)</f>
        <v>19</v>
      </c>
      <c r="M44" s="464"/>
      <c r="N44" s="403" t="s">
        <v>626</v>
      </c>
      <c r="O44" s="196"/>
      <c r="P44" s="196"/>
      <c r="T44" s="109"/>
      <c r="U44" s="108"/>
    </row>
    <row r="45" spans="1:21" s="73" customFormat="1" ht="19.5" thickBot="1" x14ac:dyDescent="0.35">
      <c r="A45" s="216"/>
      <c r="C45" s="258"/>
      <c r="D45" s="511"/>
      <c r="E45" s="511"/>
      <c r="F45" s="512"/>
      <c r="G45" s="398"/>
      <c r="H45" s="594"/>
      <c r="I45" s="206"/>
      <c r="J45" s="114"/>
      <c r="K45" s="513"/>
      <c r="L45" s="463"/>
      <c r="M45" s="463"/>
      <c r="N45" s="519"/>
      <c r="O45" s="213" t="s">
        <v>276</v>
      </c>
      <c r="P45" s="144" t="s">
        <v>277</v>
      </c>
      <c r="T45" s="109"/>
      <c r="U45" s="108"/>
    </row>
    <row r="46" spans="1:21" s="73" customFormat="1" ht="24.95" customHeight="1" thickBot="1" x14ac:dyDescent="0.35">
      <c r="A46" s="216"/>
      <c r="C46" s="1839" t="s">
        <v>563</v>
      </c>
      <c r="D46" s="1840"/>
      <c r="E46" s="1840"/>
      <c r="F46" s="1840"/>
      <c r="G46" s="1840"/>
      <c r="H46" s="1841"/>
      <c r="I46" s="514">
        <f>SUM(I9:I45)</f>
        <v>9396.8000000000011</v>
      </c>
      <c r="J46" s="514">
        <f>SUM(J9:J45)</f>
        <v>801</v>
      </c>
      <c r="K46" s="515"/>
      <c r="L46" s="514">
        <f>SUM(L9:L45)</f>
        <v>391</v>
      </c>
      <c r="M46" s="516" t="s">
        <v>592</v>
      </c>
      <c r="N46" s="582"/>
      <c r="O46" s="211" t="s">
        <v>140</v>
      </c>
      <c r="P46" s="444">
        <v>43584</v>
      </c>
      <c r="T46" s="109"/>
      <c r="U46" s="108"/>
    </row>
    <row r="47" spans="1:21" ht="12.75" customHeight="1" x14ac:dyDescent="0.2"/>
  </sheetData>
  <mergeCells count="15">
    <mergeCell ref="C8:N8"/>
    <mergeCell ref="C46:H46"/>
    <mergeCell ref="C2:N2"/>
    <mergeCell ref="A3:A7"/>
    <mergeCell ref="C3:C7"/>
    <mergeCell ref="D3:E6"/>
    <mergeCell ref="F3:F6"/>
    <mergeCell ref="G3:G6"/>
    <mergeCell ref="H3:H6"/>
    <mergeCell ref="K3:L3"/>
    <mergeCell ref="M3:M6"/>
    <mergeCell ref="N3:N6"/>
    <mergeCell ref="K4:K6"/>
    <mergeCell ref="L4:L6"/>
    <mergeCell ref="I5:I6"/>
  </mergeCells>
  <conditionalFormatting sqref="J5">
    <cfRule type="containsBlanks" dxfId="28" priority="2">
      <formula>LEN(TRIM(J5))=0</formula>
    </cfRule>
  </conditionalFormatting>
  <conditionalFormatting sqref="O46:P46">
    <cfRule type="containsBlanks" dxfId="27" priority="1">
      <formula>LEN(TRIM(O46))=0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BK28"/>
  <sheetViews>
    <sheetView showGridLines="0" zoomScale="70" zoomScaleNormal="70" workbookViewId="0">
      <selection activeCell="B27" sqref="B27:G27"/>
    </sheetView>
  </sheetViews>
  <sheetFormatPr defaultColWidth="20.83203125" defaultRowHeight="12.75" x14ac:dyDescent="0.2"/>
  <cols>
    <col min="1" max="1" width="11.33203125" style="124" customWidth="1"/>
    <col min="2" max="2" width="15.83203125" style="124" customWidth="1"/>
    <col min="3" max="3" width="40.83203125" style="124" customWidth="1"/>
    <col min="4" max="4" width="10.83203125" style="124" customWidth="1"/>
    <col min="5" max="5" width="5.83203125" style="124" customWidth="1"/>
    <col min="6" max="6" width="10.83203125" style="124" customWidth="1"/>
    <col min="7" max="7" width="5.83203125" style="124" customWidth="1"/>
    <col min="8" max="18" width="15.83203125" style="124" customWidth="1"/>
    <col min="19" max="21" width="20.83203125" style="124" customWidth="1"/>
    <col min="22" max="22" width="20.83203125" style="136" customWidth="1"/>
    <col min="23" max="23" width="10.83203125" style="124" customWidth="1"/>
    <col min="24" max="24" width="10.83203125" style="294" customWidth="1"/>
    <col min="25" max="31" width="10.83203125" style="293" customWidth="1"/>
    <col min="32" max="33" width="10.83203125" style="294" customWidth="1"/>
    <col min="34" max="16384" width="20.83203125" style="124"/>
  </cols>
  <sheetData>
    <row r="1" spans="1:63" ht="24.95" customHeight="1" thickTop="1" thickBot="1" x14ac:dyDescent="0.25">
      <c r="A1" s="122"/>
      <c r="B1" s="1871" t="s">
        <v>459</v>
      </c>
      <c r="C1" s="1872"/>
      <c r="D1" s="1872"/>
      <c r="E1" s="1872"/>
      <c r="F1" s="1872"/>
      <c r="G1" s="1872"/>
      <c r="H1" s="1872"/>
      <c r="I1" s="1872"/>
      <c r="J1" s="1872"/>
      <c r="K1" s="1872"/>
      <c r="L1" s="1872"/>
      <c r="M1" s="1872"/>
      <c r="N1" s="1872"/>
      <c r="O1" s="1872"/>
      <c r="P1" s="1872"/>
      <c r="Q1" s="1872"/>
      <c r="R1" s="1872"/>
      <c r="S1" s="1873"/>
      <c r="T1" s="290"/>
      <c r="U1" s="290"/>
      <c r="V1" s="123"/>
    </row>
    <row r="2" spans="1:63" ht="20.100000000000001" customHeight="1" thickBot="1" x14ac:dyDescent="0.25">
      <c r="A2" s="125"/>
      <c r="B2" s="1907" t="s">
        <v>27</v>
      </c>
      <c r="C2" s="1910" t="s">
        <v>355</v>
      </c>
      <c r="D2" s="1916" t="s">
        <v>96</v>
      </c>
      <c r="E2" s="1917"/>
      <c r="F2" s="1917"/>
      <c r="G2" s="1918"/>
      <c r="H2" s="1913">
        <v>621</v>
      </c>
      <c r="I2" s="1913"/>
      <c r="J2" s="1913"/>
      <c r="K2" s="1913"/>
      <c r="L2" s="1914"/>
      <c r="M2" s="1915">
        <v>646</v>
      </c>
      <c r="N2" s="1913"/>
      <c r="O2" s="1913"/>
      <c r="P2" s="1913"/>
      <c r="Q2" s="1913"/>
      <c r="R2" s="1914"/>
      <c r="S2" s="1750" t="s">
        <v>134</v>
      </c>
      <c r="T2" s="291"/>
      <c r="U2" s="291"/>
      <c r="V2" s="126"/>
      <c r="Y2" s="298"/>
      <c r="Z2" s="298"/>
      <c r="AA2" s="298"/>
      <c r="AB2" s="298"/>
      <c r="AC2" s="298"/>
      <c r="AD2" s="298"/>
      <c r="AE2" s="298"/>
    </row>
    <row r="3" spans="1:63" ht="69.95" customHeight="1" x14ac:dyDescent="0.2">
      <c r="A3" s="125"/>
      <c r="B3" s="1908"/>
      <c r="C3" s="1911"/>
      <c r="D3" s="1919"/>
      <c r="E3" s="1920"/>
      <c r="F3" s="1920"/>
      <c r="G3" s="1921"/>
      <c r="H3" s="1895" t="s">
        <v>64</v>
      </c>
      <c r="I3" s="1896"/>
      <c r="J3" s="1896"/>
      <c r="K3" s="1897"/>
      <c r="L3" s="1904" t="s">
        <v>145</v>
      </c>
      <c r="M3" s="1904" t="s">
        <v>227</v>
      </c>
      <c r="N3" s="1904" t="s">
        <v>401</v>
      </c>
      <c r="O3" s="1904" t="s">
        <v>226</v>
      </c>
      <c r="P3" s="1904" t="s">
        <v>188</v>
      </c>
      <c r="Q3" s="1904" t="s">
        <v>400</v>
      </c>
      <c r="R3" s="1904" t="s">
        <v>474</v>
      </c>
      <c r="S3" s="1751"/>
      <c r="T3" s="291"/>
      <c r="U3" s="291"/>
      <c r="V3" s="1612" t="s">
        <v>341</v>
      </c>
      <c r="W3" s="1613"/>
      <c r="X3" s="1613"/>
      <c r="Y3" s="1613"/>
      <c r="Z3" s="1613"/>
      <c r="AA3" s="1613"/>
      <c r="AB3" s="1613"/>
      <c r="AC3" s="1613"/>
      <c r="AD3" s="1613"/>
      <c r="AE3" s="1614"/>
      <c r="AF3" s="431"/>
      <c r="AG3" s="431"/>
    </row>
    <row r="4" spans="1:63" s="128" customFormat="1" ht="39.950000000000003" customHeight="1" x14ac:dyDescent="0.2">
      <c r="A4" s="127"/>
      <c r="B4" s="1908"/>
      <c r="C4" s="1911"/>
      <c r="D4" s="1919"/>
      <c r="E4" s="1920"/>
      <c r="F4" s="1920"/>
      <c r="G4" s="1921"/>
      <c r="H4" s="1925" t="s">
        <v>63</v>
      </c>
      <c r="I4" s="1901" t="s">
        <v>402</v>
      </c>
      <c r="J4" s="1901" t="s">
        <v>224</v>
      </c>
      <c r="K4" s="1901" t="s">
        <v>428</v>
      </c>
      <c r="L4" s="1905"/>
      <c r="M4" s="1905"/>
      <c r="N4" s="1905"/>
      <c r="O4" s="1905"/>
      <c r="P4" s="1905"/>
      <c r="Q4" s="1905"/>
      <c r="R4" s="1905"/>
      <c r="S4" s="1751"/>
      <c r="T4" s="291"/>
      <c r="U4" s="291"/>
      <c r="V4" s="1615" t="s">
        <v>342</v>
      </c>
      <c r="W4" s="1618"/>
      <c r="X4" s="1606" t="s">
        <v>343</v>
      </c>
      <c r="Y4" s="1609" t="s">
        <v>202</v>
      </c>
      <c r="Z4" s="1609" t="s">
        <v>203</v>
      </c>
      <c r="AA4" s="1609" t="s">
        <v>201</v>
      </c>
      <c r="AB4" s="1609" t="s">
        <v>196</v>
      </c>
      <c r="AC4" s="1609" t="s">
        <v>716</v>
      </c>
      <c r="AD4" s="1609" t="s">
        <v>715</v>
      </c>
      <c r="AE4" s="1590" t="s">
        <v>204</v>
      </c>
      <c r="AF4" s="1590" t="s">
        <v>406</v>
      </c>
      <c r="AG4" s="1590" t="s">
        <v>406</v>
      </c>
    </row>
    <row r="5" spans="1:63" s="128" customFormat="1" ht="20.100000000000001" customHeight="1" x14ac:dyDescent="0.2">
      <c r="A5" s="127"/>
      <c r="B5" s="1908"/>
      <c r="C5" s="1911"/>
      <c r="D5" s="1922"/>
      <c r="E5" s="1923"/>
      <c r="F5" s="1923"/>
      <c r="G5" s="1924"/>
      <c r="H5" s="1926"/>
      <c r="I5" s="1902"/>
      <c r="J5" s="1902"/>
      <c r="K5" s="1902"/>
      <c r="L5" s="1906"/>
      <c r="M5" s="1906"/>
      <c r="N5" s="1906"/>
      <c r="O5" s="1906"/>
      <c r="P5" s="1906"/>
      <c r="Q5" s="1906"/>
      <c r="R5" s="1906"/>
      <c r="S5" s="1751"/>
      <c r="T5" s="291"/>
      <c r="U5" s="291"/>
      <c r="V5" s="1616"/>
      <c r="W5" s="1619"/>
      <c r="X5" s="1607"/>
      <c r="Y5" s="1610"/>
      <c r="Z5" s="1610"/>
      <c r="AA5" s="1610"/>
      <c r="AB5" s="1610"/>
      <c r="AC5" s="1610"/>
      <c r="AD5" s="1610"/>
      <c r="AE5" s="1591"/>
      <c r="AF5" s="1591"/>
      <c r="AG5" s="1591"/>
    </row>
    <row r="6" spans="1:63" ht="20.100000000000001" customHeight="1" thickBot="1" x14ac:dyDescent="0.3">
      <c r="A6" s="125"/>
      <c r="B6" s="1909"/>
      <c r="C6" s="1912"/>
      <c r="D6" s="1887" t="s">
        <v>65</v>
      </c>
      <c r="E6" s="1888"/>
      <c r="F6" s="1887" t="s">
        <v>66</v>
      </c>
      <c r="G6" s="1903"/>
      <c r="H6" s="349" t="s">
        <v>67</v>
      </c>
      <c r="I6" s="350" t="s">
        <v>56</v>
      </c>
      <c r="J6" s="350" t="s">
        <v>56</v>
      </c>
      <c r="K6" s="350" t="s">
        <v>56</v>
      </c>
      <c r="L6" s="350" t="s">
        <v>56</v>
      </c>
      <c r="M6" s="350" t="s">
        <v>55</v>
      </c>
      <c r="N6" s="350" t="s">
        <v>55</v>
      </c>
      <c r="O6" s="350" t="s">
        <v>55</v>
      </c>
      <c r="P6" s="350" t="s">
        <v>55</v>
      </c>
      <c r="Q6" s="351" t="s">
        <v>67</v>
      </c>
      <c r="R6" s="351" t="s">
        <v>67</v>
      </c>
      <c r="S6" s="1752"/>
      <c r="T6" s="291"/>
      <c r="U6" s="291"/>
      <c r="V6" s="1617"/>
      <c r="W6" s="1620"/>
      <c r="X6" s="1608"/>
      <c r="Y6" s="1611"/>
      <c r="Z6" s="1611"/>
      <c r="AA6" s="1611"/>
      <c r="AB6" s="1611"/>
      <c r="AC6" s="1611"/>
      <c r="AD6" s="1611"/>
      <c r="AE6" s="1592"/>
      <c r="AF6" s="1592"/>
      <c r="AG6" s="1592"/>
    </row>
    <row r="7" spans="1:63" s="131" customFormat="1" ht="18.75" customHeight="1" x14ac:dyDescent="0.2">
      <c r="A7" s="129"/>
      <c r="B7" s="473" t="s">
        <v>69</v>
      </c>
      <c r="C7" s="409" t="s">
        <v>381</v>
      </c>
      <c r="D7" s="1892">
        <v>20.16</v>
      </c>
      <c r="E7" s="1893"/>
      <c r="F7" s="1892">
        <v>20.22</v>
      </c>
      <c r="G7" s="1894"/>
      <c r="H7" s="342">
        <v>120</v>
      </c>
      <c r="I7" s="343">
        <f>ROUND(($F7-$D7)*5280/H7,0)+1</f>
        <v>4</v>
      </c>
      <c r="J7" s="343"/>
      <c r="K7" s="343"/>
      <c r="L7" s="343">
        <f t="shared" ref="L7:L8" si="0">ROUND(I7+J7,0)</f>
        <v>4</v>
      </c>
      <c r="M7" s="344">
        <f t="shared" ref="M7:O20" si="1">ROUND($F7-$D7,2)</f>
        <v>0.06</v>
      </c>
      <c r="N7" s="344">
        <f t="shared" si="1"/>
        <v>0.06</v>
      </c>
      <c r="O7" s="344">
        <f t="shared" si="1"/>
        <v>0.06</v>
      </c>
      <c r="P7" s="344"/>
      <c r="Q7" s="343"/>
      <c r="R7" s="343"/>
      <c r="S7" s="345"/>
      <c r="T7" s="292"/>
      <c r="U7" s="292"/>
      <c r="V7" s="319">
        <v>1</v>
      </c>
      <c r="W7" s="311"/>
      <c r="X7" s="312">
        <f t="shared" ref="X7:X20" si="2">P7</f>
        <v>0</v>
      </c>
      <c r="Y7" s="313">
        <f>X7*V7</f>
        <v>0</v>
      </c>
      <c r="Z7" s="314">
        <f>X7*V7</f>
        <v>0</v>
      </c>
      <c r="AA7" s="315" t="e">
        <f>#REF!*V7</f>
        <v>#REF!</v>
      </c>
      <c r="AB7" s="316">
        <f t="shared" ref="AB7:AC20" si="3">Q7*V7</f>
        <v>0</v>
      </c>
      <c r="AC7" s="316">
        <f t="shared" si="3"/>
        <v>0</v>
      </c>
      <c r="AD7" s="317">
        <f t="shared" ref="AD7:AD20" si="4">O7*V7</f>
        <v>0.06</v>
      </c>
      <c r="AE7" s="318">
        <f t="shared" ref="AE7:AE20" si="5">O7*V7</f>
        <v>0.06</v>
      </c>
      <c r="AF7" s="436">
        <f>L7*U7</f>
        <v>0</v>
      </c>
      <c r="AG7" s="436">
        <f>M7*V7</f>
        <v>0.06</v>
      </c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</row>
    <row r="8" spans="1:63" s="131" customFormat="1" ht="18.75" customHeight="1" x14ac:dyDescent="0.2">
      <c r="A8" s="129"/>
      <c r="B8" s="473" t="s">
        <v>69</v>
      </c>
      <c r="C8" s="409" t="s">
        <v>359</v>
      </c>
      <c r="D8" s="1898">
        <v>20.16</v>
      </c>
      <c r="E8" s="1899"/>
      <c r="F8" s="1898">
        <v>20.22</v>
      </c>
      <c r="G8" s="1900"/>
      <c r="H8" s="342">
        <v>120</v>
      </c>
      <c r="I8" s="343">
        <f>ROUND(($F8-$D8)*5280/H8,0)+1</f>
        <v>4</v>
      </c>
      <c r="J8" s="343"/>
      <c r="K8" s="343"/>
      <c r="L8" s="343">
        <f t="shared" si="0"/>
        <v>4</v>
      </c>
      <c r="M8" s="344">
        <f t="shared" si="1"/>
        <v>0.06</v>
      </c>
      <c r="N8" s="344">
        <f t="shared" si="1"/>
        <v>0.06</v>
      </c>
      <c r="O8" s="344">
        <f t="shared" si="1"/>
        <v>0.06</v>
      </c>
      <c r="P8" s="344"/>
      <c r="Q8" s="343"/>
      <c r="R8" s="343"/>
      <c r="S8" s="345"/>
      <c r="T8" s="292"/>
      <c r="U8" s="292"/>
      <c r="V8" s="319">
        <v>2</v>
      </c>
      <c r="W8" s="310"/>
      <c r="X8" s="297">
        <f t="shared" si="2"/>
        <v>0</v>
      </c>
      <c r="Y8" s="299">
        <f t="shared" ref="Y8:Y22" si="6">X8*V8</f>
        <v>0</v>
      </c>
      <c r="Z8" s="302">
        <f t="shared" ref="Z8:Z22" si="7">X8*V8</f>
        <v>0</v>
      </c>
      <c r="AA8" s="301" t="e">
        <f>#REF!*V8</f>
        <v>#REF!</v>
      </c>
      <c r="AB8" s="303">
        <f t="shared" si="3"/>
        <v>0</v>
      </c>
      <c r="AC8" s="303">
        <f t="shared" si="3"/>
        <v>0</v>
      </c>
      <c r="AD8" s="304">
        <f t="shared" si="4"/>
        <v>0.12</v>
      </c>
      <c r="AE8" s="305">
        <f t="shared" si="5"/>
        <v>0.12</v>
      </c>
      <c r="AF8" s="436">
        <f>L8*U8</f>
        <v>0</v>
      </c>
      <c r="AG8" s="436">
        <f>M8*V8</f>
        <v>0.12</v>
      </c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</row>
    <row r="9" spans="1:63" s="132" customFormat="1" ht="18.75" customHeight="1" x14ac:dyDescent="0.2">
      <c r="A9" s="129"/>
      <c r="B9" s="473" t="s">
        <v>69</v>
      </c>
      <c r="C9" s="409" t="s">
        <v>382</v>
      </c>
      <c r="D9" s="1889">
        <v>20.87</v>
      </c>
      <c r="E9" s="1890"/>
      <c r="F9" s="1889">
        <v>20.95</v>
      </c>
      <c r="G9" s="1891"/>
      <c r="H9" s="342">
        <v>120</v>
      </c>
      <c r="I9" s="343">
        <f>ROUND(($F9-$D9)*5280/120,0)+1</f>
        <v>5</v>
      </c>
      <c r="J9" s="343"/>
      <c r="K9" s="343"/>
      <c r="L9" s="343">
        <f t="shared" ref="L9" si="8">ROUND(I9+J9,0)</f>
        <v>5</v>
      </c>
      <c r="M9" s="344">
        <f t="shared" si="1"/>
        <v>0.08</v>
      </c>
      <c r="N9" s="344">
        <f t="shared" si="1"/>
        <v>0.08</v>
      </c>
      <c r="O9" s="344">
        <f t="shared" si="1"/>
        <v>0.08</v>
      </c>
      <c r="P9" s="344"/>
      <c r="Q9" s="343"/>
      <c r="R9" s="343"/>
      <c r="S9" s="345"/>
      <c r="T9" s="292"/>
      <c r="U9" s="292"/>
      <c r="V9" s="319">
        <v>2</v>
      </c>
      <c r="W9" s="310"/>
      <c r="X9" s="297">
        <f t="shared" si="2"/>
        <v>0</v>
      </c>
      <c r="Y9" s="299">
        <f t="shared" si="6"/>
        <v>0</v>
      </c>
      <c r="Z9" s="302">
        <f t="shared" si="7"/>
        <v>0</v>
      </c>
      <c r="AA9" s="301" t="e">
        <f>#REF!*V9</f>
        <v>#REF!</v>
      </c>
      <c r="AB9" s="303">
        <f t="shared" si="3"/>
        <v>0</v>
      </c>
      <c r="AC9" s="303">
        <f t="shared" si="3"/>
        <v>0</v>
      </c>
      <c r="AD9" s="304">
        <f t="shared" si="4"/>
        <v>0.16</v>
      </c>
      <c r="AE9" s="305">
        <f t="shared" si="5"/>
        <v>0.16</v>
      </c>
      <c r="AF9" s="436">
        <f t="shared" ref="AF9:AG20" si="9">L9*U9</f>
        <v>0</v>
      </c>
      <c r="AG9" s="436">
        <f t="shared" si="9"/>
        <v>0.16</v>
      </c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</row>
    <row r="10" spans="1:63" s="132" customFormat="1" ht="18.75" customHeight="1" x14ac:dyDescent="0.2">
      <c r="A10" s="129"/>
      <c r="B10" s="473" t="s">
        <v>69</v>
      </c>
      <c r="C10" s="409" t="s">
        <v>361</v>
      </c>
      <c r="D10" s="1889">
        <v>20.87</v>
      </c>
      <c r="E10" s="1890"/>
      <c r="F10" s="1889">
        <v>20.95</v>
      </c>
      <c r="G10" s="1891"/>
      <c r="H10" s="342" t="s">
        <v>403</v>
      </c>
      <c r="I10" s="343">
        <f>ROUND(($F10-$D10)*5280/120,0)+1</f>
        <v>5</v>
      </c>
      <c r="J10" s="343"/>
      <c r="K10" s="343">
        <f>ROUND(($F10-$D10)*5280/80,0)+1</f>
        <v>6</v>
      </c>
      <c r="L10" s="343">
        <f>ROUND(I10+J10+K10,0)</f>
        <v>11</v>
      </c>
      <c r="M10" s="344">
        <f>ROUND(($F10-$D10)*2,2)</f>
        <v>0.16</v>
      </c>
      <c r="N10" s="344">
        <f>ROUND(($F10-$D10)*2,2)</f>
        <v>0.16</v>
      </c>
      <c r="O10" s="344">
        <f t="shared" si="1"/>
        <v>0.08</v>
      </c>
      <c r="P10" s="344"/>
      <c r="Q10" s="343"/>
      <c r="R10" s="343"/>
      <c r="S10" s="345"/>
      <c r="T10" s="292"/>
      <c r="U10" s="292"/>
      <c r="V10" s="319">
        <v>2</v>
      </c>
      <c r="W10" s="310"/>
      <c r="X10" s="297">
        <f t="shared" si="2"/>
        <v>0</v>
      </c>
      <c r="Y10" s="299">
        <f t="shared" si="6"/>
        <v>0</v>
      </c>
      <c r="Z10" s="302">
        <f t="shared" si="7"/>
        <v>0</v>
      </c>
      <c r="AA10" s="301" t="e">
        <f>#REF!*V10</f>
        <v>#REF!</v>
      </c>
      <c r="AB10" s="303">
        <f t="shared" si="3"/>
        <v>0</v>
      </c>
      <c r="AC10" s="303">
        <f t="shared" si="3"/>
        <v>0</v>
      </c>
      <c r="AD10" s="304">
        <f t="shared" si="4"/>
        <v>0.16</v>
      </c>
      <c r="AE10" s="305">
        <f t="shared" si="5"/>
        <v>0.16</v>
      </c>
      <c r="AF10" s="436">
        <f t="shared" si="9"/>
        <v>0</v>
      </c>
      <c r="AG10" s="436">
        <f t="shared" si="9"/>
        <v>0.32</v>
      </c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</row>
    <row r="11" spans="1:63" s="132" customFormat="1" ht="18.75" customHeight="1" x14ac:dyDescent="0.2">
      <c r="A11" s="129"/>
      <c r="B11" s="473" t="s">
        <v>69</v>
      </c>
      <c r="C11" s="409" t="s">
        <v>383</v>
      </c>
      <c r="D11" s="1889">
        <v>21.93</v>
      </c>
      <c r="E11" s="1890"/>
      <c r="F11" s="1889">
        <v>22.08</v>
      </c>
      <c r="G11" s="1891"/>
      <c r="H11" s="342">
        <v>120</v>
      </c>
      <c r="I11" s="343">
        <f t="shared" ref="I11:I18" si="10">ROUND(($F11-$D11)*5280/H11,0)+1</f>
        <v>8</v>
      </c>
      <c r="J11" s="343"/>
      <c r="K11" s="343"/>
      <c r="L11" s="343">
        <f t="shared" ref="L11:L20" si="11">ROUND(I11+J11+K11,0)</f>
        <v>8</v>
      </c>
      <c r="M11" s="344">
        <f t="shared" si="1"/>
        <v>0.15</v>
      </c>
      <c r="N11" s="344">
        <f t="shared" si="1"/>
        <v>0.15</v>
      </c>
      <c r="O11" s="344">
        <f t="shared" si="1"/>
        <v>0.15</v>
      </c>
      <c r="P11" s="344"/>
      <c r="Q11" s="343"/>
      <c r="R11" s="343"/>
      <c r="S11" s="345"/>
      <c r="T11" s="292"/>
      <c r="U11" s="292"/>
      <c r="V11" s="319">
        <v>2</v>
      </c>
      <c r="W11" s="310"/>
      <c r="X11" s="297">
        <f t="shared" si="2"/>
        <v>0</v>
      </c>
      <c r="Y11" s="299">
        <f t="shared" si="6"/>
        <v>0</v>
      </c>
      <c r="Z11" s="302">
        <f t="shared" si="7"/>
        <v>0</v>
      </c>
      <c r="AA11" s="301" t="e">
        <f>#REF!*V11</f>
        <v>#REF!</v>
      </c>
      <c r="AB11" s="303">
        <f t="shared" si="3"/>
        <v>0</v>
      </c>
      <c r="AC11" s="303">
        <f t="shared" si="3"/>
        <v>0</v>
      </c>
      <c r="AD11" s="304">
        <f t="shared" si="4"/>
        <v>0.3</v>
      </c>
      <c r="AE11" s="305">
        <f t="shared" si="5"/>
        <v>0.3</v>
      </c>
      <c r="AF11" s="436">
        <f t="shared" si="9"/>
        <v>0</v>
      </c>
      <c r="AG11" s="436">
        <f t="shared" si="9"/>
        <v>0.3</v>
      </c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</row>
    <row r="12" spans="1:63" s="132" customFormat="1" ht="18.75" customHeight="1" x14ac:dyDescent="0.2">
      <c r="A12" s="129"/>
      <c r="B12" s="473" t="s">
        <v>69</v>
      </c>
      <c r="C12" s="409" t="s">
        <v>366</v>
      </c>
      <c r="D12" s="1889">
        <v>21.93</v>
      </c>
      <c r="E12" s="1890"/>
      <c r="F12" s="1889">
        <v>22.08</v>
      </c>
      <c r="G12" s="1891"/>
      <c r="H12" s="342">
        <v>120</v>
      </c>
      <c r="I12" s="343">
        <f t="shared" si="10"/>
        <v>8</v>
      </c>
      <c r="J12" s="343"/>
      <c r="K12" s="343"/>
      <c r="L12" s="343">
        <f t="shared" si="11"/>
        <v>8</v>
      </c>
      <c r="M12" s="344">
        <f t="shared" si="1"/>
        <v>0.15</v>
      </c>
      <c r="N12" s="344">
        <f t="shared" si="1"/>
        <v>0.15</v>
      </c>
      <c r="O12" s="344">
        <f t="shared" si="1"/>
        <v>0.15</v>
      </c>
      <c r="P12" s="344"/>
      <c r="Q12" s="343"/>
      <c r="R12" s="343"/>
      <c r="S12" s="345"/>
      <c r="T12" s="292"/>
      <c r="U12" s="292"/>
      <c r="V12" s="319">
        <v>2</v>
      </c>
      <c r="W12" s="310"/>
      <c r="X12" s="297">
        <f t="shared" si="2"/>
        <v>0</v>
      </c>
      <c r="Y12" s="299">
        <f t="shared" si="6"/>
        <v>0</v>
      </c>
      <c r="Z12" s="302">
        <f t="shared" si="7"/>
        <v>0</v>
      </c>
      <c r="AA12" s="301" t="e">
        <f>#REF!*V12</f>
        <v>#REF!</v>
      </c>
      <c r="AB12" s="303">
        <f t="shared" si="3"/>
        <v>0</v>
      </c>
      <c r="AC12" s="303">
        <f t="shared" si="3"/>
        <v>0</v>
      </c>
      <c r="AD12" s="304">
        <f t="shared" si="4"/>
        <v>0.3</v>
      </c>
      <c r="AE12" s="305">
        <f t="shared" si="5"/>
        <v>0.3</v>
      </c>
      <c r="AF12" s="436">
        <f t="shared" si="9"/>
        <v>0</v>
      </c>
      <c r="AG12" s="436">
        <f t="shared" si="9"/>
        <v>0.3</v>
      </c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</row>
    <row r="13" spans="1:63" s="131" customFormat="1" ht="18.75" customHeight="1" x14ac:dyDescent="0.2">
      <c r="A13" s="129"/>
      <c r="B13" s="473" t="s">
        <v>69</v>
      </c>
      <c r="C13" s="409" t="s">
        <v>380</v>
      </c>
      <c r="D13" s="1889">
        <v>22.15</v>
      </c>
      <c r="E13" s="1890"/>
      <c r="F13" s="1889">
        <v>22.26</v>
      </c>
      <c r="G13" s="1891"/>
      <c r="H13" s="342">
        <v>120</v>
      </c>
      <c r="I13" s="343">
        <f t="shared" si="10"/>
        <v>6</v>
      </c>
      <c r="J13" s="343"/>
      <c r="K13" s="343"/>
      <c r="L13" s="343">
        <f t="shared" si="11"/>
        <v>6</v>
      </c>
      <c r="M13" s="344">
        <f t="shared" si="1"/>
        <v>0.11</v>
      </c>
      <c r="N13" s="344">
        <f t="shared" si="1"/>
        <v>0.11</v>
      </c>
      <c r="O13" s="344">
        <f t="shared" si="1"/>
        <v>0.11</v>
      </c>
      <c r="P13" s="344"/>
      <c r="Q13" s="343"/>
      <c r="R13" s="343"/>
      <c r="S13" s="345"/>
      <c r="T13" s="292"/>
      <c r="U13" s="292"/>
      <c r="V13" s="319">
        <v>2</v>
      </c>
      <c r="W13" s="310"/>
      <c r="X13" s="297">
        <f t="shared" si="2"/>
        <v>0</v>
      </c>
      <c r="Y13" s="299">
        <f t="shared" si="6"/>
        <v>0</v>
      </c>
      <c r="Z13" s="302">
        <f t="shared" si="7"/>
        <v>0</v>
      </c>
      <c r="AA13" s="301" t="e">
        <f>#REF!*V13</f>
        <v>#REF!</v>
      </c>
      <c r="AB13" s="303">
        <f t="shared" si="3"/>
        <v>0</v>
      </c>
      <c r="AC13" s="303">
        <f t="shared" si="3"/>
        <v>0</v>
      </c>
      <c r="AD13" s="304">
        <f t="shared" si="4"/>
        <v>0.22</v>
      </c>
      <c r="AE13" s="305">
        <f t="shared" si="5"/>
        <v>0.22</v>
      </c>
      <c r="AF13" s="436">
        <f t="shared" si="9"/>
        <v>0</v>
      </c>
      <c r="AG13" s="436">
        <f t="shared" si="9"/>
        <v>0.22</v>
      </c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</row>
    <row r="14" spans="1:63" s="130" customFormat="1" ht="18.75" customHeight="1" x14ac:dyDescent="0.2">
      <c r="A14" s="129"/>
      <c r="B14" s="473" t="s">
        <v>69</v>
      </c>
      <c r="C14" s="409" t="s">
        <v>367</v>
      </c>
      <c r="D14" s="1889">
        <v>22.15</v>
      </c>
      <c r="E14" s="1890"/>
      <c r="F14" s="1889">
        <v>22.26</v>
      </c>
      <c r="G14" s="1891"/>
      <c r="H14" s="342">
        <v>120</v>
      </c>
      <c r="I14" s="343">
        <f t="shared" si="10"/>
        <v>6</v>
      </c>
      <c r="J14" s="343"/>
      <c r="K14" s="343"/>
      <c r="L14" s="343">
        <f t="shared" si="11"/>
        <v>6</v>
      </c>
      <c r="M14" s="344">
        <f t="shared" si="1"/>
        <v>0.11</v>
      </c>
      <c r="N14" s="344">
        <f t="shared" si="1"/>
        <v>0.11</v>
      </c>
      <c r="O14" s="344">
        <f t="shared" si="1"/>
        <v>0.11</v>
      </c>
      <c r="P14" s="344"/>
      <c r="Q14" s="343"/>
      <c r="R14" s="343"/>
      <c r="S14" s="345"/>
      <c r="T14" s="292"/>
      <c r="U14" s="292"/>
      <c r="V14" s="319">
        <v>2</v>
      </c>
      <c r="W14" s="310"/>
      <c r="X14" s="297">
        <f t="shared" si="2"/>
        <v>0</v>
      </c>
      <c r="Y14" s="299">
        <f t="shared" si="6"/>
        <v>0</v>
      </c>
      <c r="Z14" s="302">
        <f t="shared" si="7"/>
        <v>0</v>
      </c>
      <c r="AA14" s="301" t="e">
        <f>#REF!*V14</f>
        <v>#REF!</v>
      </c>
      <c r="AB14" s="303">
        <f t="shared" si="3"/>
        <v>0</v>
      </c>
      <c r="AC14" s="303">
        <f t="shared" si="3"/>
        <v>0</v>
      </c>
      <c r="AD14" s="304">
        <f t="shared" si="4"/>
        <v>0.22</v>
      </c>
      <c r="AE14" s="305">
        <f t="shared" si="5"/>
        <v>0.22</v>
      </c>
      <c r="AF14" s="436">
        <f t="shared" si="9"/>
        <v>0</v>
      </c>
      <c r="AG14" s="436">
        <f t="shared" si="9"/>
        <v>0.22</v>
      </c>
    </row>
    <row r="15" spans="1:63" s="130" customFormat="1" ht="18.75" customHeight="1" x14ac:dyDescent="0.2">
      <c r="A15" s="129"/>
      <c r="B15" s="473" t="s">
        <v>69</v>
      </c>
      <c r="C15" s="409" t="s">
        <v>379</v>
      </c>
      <c r="D15" s="1889">
        <v>22.33</v>
      </c>
      <c r="E15" s="1890"/>
      <c r="F15" s="1889">
        <v>22.4</v>
      </c>
      <c r="G15" s="1891"/>
      <c r="H15" s="342">
        <v>120</v>
      </c>
      <c r="I15" s="343">
        <f t="shared" si="10"/>
        <v>4</v>
      </c>
      <c r="J15" s="343"/>
      <c r="K15" s="343"/>
      <c r="L15" s="343">
        <f t="shared" si="11"/>
        <v>4</v>
      </c>
      <c r="M15" s="344">
        <f t="shared" si="1"/>
        <v>7.0000000000000007E-2</v>
      </c>
      <c r="N15" s="344">
        <f t="shared" si="1"/>
        <v>7.0000000000000007E-2</v>
      </c>
      <c r="O15" s="344">
        <f t="shared" si="1"/>
        <v>7.0000000000000007E-2</v>
      </c>
      <c r="P15" s="344"/>
      <c r="Q15" s="343"/>
      <c r="R15" s="343"/>
      <c r="S15" s="345"/>
      <c r="T15" s="292"/>
      <c r="U15" s="292"/>
      <c r="V15" s="319">
        <v>2</v>
      </c>
      <c r="W15" s="310"/>
      <c r="X15" s="297">
        <f t="shared" si="2"/>
        <v>0</v>
      </c>
      <c r="Y15" s="299">
        <f t="shared" si="6"/>
        <v>0</v>
      </c>
      <c r="Z15" s="302">
        <f t="shared" si="7"/>
        <v>0</v>
      </c>
      <c r="AA15" s="301" t="e">
        <f>#REF!*V15</f>
        <v>#REF!</v>
      </c>
      <c r="AB15" s="303">
        <f t="shared" si="3"/>
        <v>0</v>
      </c>
      <c r="AC15" s="303">
        <f t="shared" si="3"/>
        <v>0</v>
      </c>
      <c r="AD15" s="304">
        <f t="shared" si="4"/>
        <v>0.14000000000000001</v>
      </c>
      <c r="AE15" s="305">
        <f t="shared" si="5"/>
        <v>0.14000000000000001</v>
      </c>
      <c r="AF15" s="436">
        <f t="shared" si="9"/>
        <v>0</v>
      </c>
      <c r="AG15" s="436">
        <f t="shared" si="9"/>
        <v>0.14000000000000001</v>
      </c>
    </row>
    <row r="16" spans="1:63" s="133" customFormat="1" ht="18.75" customHeight="1" x14ac:dyDescent="0.2">
      <c r="A16" s="129"/>
      <c r="B16" s="473" t="s">
        <v>69</v>
      </c>
      <c r="C16" s="409" t="s">
        <v>368</v>
      </c>
      <c r="D16" s="1889">
        <v>22.33</v>
      </c>
      <c r="E16" s="1890"/>
      <c r="F16" s="1889">
        <v>22.4</v>
      </c>
      <c r="G16" s="1891"/>
      <c r="H16" s="342">
        <v>120</v>
      </c>
      <c r="I16" s="343">
        <f t="shared" si="10"/>
        <v>4</v>
      </c>
      <c r="J16" s="343"/>
      <c r="K16" s="343"/>
      <c r="L16" s="343">
        <f t="shared" si="11"/>
        <v>4</v>
      </c>
      <c r="M16" s="344">
        <f t="shared" si="1"/>
        <v>7.0000000000000007E-2</v>
      </c>
      <c r="N16" s="344">
        <f t="shared" si="1"/>
        <v>7.0000000000000007E-2</v>
      </c>
      <c r="O16" s="344">
        <f t="shared" si="1"/>
        <v>7.0000000000000007E-2</v>
      </c>
      <c r="P16" s="344"/>
      <c r="Q16" s="343"/>
      <c r="R16" s="343"/>
      <c r="S16" s="345"/>
      <c r="T16" s="292"/>
      <c r="U16" s="292"/>
      <c r="V16" s="319">
        <v>2</v>
      </c>
      <c r="W16" s="310"/>
      <c r="X16" s="297">
        <f t="shared" si="2"/>
        <v>0</v>
      </c>
      <c r="Y16" s="299">
        <f t="shared" si="6"/>
        <v>0</v>
      </c>
      <c r="Z16" s="302">
        <f t="shared" si="7"/>
        <v>0</v>
      </c>
      <c r="AA16" s="301" t="e">
        <f>#REF!*V16</f>
        <v>#REF!</v>
      </c>
      <c r="AB16" s="303">
        <f t="shared" si="3"/>
        <v>0</v>
      </c>
      <c r="AC16" s="303">
        <f t="shared" si="3"/>
        <v>0</v>
      </c>
      <c r="AD16" s="304">
        <f t="shared" si="4"/>
        <v>0.14000000000000001</v>
      </c>
      <c r="AE16" s="305">
        <f t="shared" si="5"/>
        <v>0.14000000000000001</v>
      </c>
      <c r="AF16" s="436">
        <f t="shared" si="9"/>
        <v>0</v>
      </c>
      <c r="AG16" s="436">
        <f t="shared" si="9"/>
        <v>0.14000000000000001</v>
      </c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</row>
    <row r="17" spans="1:63" s="131" customFormat="1" ht="18.75" customHeight="1" x14ac:dyDescent="0.2">
      <c r="A17" s="129"/>
      <c r="B17" s="473" t="s">
        <v>69</v>
      </c>
      <c r="C17" s="409" t="s">
        <v>378</v>
      </c>
      <c r="D17" s="1889">
        <v>23.35</v>
      </c>
      <c r="E17" s="1890"/>
      <c r="F17" s="1889">
        <v>23.43</v>
      </c>
      <c r="G17" s="1891"/>
      <c r="H17" s="342">
        <v>120</v>
      </c>
      <c r="I17" s="343">
        <f t="shared" si="10"/>
        <v>5</v>
      </c>
      <c r="J17" s="343"/>
      <c r="K17" s="343"/>
      <c r="L17" s="343">
        <f t="shared" si="11"/>
        <v>5</v>
      </c>
      <c r="M17" s="344">
        <f t="shared" si="1"/>
        <v>0.08</v>
      </c>
      <c r="N17" s="344">
        <f t="shared" si="1"/>
        <v>0.08</v>
      </c>
      <c r="O17" s="344">
        <f t="shared" si="1"/>
        <v>0.08</v>
      </c>
      <c r="P17" s="344"/>
      <c r="Q17" s="343"/>
      <c r="R17" s="343"/>
      <c r="S17" s="345"/>
      <c r="T17" s="292"/>
      <c r="U17" s="292"/>
      <c r="V17" s="319">
        <v>2</v>
      </c>
      <c r="W17" s="310"/>
      <c r="X17" s="297">
        <f t="shared" si="2"/>
        <v>0</v>
      </c>
      <c r="Y17" s="299">
        <f t="shared" si="6"/>
        <v>0</v>
      </c>
      <c r="Z17" s="302">
        <f t="shared" si="7"/>
        <v>0</v>
      </c>
      <c r="AA17" s="301" t="e">
        <f>#REF!*V17</f>
        <v>#REF!</v>
      </c>
      <c r="AB17" s="303">
        <f t="shared" si="3"/>
        <v>0</v>
      </c>
      <c r="AC17" s="303">
        <f t="shared" si="3"/>
        <v>0</v>
      </c>
      <c r="AD17" s="304">
        <f t="shared" si="4"/>
        <v>0.16</v>
      </c>
      <c r="AE17" s="305">
        <f t="shared" si="5"/>
        <v>0.16</v>
      </c>
      <c r="AF17" s="436">
        <f t="shared" si="9"/>
        <v>0</v>
      </c>
      <c r="AG17" s="436">
        <f t="shared" si="9"/>
        <v>0.16</v>
      </c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</row>
    <row r="18" spans="1:63" s="133" customFormat="1" ht="18.75" customHeight="1" x14ac:dyDescent="0.2">
      <c r="A18" s="129"/>
      <c r="B18" s="473" t="s">
        <v>69</v>
      </c>
      <c r="C18" s="409" t="s">
        <v>369</v>
      </c>
      <c r="D18" s="1889">
        <v>23.35</v>
      </c>
      <c r="E18" s="1890"/>
      <c r="F18" s="1889">
        <v>23.43</v>
      </c>
      <c r="G18" s="1891"/>
      <c r="H18" s="342">
        <v>120</v>
      </c>
      <c r="I18" s="343">
        <f t="shared" si="10"/>
        <v>5</v>
      </c>
      <c r="J18" s="343"/>
      <c r="K18" s="343"/>
      <c r="L18" s="343">
        <f t="shared" si="11"/>
        <v>5</v>
      </c>
      <c r="M18" s="344">
        <f t="shared" si="1"/>
        <v>0.08</v>
      </c>
      <c r="N18" s="344">
        <f t="shared" si="1"/>
        <v>0.08</v>
      </c>
      <c r="O18" s="344">
        <f t="shared" si="1"/>
        <v>0.08</v>
      </c>
      <c r="P18" s="344"/>
      <c r="Q18" s="343"/>
      <c r="R18" s="343"/>
      <c r="S18" s="345"/>
      <c r="T18" s="292"/>
      <c r="U18" s="292"/>
      <c r="V18" s="319">
        <v>2</v>
      </c>
      <c r="W18" s="310"/>
      <c r="X18" s="297">
        <f t="shared" si="2"/>
        <v>0</v>
      </c>
      <c r="Y18" s="299">
        <f t="shared" si="6"/>
        <v>0</v>
      </c>
      <c r="Z18" s="302">
        <f t="shared" si="7"/>
        <v>0</v>
      </c>
      <c r="AA18" s="301" t="e">
        <f>#REF!*V18</f>
        <v>#REF!</v>
      </c>
      <c r="AB18" s="303">
        <f t="shared" si="3"/>
        <v>0</v>
      </c>
      <c r="AC18" s="303">
        <f t="shared" si="3"/>
        <v>0</v>
      </c>
      <c r="AD18" s="304">
        <f t="shared" si="4"/>
        <v>0.16</v>
      </c>
      <c r="AE18" s="305">
        <f t="shared" si="5"/>
        <v>0.16</v>
      </c>
      <c r="AF18" s="436">
        <f t="shared" si="9"/>
        <v>0</v>
      </c>
      <c r="AG18" s="436">
        <f t="shared" si="9"/>
        <v>0.16</v>
      </c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</row>
    <row r="19" spans="1:63" s="133" customFormat="1" ht="18.75" customHeight="1" x14ac:dyDescent="0.2">
      <c r="A19" s="129"/>
      <c r="B19" s="473" t="s">
        <v>69</v>
      </c>
      <c r="C19" s="409" t="s">
        <v>377</v>
      </c>
      <c r="D19" s="1889">
        <v>23.59</v>
      </c>
      <c r="E19" s="1890"/>
      <c r="F19" s="1889">
        <v>23.65</v>
      </c>
      <c r="G19" s="1891"/>
      <c r="H19" s="342" t="s">
        <v>404</v>
      </c>
      <c r="I19" s="343">
        <f t="shared" ref="I19:I20" si="12">ROUND(($F19-$D19)*5280/120,0)+1</f>
        <v>4</v>
      </c>
      <c r="J19" s="343">
        <f>ROUND((Q19)/80,0)+1</f>
        <v>9</v>
      </c>
      <c r="K19" s="343"/>
      <c r="L19" s="343">
        <f t="shared" si="11"/>
        <v>13</v>
      </c>
      <c r="M19" s="344">
        <f t="shared" si="1"/>
        <v>0.06</v>
      </c>
      <c r="N19" s="344">
        <f t="shared" si="1"/>
        <v>0.06</v>
      </c>
      <c r="O19" s="344">
        <f t="shared" si="1"/>
        <v>0.06</v>
      </c>
      <c r="P19" s="344"/>
      <c r="Q19" s="343">
        <v>670</v>
      </c>
      <c r="R19" s="343"/>
      <c r="S19" s="345"/>
      <c r="T19" s="292"/>
      <c r="U19" s="292"/>
      <c r="V19" s="319">
        <v>2</v>
      </c>
      <c r="W19" s="310"/>
      <c r="X19" s="297">
        <f t="shared" si="2"/>
        <v>0</v>
      </c>
      <c r="Y19" s="299">
        <f t="shared" si="6"/>
        <v>0</v>
      </c>
      <c r="Z19" s="302">
        <f t="shared" si="7"/>
        <v>0</v>
      </c>
      <c r="AA19" s="301" t="e">
        <f>#REF!*V19</f>
        <v>#REF!</v>
      </c>
      <c r="AB19" s="303">
        <f t="shared" si="3"/>
        <v>1340</v>
      </c>
      <c r="AC19" s="303">
        <f t="shared" si="3"/>
        <v>0</v>
      </c>
      <c r="AD19" s="304">
        <f t="shared" si="4"/>
        <v>0.12</v>
      </c>
      <c r="AE19" s="305">
        <f t="shared" si="5"/>
        <v>0.12</v>
      </c>
      <c r="AF19" s="436">
        <f t="shared" si="9"/>
        <v>0</v>
      </c>
      <c r="AG19" s="436">
        <f t="shared" si="9"/>
        <v>0.12</v>
      </c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</row>
    <row r="20" spans="1:63" s="130" customFormat="1" ht="18.75" customHeight="1" thickBot="1" x14ac:dyDescent="0.25">
      <c r="A20" s="129"/>
      <c r="B20" s="473" t="s">
        <v>69</v>
      </c>
      <c r="C20" s="409" t="s">
        <v>370</v>
      </c>
      <c r="D20" s="1889">
        <v>23.59</v>
      </c>
      <c r="E20" s="1890"/>
      <c r="F20" s="1889">
        <v>23.65</v>
      </c>
      <c r="G20" s="1891"/>
      <c r="H20" s="342" t="s">
        <v>404</v>
      </c>
      <c r="I20" s="343">
        <f t="shared" si="12"/>
        <v>4</v>
      </c>
      <c r="J20" s="343">
        <f>ROUND((Q20)/80,0)+1</f>
        <v>8</v>
      </c>
      <c r="K20" s="343"/>
      <c r="L20" s="343">
        <f t="shared" si="11"/>
        <v>12</v>
      </c>
      <c r="M20" s="344">
        <f t="shared" si="1"/>
        <v>0.06</v>
      </c>
      <c r="N20" s="344">
        <f t="shared" si="1"/>
        <v>0.06</v>
      </c>
      <c r="O20" s="344">
        <f t="shared" si="1"/>
        <v>0.06</v>
      </c>
      <c r="P20" s="344"/>
      <c r="Q20" s="343">
        <v>570</v>
      </c>
      <c r="R20" s="343">
        <v>100</v>
      </c>
      <c r="S20" s="345"/>
      <c r="T20" s="292"/>
      <c r="U20" s="292"/>
      <c r="V20" s="319">
        <v>2</v>
      </c>
      <c r="W20" s="310"/>
      <c r="X20" s="297">
        <f t="shared" si="2"/>
        <v>0</v>
      </c>
      <c r="Y20" s="299">
        <f t="shared" si="6"/>
        <v>0</v>
      </c>
      <c r="Z20" s="302">
        <f t="shared" si="7"/>
        <v>0</v>
      </c>
      <c r="AA20" s="301" t="e">
        <f>#REF!*V20</f>
        <v>#REF!</v>
      </c>
      <c r="AB20" s="303">
        <f t="shared" si="3"/>
        <v>1140</v>
      </c>
      <c r="AC20" s="303">
        <f t="shared" si="3"/>
        <v>0</v>
      </c>
      <c r="AD20" s="304">
        <f t="shared" si="4"/>
        <v>0.12</v>
      </c>
      <c r="AE20" s="305">
        <f t="shared" si="5"/>
        <v>0.12</v>
      </c>
      <c r="AF20" s="436">
        <f t="shared" si="9"/>
        <v>0</v>
      </c>
      <c r="AG20" s="436">
        <f t="shared" si="9"/>
        <v>0.12</v>
      </c>
    </row>
    <row r="21" spans="1:63" s="134" customFormat="1" ht="20.100000000000001" customHeight="1" thickBot="1" x14ac:dyDescent="0.35">
      <c r="A21" s="129"/>
      <c r="B21" s="1874" t="s">
        <v>466</v>
      </c>
      <c r="C21" s="1875"/>
      <c r="D21" s="1875"/>
      <c r="E21" s="1875"/>
      <c r="F21" s="1875"/>
      <c r="G21" s="1876"/>
      <c r="H21" s="352"/>
      <c r="I21" s="1884">
        <f>SUM(I7:K20)</f>
        <v>95</v>
      </c>
      <c r="J21" s="1885"/>
      <c r="K21" s="1886"/>
      <c r="L21" s="353">
        <f>SUM(L7:L20)</f>
        <v>95</v>
      </c>
      <c r="M21" s="354">
        <f>SUM(M7:M20)</f>
        <v>1.3000000000000003</v>
      </c>
      <c r="N21" s="354">
        <f>SUM(N7:N20)</f>
        <v>1.3000000000000003</v>
      </c>
      <c r="O21" s="354">
        <f>SUM(O7:O20)</f>
        <v>1.2200000000000004</v>
      </c>
      <c r="P21" s="354"/>
      <c r="Q21" s="353">
        <f>SUM(Q7:Q20)</f>
        <v>1240</v>
      </c>
      <c r="R21" s="353">
        <f>SUM(R7:R20)</f>
        <v>100</v>
      </c>
      <c r="S21" s="355" t="s">
        <v>387</v>
      </c>
      <c r="T21" s="211" t="s">
        <v>140</v>
      </c>
      <c r="U21" s="444">
        <v>43467</v>
      </c>
      <c r="V21" s="320" t="s">
        <v>387</v>
      </c>
      <c r="W21" s="321" t="s">
        <v>228</v>
      </c>
      <c r="X21" s="322"/>
      <c r="Y21" s="138">
        <f t="shared" ref="Y21:AG21" si="13">SUM(Y7:Y20)</f>
        <v>0</v>
      </c>
      <c r="Z21" s="138">
        <f t="shared" si="13"/>
        <v>0</v>
      </c>
      <c r="AA21" s="139" t="e">
        <f t="shared" si="13"/>
        <v>#REF!</v>
      </c>
      <c r="AB21" s="139">
        <f t="shared" si="13"/>
        <v>2480</v>
      </c>
      <c r="AC21" s="139">
        <f t="shared" ref="AC21" si="14">SUM(AC7:AC20)</f>
        <v>0</v>
      </c>
      <c r="AD21" s="138">
        <f t="shared" si="13"/>
        <v>2.3800000000000003</v>
      </c>
      <c r="AE21" s="138">
        <f t="shared" si="13"/>
        <v>2.3800000000000003</v>
      </c>
      <c r="AF21" s="138">
        <f t="shared" ref="AF21" si="15">SUM(AF7:AF20)</f>
        <v>0</v>
      </c>
      <c r="AG21" s="138">
        <f t="shared" si="13"/>
        <v>2.5400000000000005</v>
      </c>
      <c r="AH21" s="211"/>
      <c r="AI21" s="212"/>
    </row>
    <row r="22" spans="1:63" s="130" customFormat="1" ht="18.75" customHeight="1" thickBot="1" x14ac:dyDescent="0.25">
      <c r="A22" s="129"/>
      <c r="B22" s="474" t="s">
        <v>69</v>
      </c>
      <c r="C22" s="356" t="s">
        <v>432</v>
      </c>
      <c r="D22" s="1892">
        <v>9.9499999999999993</v>
      </c>
      <c r="E22" s="1893"/>
      <c r="F22" s="1892">
        <v>10.050000000000001</v>
      </c>
      <c r="G22" s="1894"/>
      <c r="H22" s="342"/>
      <c r="I22" s="343"/>
      <c r="J22" s="346"/>
      <c r="K22" s="346"/>
      <c r="L22" s="343"/>
      <c r="M22" s="344">
        <f>ROUND(F22-D22,2)*2</f>
        <v>0.2</v>
      </c>
      <c r="N22" s="347"/>
      <c r="O22" s="347"/>
      <c r="P22" s="344">
        <f>ROUND($F22-$D22,2)</f>
        <v>0.1</v>
      </c>
      <c r="Q22" s="343"/>
      <c r="R22" s="343"/>
      <c r="S22" s="348"/>
      <c r="T22" s="292"/>
      <c r="U22" s="292"/>
      <c r="V22" s="319">
        <v>2</v>
      </c>
      <c r="W22" s="311"/>
      <c r="X22" s="312">
        <f>P22</f>
        <v>0.1</v>
      </c>
      <c r="Y22" s="313">
        <f t="shared" si="6"/>
        <v>0.2</v>
      </c>
      <c r="Z22" s="314">
        <f t="shared" si="7"/>
        <v>0.2</v>
      </c>
      <c r="AA22" s="315" t="e">
        <f>#REF!*V22</f>
        <v>#REF!</v>
      </c>
      <c r="AB22" s="316">
        <f>Q22*V22</f>
        <v>0</v>
      </c>
      <c r="AC22" s="316">
        <f>R22*W22</f>
        <v>0</v>
      </c>
      <c r="AD22" s="317">
        <f>O22*V22</f>
        <v>0</v>
      </c>
      <c r="AE22" s="318">
        <f>O22*V22</f>
        <v>0</v>
      </c>
      <c r="AF22" s="432"/>
      <c r="AG22" s="432"/>
      <c r="AH22" s="292"/>
      <c r="AI22" s="292"/>
    </row>
    <row r="23" spans="1:63" s="134" customFormat="1" ht="20.100000000000001" customHeight="1" thickBot="1" x14ac:dyDescent="0.35">
      <c r="A23" s="129"/>
      <c r="B23" s="1874" t="s">
        <v>467</v>
      </c>
      <c r="C23" s="1875"/>
      <c r="D23" s="1875"/>
      <c r="E23" s="1875"/>
      <c r="F23" s="1875"/>
      <c r="G23" s="1876"/>
      <c r="H23" s="352"/>
      <c r="I23" s="1884"/>
      <c r="J23" s="1886"/>
      <c r="K23" s="471"/>
      <c r="L23" s="353"/>
      <c r="M23" s="354">
        <f>SUM(M22:M22)</f>
        <v>0.2</v>
      </c>
      <c r="N23" s="357"/>
      <c r="O23" s="357"/>
      <c r="P23" s="354">
        <f>SUM(P22:P22)</f>
        <v>0.1</v>
      </c>
      <c r="Q23" s="353"/>
      <c r="R23" s="353"/>
      <c r="S23" s="355" t="s">
        <v>389</v>
      </c>
      <c r="T23" s="211" t="s">
        <v>140</v>
      </c>
      <c r="U23" s="444">
        <v>43467</v>
      </c>
      <c r="V23" s="295" t="s">
        <v>389</v>
      </c>
      <c r="W23" s="426" t="s">
        <v>229</v>
      </c>
      <c r="X23" s="427"/>
      <c r="Y23" s="428">
        <f t="shared" ref="Y23:AE23" si="16">SUM(Y22:Y22)</f>
        <v>0.2</v>
      </c>
      <c r="Z23" s="428">
        <f t="shared" si="16"/>
        <v>0.2</v>
      </c>
      <c r="AA23" s="429" t="e">
        <f t="shared" si="16"/>
        <v>#REF!</v>
      </c>
      <c r="AB23" s="429">
        <f t="shared" si="16"/>
        <v>0</v>
      </c>
      <c r="AC23" s="429">
        <f t="shared" ref="AC23" si="17">SUM(AC22:AC22)</f>
        <v>0</v>
      </c>
      <c r="AD23" s="428">
        <f t="shared" si="16"/>
        <v>0</v>
      </c>
      <c r="AE23" s="428">
        <f t="shared" si="16"/>
        <v>0</v>
      </c>
      <c r="AF23" s="433"/>
      <c r="AG23" s="433"/>
      <c r="AH23" s="211"/>
      <c r="AI23" s="212"/>
    </row>
    <row r="24" spans="1:63" s="130" customFormat="1" ht="15.95" customHeight="1" thickBot="1" x14ac:dyDescent="0.25">
      <c r="A24" s="129"/>
      <c r="B24" s="358"/>
      <c r="C24" s="359"/>
      <c r="D24" s="360"/>
      <c r="E24" s="360"/>
      <c r="F24" s="360"/>
      <c r="G24" s="361"/>
      <c r="H24" s="362"/>
      <c r="I24" s="363"/>
      <c r="J24" s="362"/>
      <c r="K24" s="362"/>
      <c r="L24" s="364"/>
      <c r="M24" s="365"/>
      <c r="N24" s="366"/>
      <c r="O24" s="366"/>
      <c r="P24" s="365"/>
      <c r="Q24" s="364"/>
      <c r="R24" s="364"/>
      <c r="S24" s="367"/>
      <c r="T24" s="213" t="s">
        <v>276</v>
      </c>
      <c r="U24" s="144" t="s">
        <v>277</v>
      </c>
      <c r="V24" s="323"/>
      <c r="W24" s="324"/>
      <c r="X24" s="325"/>
      <c r="Y24" s="326"/>
      <c r="Z24" s="326"/>
      <c r="AA24" s="327"/>
      <c r="AB24" s="327"/>
      <c r="AC24" s="327"/>
      <c r="AD24" s="326"/>
      <c r="AE24" s="328"/>
      <c r="AF24" s="434"/>
      <c r="AG24" s="434"/>
      <c r="AH24" s="213" t="s">
        <v>276</v>
      </c>
      <c r="AI24" s="144" t="s">
        <v>277</v>
      </c>
    </row>
    <row r="25" spans="1:63" s="134" customFormat="1" ht="20.100000000000001" customHeight="1" thickBot="1" x14ac:dyDescent="0.35">
      <c r="A25" s="129"/>
      <c r="B25" s="1874" t="s">
        <v>466</v>
      </c>
      <c r="C25" s="1875"/>
      <c r="D25" s="1875"/>
      <c r="E25" s="1875"/>
      <c r="F25" s="1875"/>
      <c r="G25" s="1876"/>
      <c r="H25" s="352"/>
      <c r="I25" s="1884">
        <f>I21</f>
        <v>95</v>
      </c>
      <c r="J25" s="1885"/>
      <c r="K25" s="1886"/>
      <c r="L25" s="353">
        <f>L21</f>
        <v>95</v>
      </c>
      <c r="M25" s="1877">
        <f>M21+N21</f>
        <v>2.6000000000000005</v>
      </c>
      <c r="N25" s="1878"/>
      <c r="O25" s="354">
        <f>O21</f>
        <v>1.2200000000000004</v>
      </c>
      <c r="P25" s="354"/>
      <c r="Q25" s="353">
        <f>Q21</f>
        <v>1240</v>
      </c>
      <c r="R25" s="353">
        <f>R21</f>
        <v>100</v>
      </c>
      <c r="S25" s="355" t="s">
        <v>387</v>
      </c>
      <c r="T25" s="211" t="s">
        <v>140</v>
      </c>
      <c r="U25" s="444">
        <v>43467</v>
      </c>
      <c r="V25" s="320" t="s">
        <v>387</v>
      </c>
      <c r="W25" s="330"/>
      <c r="X25" s="331"/>
      <c r="Y25" s="332">
        <f>Y21</f>
        <v>0</v>
      </c>
      <c r="Z25" s="332">
        <f>Z21</f>
        <v>0</v>
      </c>
      <c r="AA25" s="333" t="e">
        <f t="shared" ref="AA25" si="18">AA21+AA23</f>
        <v>#REF!</v>
      </c>
      <c r="AB25" s="333">
        <f>AB21</f>
        <v>2480</v>
      </c>
      <c r="AC25" s="333">
        <f>AC21</f>
        <v>0</v>
      </c>
      <c r="AD25" s="332">
        <f t="shared" ref="AD25:AG25" si="19">AD21</f>
        <v>2.3800000000000003</v>
      </c>
      <c r="AE25" s="332">
        <f t="shared" si="19"/>
        <v>2.3800000000000003</v>
      </c>
      <c r="AF25" s="332">
        <f t="shared" ref="AF25" si="20">AF21</f>
        <v>0</v>
      </c>
      <c r="AG25" s="332">
        <f t="shared" si="19"/>
        <v>2.5400000000000005</v>
      </c>
      <c r="AH25" s="211"/>
      <c r="AI25" s="212"/>
    </row>
    <row r="26" spans="1:63" s="134" customFormat="1" ht="20.100000000000001" customHeight="1" thickBot="1" x14ac:dyDescent="0.35">
      <c r="A26" s="129"/>
      <c r="B26" s="1874" t="s">
        <v>467</v>
      </c>
      <c r="C26" s="1875"/>
      <c r="D26" s="1875"/>
      <c r="E26" s="1875"/>
      <c r="F26" s="1875"/>
      <c r="G26" s="1876"/>
      <c r="H26" s="352"/>
      <c r="I26" s="1884"/>
      <c r="J26" s="1885"/>
      <c r="K26" s="1886"/>
      <c r="L26" s="353"/>
      <c r="M26" s="1877">
        <f>M23+N23</f>
        <v>0.2</v>
      </c>
      <c r="N26" s="1878"/>
      <c r="O26" s="354"/>
      <c r="P26" s="354">
        <f>P23</f>
        <v>0.1</v>
      </c>
      <c r="Q26" s="353"/>
      <c r="R26" s="353"/>
      <c r="S26" s="355" t="s">
        <v>389</v>
      </c>
      <c r="T26" s="211" t="s">
        <v>140</v>
      </c>
      <c r="U26" s="444">
        <v>43467</v>
      </c>
      <c r="V26" s="295" t="s">
        <v>389</v>
      </c>
      <c r="W26" s="306"/>
      <c r="X26" s="307"/>
      <c r="Y26" s="308">
        <f>Y23</f>
        <v>0.2</v>
      </c>
      <c r="Z26" s="308">
        <f>Z23</f>
        <v>0.2</v>
      </c>
      <c r="AA26" s="309" t="e">
        <f>#REF!+#REF!</f>
        <v>#REF!</v>
      </c>
      <c r="AB26" s="430">
        <f>AB23</f>
        <v>0</v>
      </c>
      <c r="AC26" s="430">
        <f>AC23</f>
        <v>0</v>
      </c>
      <c r="AD26" s="308">
        <f>AD23</f>
        <v>0</v>
      </c>
      <c r="AE26" s="308">
        <f>AE23</f>
        <v>0</v>
      </c>
      <c r="AF26" s="435"/>
      <c r="AG26" s="435"/>
      <c r="AH26" s="211"/>
      <c r="AI26" s="212"/>
    </row>
    <row r="27" spans="1:63" s="135" customFormat="1" ht="39.950000000000003" customHeight="1" thickBot="1" x14ac:dyDescent="0.35">
      <c r="A27" s="413"/>
      <c r="B27" s="1871" t="s">
        <v>82</v>
      </c>
      <c r="C27" s="1872"/>
      <c r="D27" s="1872"/>
      <c r="E27" s="1872"/>
      <c r="F27" s="1872"/>
      <c r="G27" s="1873"/>
      <c r="H27" s="368"/>
      <c r="I27" s="1881">
        <f>I25+I26</f>
        <v>95</v>
      </c>
      <c r="J27" s="1882"/>
      <c r="K27" s="1883"/>
      <c r="L27" s="369">
        <f>L25+L26</f>
        <v>95</v>
      </c>
      <c r="M27" s="1879">
        <f>M25+M26</f>
        <v>2.8000000000000007</v>
      </c>
      <c r="N27" s="1880"/>
      <c r="O27" s="370">
        <f>O25+O26</f>
        <v>1.2200000000000004</v>
      </c>
      <c r="P27" s="370">
        <f t="shared" ref="P27:R27" si="21">P25+P26</f>
        <v>0.1</v>
      </c>
      <c r="Q27" s="369">
        <f t="shared" si="21"/>
        <v>1240</v>
      </c>
      <c r="R27" s="369">
        <f t="shared" si="21"/>
        <v>100</v>
      </c>
      <c r="S27" s="137"/>
      <c r="T27" s="445" t="s">
        <v>140</v>
      </c>
      <c r="U27" s="446">
        <v>43467</v>
      </c>
      <c r="V27" s="296"/>
      <c r="W27" s="329"/>
      <c r="X27" s="334"/>
      <c r="Y27" s="335">
        <f t="shared" ref="Y27:AG27" si="22">SUM(Y25:Y26)</f>
        <v>0.2</v>
      </c>
      <c r="Z27" s="336">
        <f t="shared" si="22"/>
        <v>0.2</v>
      </c>
      <c r="AA27" s="337" t="e">
        <f t="shared" si="22"/>
        <v>#REF!</v>
      </c>
      <c r="AB27" s="337">
        <f t="shared" si="22"/>
        <v>2480</v>
      </c>
      <c r="AC27" s="337">
        <f t="shared" ref="AC27" si="23">SUM(AC25:AC26)</f>
        <v>0</v>
      </c>
      <c r="AD27" s="337">
        <f t="shared" si="22"/>
        <v>2.3800000000000003</v>
      </c>
      <c r="AE27" s="338">
        <f t="shared" si="22"/>
        <v>2.3800000000000003</v>
      </c>
      <c r="AF27" s="338">
        <f t="shared" ref="AF27" si="24">SUM(AF25:AF26)</f>
        <v>0</v>
      </c>
      <c r="AG27" s="338">
        <f t="shared" si="22"/>
        <v>2.5400000000000005</v>
      </c>
      <c r="AH27" s="211"/>
      <c r="AI27" s="212"/>
    </row>
    <row r="28" spans="1:63" x14ac:dyDescent="0.2">
      <c r="Y28" s="300"/>
      <c r="Z28" s="300"/>
      <c r="AA28" s="300"/>
      <c r="AB28" s="300"/>
      <c r="AC28" s="300"/>
      <c r="AD28" s="300"/>
      <c r="AE28" s="300"/>
    </row>
  </sheetData>
  <mergeCells count="77">
    <mergeCell ref="AF4:AF6"/>
    <mergeCell ref="AG4:AG6"/>
    <mergeCell ref="B2:B6"/>
    <mergeCell ref="C2:C6"/>
    <mergeCell ref="H2:L2"/>
    <mergeCell ref="M2:R2"/>
    <mergeCell ref="S2:S6"/>
    <mergeCell ref="D2:G5"/>
    <mergeCell ref="H4:H5"/>
    <mergeCell ref="I4:I5"/>
    <mergeCell ref="J4:J5"/>
    <mergeCell ref="R3:R5"/>
    <mergeCell ref="L3:L5"/>
    <mergeCell ref="M3:M5"/>
    <mergeCell ref="AE4:AE6"/>
    <mergeCell ref="AB4:AB6"/>
    <mergeCell ref="N3:N5"/>
    <mergeCell ref="O3:O5"/>
    <mergeCell ref="AD4:AD6"/>
    <mergeCell ref="Y4:Y6"/>
    <mergeCell ref="Z4:Z6"/>
    <mergeCell ref="AA4:AA6"/>
    <mergeCell ref="Q3:Q5"/>
    <mergeCell ref="P3:P5"/>
    <mergeCell ref="V3:AE3"/>
    <mergeCell ref="V4:V6"/>
    <mergeCell ref="X4:X6"/>
    <mergeCell ref="W4:W6"/>
    <mergeCell ref="AC4:AC6"/>
    <mergeCell ref="H3:K3"/>
    <mergeCell ref="D9:E9"/>
    <mergeCell ref="F9:G9"/>
    <mergeCell ref="D10:E10"/>
    <mergeCell ref="F10:G10"/>
    <mergeCell ref="D8:E8"/>
    <mergeCell ref="F8:G8"/>
    <mergeCell ref="K4:K5"/>
    <mergeCell ref="F6:G6"/>
    <mergeCell ref="F7:G7"/>
    <mergeCell ref="D11:E11"/>
    <mergeCell ref="F11:G11"/>
    <mergeCell ref="F12:G12"/>
    <mergeCell ref="D7:E7"/>
    <mergeCell ref="D15:E15"/>
    <mergeCell ref="F15:G15"/>
    <mergeCell ref="D13:E13"/>
    <mergeCell ref="F13:G13"/>
    <mergeCell ref="D14:E14"/>
    <mergeCell ref="F14:G14"/>
    <mergeCell ref="I23:J23"/>
    <mergeCell ref="D19:E19"/>
    <mergeCell ref="F19:G19"/>
    <mergeCell ref="D22:E22"/>
    <mergeCell ref="D12:E12"/>
    <mergeCell ref="D16:E16"/>
    <mergeCell ref="D18:E18"/>
    <mergeCell ref="F18:G18"/>
    <mergeCell ref="F22:G22"/>
    <mergeCell ref="I21:K21"/>
    <mergeCell ref="D20:E20"/>
    <mergeCell ref="F20:G20"/>
    <mergeCell ref="B27:G27"/>
    <mergeCell ref="B1:S1"/>
    <mergeCell ref="B21:G21"/>
    <mergeCell ref="B23:G23"/>
    <mergeCell ref="B25:G25"/>
    <mergeCell ref="B26:G26"/>
    <mergeCell ref="M25:N25"/>
    <mergeCell ref="M26:N26"/>
    <mergeCell ref="M27:N27"/>
    <mergeCell ref="I27:K27"/>
    <mergeCell ref="I25:K25"/>
    <mergeCell ref="D6:E6"/>
    <mergeCell ref="D17:E17"/>
    <mergeCell ref="F17:G17"/>
    <mergeCell ref="F16:G16"/>
    <mergeCell ref="I26:K26"/>
  </mergeCells>
  <conditionalFormatting sqref="T21:U21">
    <cfRule type="containsBlanks" dxfId="26" priority="43">
      <formula>LEN(TRIM(T21))=0</formula>
    </cfRule>
  </conditionalFormatting>
  <conditionalFormatting sqref="T23:U23">
    <cfRule type="containsBlanks" dxfId="25" priority="7">
      <formula>LEN(TRIM(T23))=0</formula>
    </cfRule>
  </conditionalFormatting>
  <conditionalFormatting sqref="T25:U27">
    <cfRule type="containsBlanks" dxfId="24" priority="1">
      <formula>LEN(TRIM(T25))=0</formula>
    </cfRule>
  </conditionalFormatting>
  <conditionalFormatting sqref="AH21:AI21">
    <cfRule type="containsBlanks" dxfId="23" priority="25">
      <formula>LEN(TRIM(AH21))=0</formula>
    </cfRule>
  </conditionalFormatting>
  <conditionalFormatting sqref="AH23:AI23">
    <cfRule type="containsBlanks" dxfId="22" priority="23">
      <formula>LEN(TRIM(AH23))=0</formula>
    </cfRule>
  </conditionalFormatting>
  <conditionalFormatting sqref="AH25:AI27">
    <cfRule type="containsBlanks" dxfId="21" priority="11">
      <formula>LEN(TRIM(AH25))=0</formula>
    </cfRule>
  </conditionalFormatting>
  <printOptions horizontalCentered="1" verticalCentered="1"/>
  <pageMargins left="0.75" right="0.25" top="0.25" bottom="0.25" header="0" footer="0"/>
  <pageSetup paperSize="3" scale="71" orientation="landscape" horizont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55214-ED8D-4EBF-8628-29D5466F4856}">
  <sheetPr>
    <tabColor rgb="FFFF0000"/>
    <pageSetUpPr fitToPage="1"/>
  </sheetPr>
  <dimension ref="A1:BB46"/>
  <sheetViews>
    <sheetView showGridLines="0" showZeros="0" zoomScale="60" zoomScaleNormal="60" workbookViewId="0">
      <pane ySplit="8" topLeftCell="A9" activePane="bottomLeft" state="frozen"/>
      <selection pane="bottomLeft" activeCell="M17" sqref="M16:M17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0.83203125" style="70" customWidth="1"/>
    <col min="6" max="10" width="12.83203125" style="70" customWidth="1"/>
    <col min="11" max="14" width="20.83203125" style="70" customWidth="1"/>
    <col min="15" max="15" width="10.83203125" style="70" customWidth="1"/>
    <col min="16" max="17" width="20.83203125" style="70" customWidth="1"/>
    <col min="18" max="18" width="10.83203125" style="70" customWidth="1"/>
    <col min="19" max="21" width="20.83203125" style="70" customWidth="1"/>
    <col min="22" max="22" width="90.83203125" style="70" customWidth="1"/>
    <col min="23" max="24" width="20.83203125" style="70" customWidth="1"/>
    <col min="25" max="16384" width="9.33203125" style="70"/>
  </cols>
  <sheetData>
    <row r="1" spans="1:54" ht="30" customHeight="1" thickBot="1" x14ac:dyDescent="0.25">
      <c r="A1" s="217"/>
    </row>
    <row r="2" spans="1:54" ht="24.95" customHeight="1" thickBot="1" x14ac:dyDescent="0.25">
      <c r="A2" s="217"/>
      <c r="C2" s="1842" t="s">
        <v>630</v>
      </c>
      <c r="D2" s="1843"/>
      <c r="E2" s="1843"/>
      <c r="F2" s="1843"/>
      <c r="G2" s="1843"/>
      <c r="H2" s="1843"/>
      <c r="I2" s="1843"/>
      <c r="J2" s="1843"/>
      <c r="K2" s="1843"/>
      <c r="L2" s="1843"/>
      <c r="M2" s="1843"/>
      <c r="N2" s="1843"/>
      <c r="O2" s="1843"/>
      <c r="P2" s="1843"/>
      <c r="Q2" s="1843"/>
      <c r="R2" s="1843"/>
      <c r="S2" s="1843"/>
      <c r="T2" s="1843"/>
      <c r="U2" s="1843"/>
      <c r="V2" s="1844"/>
      <c r="W2" s="194"/>
      <c r="X2" s="194"/>
    </row>
    <row r="3" spans="1:54" ht="19.5" customHeight="1" x14ac:dyDescent="0.2">
      <c r="A3" s="1468" t="s">
        <v>323</v>
      </c>
      <c r="C3" s="660"/>
      <c r="D3" s="1927" t="s">
        <v>535</v>
      </c>
      <c r="E3" s="1928"/>
      <c r="F3" s="1933" t="s">
        <v>184</v>
      </c>
      <c r="G3" s="1936" t="s">
        <v>390</v>
      </c>
      <c r="H3" s="1936" t="s">
        <v>87</v>
      </c>
      <c r="I3" s="1933" t="s">
        <v>391</v>
      </c>
      <c r="J3" s="1939" t="s">
        <v>393</v>
      </c>
      <c r="K3" s="1563" t="s">
        <v>331</v>
      </c>
      <c r="L3" s="1531"/>
      <c r="M3" s="1531"/>
      <c r="N3" s="1531"/>
      <c r="O3" s="1531"/>
      <c r="P3" s="1531"/>
      <c r="Q3" s="1531"/>
      <c r="R3" s="1531"/>
      <c r="S3" s="1531"/>
      <c r="T3" s="1531"/>
      <c r="U3" s="1531"/>
      <c r="V3" s="1564"/>
      <c r="W3" s="191"/>
      <c r="X3" s="191"/>
    </row>
    <row r="4" spans="1:54" ht="20.100000000000001" customHeight="1" x14ac:dyDescent="0.2">
      <c r="A4" s="1452"/>
      <c r="C4" s="661"/>
      <c r="D4" s="1929"/>
      <c r="E4" s="1930"/>
      <c r="F4" s="1934"/>
      <c r="G4" s="1937"/>
      <c r="H4" s="1937"/>
      <c r="I4" s="1934"/>
      <c r="J4" s="1940"/>
      <c r="K4" s="521">
        <v>202</v>
      </c>
      <c r="L4" s="525">
        <v>254</v>
      </c>
      <c r="M4" s="566">
        <v>407</v>
      </c>
      <c r="N4" s="525">
        <v>408</v>
      </c>
      <c r="O4" s="1486">
        <v>442</v>
      </c>
      <c r="P4" s="1487"/>
      <c r="Q4" s="1945">
        <v>617</v>
      </c>
      <c r="R4" s="1945"/>
      <c r="S4" s="1548"/>
      <c r="T4" s="525">
        <v>618</v>
      </c>
      <c r="U4" s="1946" t="s">
        <v>134</v>
      </c>
      <c r="V4" s="1948" t="s">
        <v>98</v>
      </c>
      <c r="W4" s="104"/>
      <c r="X4" s="104"/>
    </row>
    <row r="5" spans="1:54" s="74" customFormat="1" ht="150" customHeight="1" x14ac:dyDescent="0.3">
      <c r="A5" s="1452"/>
      <c r="C5" s="662" t="s">
        <v>355</v>
      </c>
      <c r="D5" s="1929"/>
      <c r="E5" s="1930"/>
      <c r="F5" s="1934"/>
      <c r="G5" s="1937"/>
      <c r="H5" s="1937"/>
      <c r="I5" s="1934"/>
      <c r="J5" s="1940"/>
      <c r="K5" s="1494" t="s">
        <v>207</v>
      </c>
      <c r="L5" s="522" t="s">
        <v>571</v>
      </c>
      <c r="M5" s="523" t="s">
        <v>219</v>
      </c>
      <c r="N5" s="524" t="s">
        <v>221</v>
      </c>
      <c r="O5" s="1540" t="s">
        <v>536</v>
      </c>
      <c r="P5" s="1442" t="s">
        <v>572</v>
      </c>
      <c r="Q5" s="1446" t="s">
        <v>627</v>
      </c>
      <c r="R5" s="1540" t="s">
        <v>536</v>
      </c>
      <c r="S5" s="1446" t="s">
        <v>565</v>
      </c>
      <c r="T5" s="1446" t="s">
        <v>574</v>
      </c>
      <c r="U5" s="1946"/>
      <c r="V5" s="1948"/>
      <c r="W5" s="104"/>
      <c r="X5" s="195"/>
      <c r="AA5" s="73"/>
      <c r="AB5" s="73"/>
      <c r="AC5" s="73"/>
      <c r="AD5" s="73"/>
      <c r="AE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</row>
    <row r="6" spans="1:54" s="74" customFormat="1" ht="20.100000000000001" customHeight="1" x14ac:dyDescent="0.3">
      <c r="A6" s="1452"/>
      <c r="C6" s="661"/>
      <c r="D6" s="1929"/>
      <c r="E6" s="1930"/>
      <c r="F6" s="1934"/>
      <c r="G6" s="1937"/>
      <c r="H6" s="1937"/>
      <c r="I6" s="1934"/>
      <c r="J6" s="1940"/>
      <c r="K6" s="1495"/>
      <c r="L6" s="1446" t="s">
        <v>539</v>
      </c>
      <c r="M6" s="524">
        <v>8.5000000000000006E-2</v>
      </c>
      <c r="N6" s="619">
        <v>0.4</v>
      </c>
      <c r="O6" s="1497"/>
      <c r="P6" s="1442"/>
      <c r="Q6" s="1447"/>
      <c r="R6" s="1497"/>
      <c r="S6" s="1447"/>
      <c r="T6" s="1447"/>
      <c r="U6" s="1946"/>
      <c r="V6" s="1948"/>
      <c r="W6" s="104"/>
      <c r="X6" s="104"/>
      <c r="AA6" s="73"/>
      <c r="AB6" s="73"/>
      <c r="AC6" s="73"/>
      <c r="AD6" s="73"/>
      <c r="AE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</row>
    <row r="7" spans="1:54" s="74" customFormat="1" ht="20.100000000000001" customHeight="1" x14ac:dyDescent="0.3">
      <c r="A7" s="1452"/>
      <c r="C7" s="661"/>
      <c r="D7" s="1931"/>
      <c r="E7" s="1932"/>
      <c r="F7" s="1935"/>
      <c r="G7" s="1938"/>
      <c r="H7" s="1938"/>
      <c r="I7" s="1935"/>
      <c r="J7" s="1941"/>
      <c r="K7" s="1496"/>
      <c r="L7" s="1448"/>
      <c r="M7" s="525" t="s">
        <v>330</v>
      </c>
      <c r="N7" s="525" t="s">
        <v>330</v>
      </c>
      <c r="O7" s="1498"/>
      <c r="P7" s="1443"/>
      <c r="Q7" s="1448"/>
      <c r="R7" s="1498"/>
      <c r="S7" s="1448"/>
      <c r="T7" s="1448"/>
      <c r="U7" s="1947"/>
      <c r="V7" s="1949"/>
      <c r="W7" s="104"/>
      <c r="X7" s="104"/>
      <c r="AA7" s="73"/>
      <c r="AB7" s="73"/>
      <c r="AC7" s="73"/>
      <c r="AD7" s="73"/>
      <c r="AE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</row>
    <row r="8" spans="1:54" s="73" customFormat="1" ht="20.100000000000001" customHeight="1" thickBot="1" x14ac:dyDescent="0.35">
      <c r="A8" s="1453"/>
      <c r="C8" s="663"/>
      <c r="D8" s="664" t="s">
        <v>65</v>
      </c>
      <c r="E8" s="665" t="s">
        <v>66</v>
      </c>
      <c r="F8" s="666" t="s">
        <v>67</v>
      </c>
      <c r="G8" s="665" t="s">
        <v>67</v>
      </c>
      <c r="H8" s="665" t="s">
        <v>83</v>
      </c>
      <c r="I8" s="667" t="s">
        <v>67</v>
      </c>
      <c r="J8" s="668" t="s">
        <v>83</v>
      </c>
      <c r="K8" s="526" t="s">
        <v>83</v>
      </c>
      <c r="L8" s="617" t="s">
        <v>83</v>
      </c>
      <c r="M8" s="618" t="s">
        <v>85</v>
      </c>
      <c r="N8" s="616" t="s">
        <v>85</v>
      </c>
      <c r="O8" s="616" t="s">
        <v>132</v>
      </c>
      <c r="P8" s="564" t="s">
        <v>133</v>
      </c>
      <c r="Q8" s="617" t="s">
        <v>83</v>
      </c>
      <c r="R8" s="616" t="s">
        <v>132</v>
      </c>
      <c r="S8" s="620" t="s">
        <v>84</v>
      </c>
      <c r="T8" s="617" t="s">
        <v>55</v>
      </c>
      <c r="U8" s="665"/>
      <c r="V8" s="670"/>
      <c r="W8" s="196"/>
      <c r="X8" s="196"/>
    </row>
    <row r="9" spans="1:54" s="73" customFormat="1" ht="20.100000000000001" customHeight="1" thickBot="1" x14ac:dyDescent="0.35">
      <c r="A9" s="388"/>
      <c r="C9" s="1836" t="s">
        <v>228</v>
      </c>
      <c r="D9" s="1837"/>
      <c r="E9" s="1837"/>
      <c r="F9" s="1837"/>
      <c r="G9" s="1837"/>
      <c r="H9" s="1837"/>
      <c r="I9" s="1837"/>
      <c r="J9" s="1837"/>
      <c r="K9" s="1837"/>
      <c r="L9" s="1837"/>
      <c r="M9" s="1837"/>
      <c r="N9" s="1837"/>
      <c r="O9" s="1837"/>
      <c r="P9" s="1837"/>
      <c r="Q9" s="1837"/>
      <c r="R9" s="1837"/>
      <c r="S9" s="1837"/>
      <c r="T9" s="1837"/>
      <c r="U9" s="1837"/>
      <c r="V9" s="1838"/>
      <c r="W9" s="196"/>
      <c r="X9" s="196"/>
    </row>
    <row r="10" spans="1:54" s="390" customFormat="1" ht="20.100000000000001" customHeight="1" x14ac:dyDescent="0.3">
      <c r="A10" s="388"/>
      <c r="C10" s="634"/>
      <c r="D10" s="635"/>
      <c r="E10" s="636"/>
      <c r="F10" s="637"/>
      <c r="G10" s="636"/>
      <c r="H10" s="636"/>
      <c r="I10" s="638"/>
      <c r="J10" s="639"/>
      <c r="K10" s="239"/>
      <c r="L10" s="467"/>
      <c r="M10" s="394"/>
      <c r="N10" s="394"/>
      <c r="O10" s="239"/>
      <c r="P10" s="461"/>
      <c r="Q10" s="461"/>
      <c r="R10" s="461"/>
      <c r="S10" s="461"/>
      <c r="T10" s="461"/>
      <c r="U10" s="461"/>
      <c r="V10" s="632"/>
      <c r="W10" s="395"/>
      <c r="X10" s="395"/>
    </row>
    <row r="11" spans="1:54" s="73" customFormat="1" ht="18.75" x14ac:dyDescent="0.3">
      <c r="A11" s="216"/>
      <c r="C11" s="640" t="s">
        <v>540</v>
      </c>
      <c r="D11" s="641">
        <v>75357</v>
      </c>
      <c r="E11" s="641">
        <v>76094.13</v>
      </c>
      <c r="F11" s="642">
        <f>E11-D11</f>
        <v>737.13000000000466</v>
      </c>
      <c r="G11" s="643">
        <v>7</v>
      </c>
      <c r="H11" s="644">
        <f>ROUND((F11*G11)/9,0)</f>
        <v>573</v>
      </c>
      <c r="I11" s="645"/>
      <c r="J11" s="646"/>
      <c r="K11" s="579"/>
      <c r="L11" s="106">
        <f>H11</f>
        <v>573</v>
      </c>
      <c r="M11" s="115">
        <f>ROUND((H11*$M$6),0)</f>
        <v>49</v>
      </c>
      <c r="N11" s="115">
        <f>ROUND($N$6*J11,0)</f>
        <v>0</v>
      </c>
      <c r="O11" s="505">
        <v>1.5</v>
      </c>
      <c r="P11" s="464">
        <f>ROUND(((F11*G11)*(O11/12))/27,0)</f>
        <v>24</v>
      </c>
      <c r="Q11" s="464"/>
      <c r="R11" s="505"/>
      <c r="S11" s="229">
        <f>ROUND((J11*9*(R11/12))/27,0)</f>
        <v>0</v>
      </c>
      <c r="T11" s="579">
        <f>ROUND(F11/5280, 2)</f>
        <v>0.14000000000000001</v>
      </c>
      <c r="U11" s="464"/>
      <c r="V11" s="633"/>
      <c r="W11" s="196"/>
      <c r="X11" s="196"/>
      <c r="AB11" s="109"/>
      <c r="AC11" s="108"/>
    </row>
    <row r="12" spans="1:54" s="73" customFormat="1" ht="18.75" x14ac:dyDescent="0.3">
      <c r="A12" s="216"/>
      <c r="C12" s="640" t="s">
        <v>541</v>
      </c>
      <c r="D12" s="641">
        <v>76094.13</v>
      </c>
      <c r="E12" s="641">
        <v>76236.37</v>
      </c>
      <c r="F12" s="642">
        <f t="shared" ref="F12:F42" si="0">E12-D12</f>
        <v>142.23999999999069</v>
      </c>
      <c r="G12" s="643"/>
      <c r="H12" s="644"/>
      <c r="I12" s="645"/>
      <c r="J12" s="646"/>
      <c r="K12" s="411"/>
      <c r="L12" s="106"/>
      <c r="M12" s="115"/>
      <c r="N12" s="115"/>
      <c r="O12" s="505"/>
      <c r="P12" s="464"/>
      <c r="Q12" s="464"/>
      <c r="R12" s="225"/>
      <c r="S12" s="229"/>
      <c r="T12" s="411"/>
      <c r="U12" s="464"/>
      <c r="V12" s="633"/>
      <c r="W12" s="196"/>
      <c r="X12" s="196"/>
      <c r="AB12" s="109"/>
      <c r="AC12" s="108"/>
    </row>
    <row r="13" spans="1:54" s="73" customFormat="1" ht="18.75" x14ac:dyDescent="0.3">
      <c r="A13" s="216"/>
      <c r="C13" s="640" t="s">
        <v>540</v>
      </c>
      <c r="D13" s="641">
        <v>76236.37</v>
      </c>
      <c r="E13" s="641">
        <v>80166.559999999998</v>
      </c>
      <c r="F13" s="642">
        <f t="shared" si="0"/>
        <v>3930.1900000000023</v>
      </c>
      <c r="G13" s="643">
        <v>7</v>
      </c>
      <c r="H13" s="644">
        <f>ROUND((F13*G13)/9,0)</f>
        <v>3057</v>
      </c>
      <c r="I13" s="645"/>
      <c r="J13" s="646"/>
      <c r="K13" s="579"/>
      <c r="L13" s="106">
        <f>H13</f>
        <v>3057</v>
      </c>
      <c r="M13" s="115">
        <f>ROUND((H13*$M$6),0)</f>
        <v>260</v>
      </c>
      <c r="N13" s="115">
        <f>ROUND($N$6*J13,0)</f>
        <v>0</v>
      </c>
      <c r="O13" s="505">
        <v>1.5</v>
      </c>
      <c r="P13" s="464">
        <f>ROUND(((F13*G13)*(O13/12))/27,0)</f>
        <v>127</v>
      </c>
      <c r="Q13" s="464"/>
      <c r="R13" s="505"/>
      <c r="S13" s="229">
        <f>ROUND((J13*9*(R13/12))/27,0)</f>
        <v>0</v>
      </c>
      <c r="T13" s="579">
        <f>ROUND(F13/5280, 2)</f>
        <v>0.74</v>
      </c>
      <c r="U13" s="464"/>
      <c r="V13" s="633"/>
      <c r="W13" s="196"/>
      <c r="X13" s="196"/>
      <c r="AB13" s="109"/>
      <c r="AC13" s="108"/>
    </row>
    <row r="14" spans="1:54" s="73" customFormat="1" ht="18.75" x14ac:dyDescent="0.3">
      <c r="A14" s="216"/>
      <c r="C14" s="640" t="s">
        <v>575</v>
      </c>
      <c r="D14" s="641">
        <v>80166.559999999998</v>
      </c>
      <c r="E14" s="641">
        <v>80468.13</v>
      </c>
      <c r="F14" s="642">
        <f t="shared" si="0"/>
        <v>301.57000000000698</v>
      </c>
      <c r="G14" s="643"/>
      <c r="H14" s="644"/>
      <c r="I14" s="645"/>
      <c r="J14" s="646"/>
      <c r="K14" s="411"/>
      <c r="L14" s="106"/>
      <c r="M14" s="115"/>
      <c r="N14" s="115"/>
      <c r="O14" s="505"/>
      <c r="P14" s="464"/>
      <c r="Q14" s="464"/>
      <c r="R14" s="225"/>
      <c r="S14" s="229"/>
      <c r="T14" s="411"/>
      <c r="U14" s="464"/>
      <c r="V14" s="633"/>
      <c r="W14" s="196"/>
      <c r="X14" s="196"/>
      <c r="AB14" s="109"/>
      <c r="AC14" s="108"/>
    </row>
    <row r="15" spans="1:54" s="73" customFormat="1" ht="18.75" x14ac:dyDescent="0.3">
      <c r="A15" s="216"/>
      <c r="C15" s="640" t="s">
        <v>540</v>
      </c>
      <c r="D15" s="641">
        <v>80468.13</v>
      </c>
      <c r="E15" s="641">
        <v>83150</v>
      </c>
      <c r="F15" s="642">
        <f t="shared" si="0"/>
        <v>2681.8699999999953</v>
      </c>
      <c r="G15" s="643">
        <v>7</v>
      </c>
      <c r="H15" s="644">
        <f>ROUND((F15*G15)/9,0)</f>
        <v>2086</v>
      </c>
      <c r="I15" s="645"/>
      <c r="J15" s="646"/>
      <c r="K15" s="579"/>
      <c r="L15" s="106">
        <f>H15</f>
        <v>2086</v>
      </c>
      <c r="M15" s="115">
        <f>ROUND((H15*$M$6),0)</f>
        <v>177</v>
      </c>
      <c r="N15" s="115">
        <f>ROUND($N$6*J15,0)</f>
        <v>0</v>
      </c>
      <c r="O15" s="505">
        <v>1.5</v>
      </c>
      <c r="P15" s="464">
        <f>ROUND(((F15*G15)*(O15/12))/27,0)</f>
        <v>87</v>
      </c>
      <c r="Q15" s="464"/>
      <c r="R15" s="505"/>
      <c r="S15" s="229">
        <f>ROUND((J15*9*(R15/12))/27,0)</f>
        <v>0</v>
      </c>
      <c r="T15" s="579">
        <f>ROUND(F15/5280, 2)</f>
        <v>0.51</v>
      </c>
      <c r="U15" s="464"/>
      <c r="V15" s="633"/>
      <c r="W15" s="196"/>
      <c r="X15" s="196"/>
      <c r="AB15" s="109"/>
      <c r="AC15" s="108"/>
    </row>
    <row r="16" spans="1:54" s="73" customFormat="1" ht="18.75" x14ac:dyDescent="0.3">
      <c r="A16" s="216">
        <v>6.5</v>
      </c>
      <c r="C16" s="640" t="s">
        <v>576</v>
      </c>
      <c r="D16" s="641">
        <v>83150</v>
      </c>
      <c r="E16" s="641">
        <v>83170</v>
      </c>
      <c r="F16" s="642">
        <f t="shared" si="0"/>
        <v>20</v>
      </c>
      <c r="G16" s="643" t="s">
        <v>577</v>
      </c>
      <c r="H16" s="644">
        <f>ROUND((F16*A16)/9,0)</f>
        <v>14</v>
      </c>
      <c r="I16" s="645"/>
      <c r="J16" s="646"/>
      <c r="K16" s="579"/>
      <c r="L16" s="106">
        <f>H16</f>
        <v>14</v>
      </c>
      <c r="M16" s="115">
        <f>ROUND((H16*$M$6),0)</f>
        <v>1</v>
      </c>
      <c r="N16" s="115">
        <f>ROUND($N$6*J16,0)</f>
        <v>0</v>
      </c>
      <c r="O16" s="505">
        <v>1.5</v>
      </c>
      <c r="P16" s="464">
        <f>ROUND(((F16*A16)*(O16/12))/27,0)</f>
        <v>1</v>
      </c>
      <c r="Q16" s="464"/>
      <c r="R16" s="505"/>
      <c r="S16" s="229">
        <f>ROUND((J16*9*(R16/12))/27,0)</f>
        <v>0</v>
      </c>
      <c r="T16" s="579">
        <f>ROUND(F16/5280, 2)</f>
        <v>0</v>
      </c>
      <c r="U16" s="464"/>
      <c r="V16" s="633"/>
      <c r="W16" s="196"/>
      <c r="X16" s="196"/>
      <c r="AB16" s="109"/>
      <c r="AC16" s="108"/>
    </row>
    <row r="17" spans="1:29" s="73" customFormat="1" ht="18.75" x14ac:dyDescent="0.3">
      <c r="A17" s="216"/>
      <c r="C17" s="640" t="s">
        <v>540</v>
      </c>
      <c r="D17" s="641">
        <v>83170</v>
      </c>
      <c r="E17" s="641">
        <v>83607</v>
      </c>
      <c r="F17" s="642">
        <f t="shared" si="0"/>
        <v>437</v>
      </c>
      <c r="G17" s="643">
        <v>6.5</v>
      </c>
      <c r="H17" s="644">
        <f t="shared" ref="H17:H21" si="1">ROUND((F17*G17)/9,0)</f>
        <v>316</v>
      </c>
      <c r="I17" s="645"/>
      <c r="J17" s="646"/>
      <c r="K17" s="579"/>
      <c r="L17" s="106">
        <f t="shared" ref="L17:L21" si="2">H17</f>
        <v>316</v>
      </c>
      <c r="M17" s="115">
        <f>ROUND((H17*$M$6),0)</f>
        <v>27</v>
      </c>
      <c r="N17" s="115">
        <f>ROUND($N$6*J17,0)</f>
        <v>0</v>
      </c>
      <c r="O17" s="505">
        <v>1.5</v>
      </c>
      <c r="P17" s="464">
        <f>ROUND(((F17*G17)*(O17/12))/27,0)</f>
        <v>13</v>
      </c>
      <c r="Q17" s="464"/>
      <c r="R17" s="505"/>
      <c r="S17" s="229">
        <f>ROUND((J17*9*(R17/12))/27,0)</f>
        <v>0</v>
      </c>
      <c r="T17" s="579">
        <f>ROUND(F17/5280, 2)</f>
        <v>0.08</v>
      </c>
      <c r="U17" s="464"/>
      <c r="V17" s="633"/>
      <c r="W17" s="196"/>
      <c r="X17" s="196"/>
      <c r="AB17" s="109"/>
      <c r="AC17" s="108"/>
    </row>
    <row r="18" spans="1:29" s="73" customFormat="1" ht="18.75" x14ac:dyDescent="0.3">
      <c r="A18" s="216"/>
      <c r="C18" s="640" t="s">
        <v>578</v>
      </c>
      <c r="D18" s="641">
        <v>83607</v>
      </c>
      <c r="E18" s="641">
        <v>83750</v>
      </c>
      <c r="F18" s="642">
        <f t="shared" si="0"/>
        <v>143</v>
      </c>
      <c r="G18" s="643"/>
      <c r="H18" s="644"/>
      <c r="I18" s="645"/>
      <c r="J18" s="646"/>
      <c r="K18" s="579"/>
      <c r="L18" s="106"/>
      <c r="M18" s="115"/>
      <c r="N18" s="115"/>
      <c r="O18" s="505"/>
      <c r="P18" s="464"/>
      <c r="Q18" s="464"/>
      <c r="R18" s="225"/>
      <c r="S18" s="229"/>
      <c r="T18" s="579"/>
      <c r="U18" s="464"/>
      <c r="V18" s="633"/>
      <c r="W18" s="196"/>
      <c r="X18" s="196"/>
      <c r="AB18" s="109"/>
      <c r="AC18" s="108"/>
    </row>
    <row r="19" spans="1:29" s="73" customFormat="1" ht="18.75" x14ac:dyDescent="0.3">
      <c r="A19" s="216"/>
      <c r="C19" s="640" t="s">
        <v>540</v>
      </c>
      <c r="D19" s="641">
        <v>83750</v>
      </c>
      <c r="E19" s="641">
        <v>83973</v>
      </c>
      <c r="F19" s="642">
        <f t="shared" si="0"/>
        <v>223</v>
      </c>
      <c r="G19" s="643">
        <v>0.5</v>
      </c>
      <c r="H19" s="644">
        <f t="shared" si="1"/>
        <v>12</v>
      </c>
      <c r="I19" s="645"/>
      <c r="J19" s="646">
        <f t="shared" ref="J19:J31" si="3">ROUND((F19*I19)/9,0)</f>
        <v>0</v>
      </c>
      <c r="K19" s="579"/>
      <c r="L19" s="106">
        <f t="shared" si="2"/>
        <v>12</v>
      </c>
      <c r="M19" s="115">
        <f t="shared" ref="M19:M25" si="4">ROUND((H19*$M$6),0)</f>
        <v>1</v>
      </c>
      <c r="N19" s="115">
        <f t="shared" ref="N19:N25" si="5">ROUND($N$6*J19,0)</f>
        <v>0</v>
      </c>
      <c r="O19" s="505">
        <v>1.5</v>
      </c>
      <c r="P19" s="464">
        <f>ROUND(((F19*G19)*(O19/12))/27,0)</f>
        <v>1</v>
      </c>
      <c r="Q19" s="464"/>
      <c r="R19" s="225"/>
      <c r="S19" s="229">
        <f t="shared" ref="S19:S25" si="6">ROUND((J19*9*(R19/12))/27,0)</f>
        <v>0</v>
      </c>
      <c r="T19" s="579">
        <f>ROUND(F19/5280, 2)</f>
        <v>0.04</v>
      </c>
      <c r="U19" s="464"/>
      <c r="V19" s="633"/>
      <c r="W19" s="196"/>
      <c r="X19" s="196"/>
      <c r="AB19" s="109"/>
      <c r="AC19" s="108"/>
    </row>
    <row r="20" spans="1:29" s="73" customFormat="1" ht="18.75" x14ac:dyDescent="0.3">
      <c r="A20" s="216">
        <v>3.75</v>
      </c>
      <c r="C20" s="640" t="s">
        <v>576</v>
      </c>
      <c r="D20" s="641">
        <v>83973</v>
      </c>
      <c r="E20" s="641">
        <v>84223</v>
      </c>
      <c r="F20" s="642">
        <f t="shared" si="0"/>
        <v>250</v>
      </c>
      <c r="G20" s="643" t="s">
        <v>579</v>
      </c>
      <c r="H20" s="644">
        <f>ROUND((F20*A20)/9,0)</f>
        <v>104</v>
      </c>
      <c r="I20" s="645"/>
      <c r="J20" s="646">
        <f t="shared" si="3"/>
        <v>0</v>
      </c>
      <c r="K20" s="579"/>
      <c r="L20" s="106">
        <f>H20</f>
        <v>104</v>
      </c>
      <c r="M20" s="115">
        <f t="shared" si="4"/>
        <v>9</v>
      </c>
      <c r="N20" s="115">
        <f t="shared" si="5"/>
        <v>0</v>
      </c>
      <c r="O20" s="505">
        <v>1.5</v>
      </c>
      <c r="P20" s="464">
        <f>ROUND(((F20*A20)*(O20/12))/27,0)</f>
        <v>4</v>
      </c>
      <c r="Q20" s="464"/>
      <c r="R20" s="225"/>
      <c r="S20" s="229">
        <f t="shared" si="6"/>
        <v>0</v>
      </c>
      <c r="T20" s="579">
        <f>ROUND(F20/5280, 2)</f>
        <v>0.05</v>
      </c>
      <c r="U20" s="464"/>
      <c r="V20" s="633"/>
      <c r="W20" s="196"/>
      <c r="X20" s="196"/>
      <c r="AB20" s="109"/>
      <c r="AC20" s="108"/>
    </row>
    <row r="21" spans="1:29" s="73" customFormat="1" ht="18.75" x14ac:dyDescent="0.3">
      <c r="A21" s="216"/>
      <c r="C21" s="640" t="s">
        <v>540</v>
      </c>
      <c r="D21" s="641">
        <v>84223</v>
      </c>
      <c r="E21" s="641">
        <v>85090</v>
      </c>
      <c r="F21" s="642">
        <f t="shared" si="0"/>
        <v>867</v>
      </c>
      <c r="G21" s="643">
        <v>7</v>
      </c>
      <c r="H21" s="644">
        <f t="shared" si="1"/>
        <v>674</v>
      </c>
      <c r="I21" s="645"/>
      <c r="J21" s="646">
        <f t="shared" si="3"/>
        <v>0</v>
      </c>
      <c r="K21" s="579"/>
      <c r="L21" s="106">
        <f t="shared" si="2"/>
        <v>674</v>
      </c>
      <c r="M21" s="115">
        <f t="shared" si="4"/>
        <v>57</v>
      </c>
      <c r="N21" s="115">
        <f t="shared" si="5"/>
        <v>0</v>
      </c>
      <c r="O21" s="505">
        <v>1.5</v>
      </c>
      <c r="P21" s="464">
        <f>ROUND(((F21*G21)*(O21/12))/27,0)</f>
        <v>28</v>
      </c>
      <c r="Q21" s="464"/>
      <c r="R21" s="225"/>
      <c r="S21" s="229">
        <f t="shared" si="6"/>
        <v>0</v>
      </c>
      <c r="T21" s="579">
        <f>ROUND(F21/5280, 2)</f>
        <v>0.16</v>
      </c>
      <c r="U21" s="464"/>
      <c r="V21" s="633"/>
      <c r="W21" s="196"/>
      <c r="X21" s="196"/>
      <c r="AB21" s="109"/>
      <c r="AC21" s="108"/>
    </row>
    <row r="22" spans="1:29" s="73" customFormat="1" ht="18.75" x14ac:dyDescent="0.3">
      <c r="A22" s="216">
        <v>6.75</v>
      </c>
      <c r="C22" s="640" t="s">
        <v>576</v>
      </c>
      <c r="D22" s="641">
        <v>85090</v>
      </c>
      <c r="E22" s="641">
        <v>85110</v>
      </c>
      <c r="F22" s="642">
        <f t="shared" si="0"/>
        <v>20</v>
      </c>
      <c r="G22" s="643" t="s">
        <v>577</v>
      </c>
      <c r="H22" s="644">
        <f>ROUND((F22*A22)/9,0)</f>
        <v>15</v>
      </c>
      <c r="I22" s="645"/>
      <c r="J22" s="646">
        <f t="shared" si="3"/>
        <v>0</v>
      </c>
      <c r="K22" s="621"/>
      <c r="L22" s="622">
        <f>H22</f>
        <v>15</v>
      </c>
      <c r="M22" s="533">
        <f t="shared" si="4"/>
        <v>1</v>
      </c>
      <c r="N22" s="533">
        <f t="shared" si="5"/>
        <v>0</v>
      </c>
      <c r="O22" s="534">
        <v>1.5</v>
      </c>
      <c r="P22" s="531">
        <f>ROUND(((F22*A22)*(O22/12))/27,0)</f>
        <v>1</v>
      </c>
      <c r="Q22" s="531"/>
      <c r="R22" s="623"/>
      <c r="S22" s="624">
        <f t="shared" si="6"/>
        <v>0</v>
      </c>
      <c r="T22" s="621">
        <f>ROUND(F22/5280, 2)</f>
        <v>0</v>
      </c>
      <c r="U22" s="464"/>
      <c r="V22" s="633"/>
      <c r="W22" s="196"/>
      <c r="X22" s="196"/>
      <c r="AB22" s="109"/>
      <c r="AC22" s="108"/>
    </row>
    <row r="23" spans="1:29" s="73" customFormat="1" ht="18.75" x14ac:dyDescent="0.3">
      <c r="A23" s="216"/>
      <c r="C23" s="640" t="s">
        <v>540</v>
      </c>
      <c r="D23" s="641">
        <v>85110</v>
      </c>
      <c r="E23" s="641">
        <v>85425</v>
      </c>
      <c r="F23" s="642">
        <f t="shared" si="0"/>
        <v>315</v>
      </c>
      <c r="G23" s="643">
        <v>6.5</v>
      </c>
      <c r="H23" s="644">
        <f t="shared" ref="H23:H31" si="7">ROUND((F23*G23)/9,0)</f>
        <v>228</v>
      </c>
      <c r="I23" s="645"/>
      <c r="J23" s="646">
        <f t="shared" si="3"/>
        <v>0</v>
      </c>
      <c r="K23" s="621"/>
      <c r="L23" s="622">
        <f t="shared" ref="L23:L31" si="8">H23</f>
        <v>228</v>
      </c>
      <c r="M23" s="533">
        <f t="shared" si="4"/>
        <v>19</v>
      </c>
      <c r="N23" s="533">
        <f t="shared" si="5"/>
        <v>0</v>
      </c>
      <c r="O23" s="534">
        <v>1.5</v>
      </c>
      <c r="P23" s="531">
        <f>ROUND(((F23*G23)*(O23/12))/27,0)</f>
        <v>9</v>
      </c>
      <c r="Q23" s="531"/>
      <c r="R23" s="623"/>
      <c r="S23" s="624">
        <f t="shared" si="6"/>
        <v>0</v>
      </c>
      <c r="T23" s="621">
        <f>ROUND(F23/5280, 2)</f>
        <v>0.06</v>
      </c>
      <c r="U23" s="464"/>
      <c r="V23" s="633"/>
      <c r="W23" s="196"/>
      <c r="X23" s="196"/>
      <c r="AB23" s="109"/>
      <c r="AC23" s="108"/>
    </row>
    <row r="24" spans="1:29" s="73" customFormat="1" ht="18.75" x14ac:dyDescent="0.3">
      <c r="A24" s="216">
        <v>3.5</v>
      </c>
      <c r="C24" s="640" t="s">
        <v>576</v>
      </c>
      <c r="D24" s="641">
        <v>85425</v>
      </c>
      <c r="E24" s="641">
        <v>85525</v>
      </c>
      <c r="F24" s="642">
        <f t="shared" si="0"/>
        <v>100</v>
      </c>
      <c r="G24" s="643" t="s">
        <v>580</v>
      </c>
      <c r="H24" s="644">
        <f>ROUND((F24*A24)/9,0)</f>
        <v>39</v>
      </c>
      <c r="I24" s="645"/>
      <c r="J24" s="646">
        <f t="shared" si="3"/>
        <v>0</v>
      </c>
      <c r="K24" s="621"/>
      <c r="L24" s="622">
        <f>H24</f>
        <v>39</v>
      </c>
      <c r="M24" s="533">
        <f t="shared" si="4"/>
        <v>3</v>
      </c>
      <c r="N24" s="533">
        <f t="shared" si="5"/>
        <v>0</v>
      </c>
      <c r="O24" s="534">
        <v>1.5</v>
      </c>
      <c r="P24" s="531">
        <f>ROUND(((F24*A24)*(O24/12))/27,0)</f>
        <v>2</v>
      </c>
      <c r="Q24" s="531"/>
      <c r="R24" s="623"/>
      <c r="S24" s="624">
        <f t="shared" si="6"/>
        <v>0</v>
      </c>
      <c r="T24" s="621"/>
      <c r="U24" s="464"/>
      <c r="V24" s="541" t="s">
        <v>581</v>
      </c>
      <c r="W24" s="196"/>
      <c r="X24" s="196"/>
      <c r="AB24" s="109"/>
      <c r="AC24" s="108"/>
    </row>
    <row r="25" spans="1:29" s="73" customFormat="1" ht="18.75" x14ac:dyDescent="0.3">
      <c r="A25" s="216"/>
      <c r="C25" s="640" t="s">
        <v>540</v>
      </c>
      <c r="D25" s="641">
        <v>85525</v>
      </c>
      <c r="E25" s="641">
        <v>85660</v>
      </c>
      <c r="F25" s="642">
        <f t="shared" si="0"/>
        <v>135</v>
      </c>
      <c r="G25" s="643">
        <v>0.5</v>
      </c>
      <c r="H25" s="644">
        <f t="shared" si="7"/>
        <v>8</v>
      </c>
      <c r="I25" s="645"/>
      <c r="J25" s="646">
        <f t="shared" si="3"/>
        <v>0</v>
      </c>
      <c r="K25" s="621"/>
      <c r="L25" s="622">
        <f t="shared" si="8"/>
        <v>8</v>
      </c>
      <c r="M25" s="533">
        <f t="shared" si="4"/>
        <v>1</v>
      </c>
      <c r="N25" s="533">
        <f t="shared" si="5"/>
        <v>0</v>
      </c>
      <c r="O25" s="534">
        <v>1.5</v>
      </c>
      <c r="P25" s="625">
        <f>ROUND(((F25*G25)*(O25/12))/27,2)</f>
        <v>0.31</v>
      </c>
      <c r="Q25" s="625"/>
      <c r="R25" s="623"/>
      <c r="S25" s="624">
        <f t="shared" si="6"/>
        <v>0</v>
      </c>
      <c r="T25" s="621"/>
      <c r="U25" s="464"/>
      <c r="V25" s="541" t="s">
        <v>581</v>
      </c>
      <c r="W25" s="196"/>
      <c r="X25" s="196"/>
      <c r="AB25" s="109"/>
      <c r="AC25" s="108"/>
    </row>
    <row r="26" spans="1:29" s="73" customFormat="1" ht="18.75" x14ac:dyDescent="0.3">
      <c r="A26" s="216"/>
      <c r="C26" s="640" t="s">
        <v>582</v>
      </c>
      <c r="D26" s="641">
        <v>85660</v>
      </c>
      <c r="E26" s="641">
        <v>85795</v>
      </c>
      <c r="F26" s="642">
        <f t="shared" si="0"/>
        <v>135</v>
      </c>
      <c r="G26" s="643"/>
      <c r="H26" s="644"/>
      <c r="I26" s="645"/>
      <c r="J26" s="646"/>
      <c r="K26" s="621"/>
      <c r="L26" s="622"/>
      <c r="M26" s="533"/>
      <c r="N26" s="533"/>
      <c r="O26" s="534"/>
      <c r="P26" s="531"/>
      <c r="Q26" s="531"/>
      <c r="R26" s="623"/>
      <c r="S26" s="624"/>
      <c r="T26" s="621"/>
      <c r="U26" s="464"/>
      <c r="V26" s="541"/>
      <c r="W26" s="196"/>
      <c r="X26" s="196"/>
      <c r="AB26" s="109"/>
      <c r="AC26" s="108"/>
    </row>
    <row r="27" spans="1:29" s="73" customFormat="1" ht="18.75" x14ac:dyDescent="0.3">
      <c r="A27" s="216"/>
      <c r="C27" s="640" t="s">
        <v>540</v>
      </c>
      <c r="D27" s="641">
        <v>85795</v>
      </c>
      <c r="E27" s="641">
        <v>85967</v>
      </c>
      <c r="F27" s="642">
        <f t="shared" si="0"/>
        <v>172</v>
      </c>
      <c r="G27" s="643">
        <v>0.5</v>
      </c>
      <c r="H27" s="644">
        <f t="shared" ref="H27" si="9">ROUND((F27*G27)/9,0)</f>
        <v>10</v>
      </c>
      <c r="I27" s="645"/>
      <c r="J27" s="646">
        <f t="shared" ref="J27:J28" si="10">ROUND((F27*I27)/9,0)</f>
        <v>0</v>
      </c>
      <c r="K27" s="621"/>
      <c r="L27" s="622">
        <f t="shared" ref="L27" si="11">H27</f>
        <v>10</v>
      </c>
      <c r="M27" s="533">
        <f>ROUND((H27*$M$6),0)</f>
        <v>1</v>
      </c>
      <c r="N27" s="533">
        <f>ROUND($N$6*J27,0)</f>
        <v>0</v>
      </c>
      <c r="O27" s="534">
        <v>1.5</v>
      </c>
      <c r="P27" s="625">
        <f>ROUND(((F27*G27)*(O27/12))/27,2)</f>
        <v>0.4</v>
      </c>
      <c r="Q27" s="625"/>
      <c r="R27" s="623"/>
      <c r="S27" s="624">
        <f>ROUND((J27*9*(R27/12))/27,0)</f>
        <v>0</v>
      </c>
      <c r="T27" s="621"/>
      <c r="U27" s="464"/>
      <c r="V27" s="541" t="s">
        <v>581</v>
      </c>
      <c r="W27" s="196"/>
      <c r="X27" s="196"/>
      <c r="AB27" s="109"/>
      <c r="AC27" s="108"/>
    </row>
    <row r="28" spans="1:29" s="73" customFormat="1" ht="18.75" x14ac:dyDescent="0.3">
      <c r="A28" s="216">
        <v>3.5</v>
      </c>
      <c r="C28" s="640" t="s">
        <v>576</v>
      </c>
      <c r="D28" s="641">
        <v>85967</v>
      </c>
      <c r="E28" s="641">
        <v>86113.5</v>
      </c>
      <c r="F28" s="642">
        <f t="shared" si="0"/>
        <v>146.5</v>
      </c>
      <c r="G28" s="643" t="s">
        <v>583</v>
      </c>
      <c r="H28" s="644">
        <f>ROUND((F28*A28)/9,0)</f>
        <v>57</v>
      </c>
      <c r="I28" s="645"/>
      <c r="J28" s="646">
        <f t="shared" si="10"/>
        <v>0</v>
      </c>
      <c r="K28" s="621"/>
      <c r="L28" s="622">
        <f>H28</f>
        <v>57</v>
      </c>
      <c r="M28" s="533">
        <f>ROUND((H28*$M$6),0)</f>
        <v>5</v>
      </c>
      <c r="N28" s="533">
        <f>ROUND($N$6*J28,0)</f>
        <v>0</v>
      </c>
      <c r="O28" s="534">
        <v>1.5</v>
      </c>
      <c r="P28" s="531">
        <f>ROUND(((F28*A28)*(O28/12))/27,0)</f>
        <v>2</v>
      </c>
      <c r="Q28" s="531"/>
      <c r="R28" s="623"/>
      <c r="S28" s="624">
        <f>ROUND((J28*9*(R28/12))/27,0)</f>
        <v>0</v>
      </c>
      <c r="T28" s="621">
        <f>ROUND((E28-86025)/5280, 2)</f>
        <v>0.02</v>
      </c>
      <c r="U28" s="464"/>
      <c r="V28" s="541" t="s">
        <v>584</v>
      </c>
      <c r="W28" s="196"/>
      <c r="X28" s="196"/>
      <c r="AB28" s="109"/>
      <c r="AC28" s="108"/>
    </row>
    <row r="29" spans="1:29" s="73" customFormat="1" ht="18.75" x14ac:dyDescent="0.3">
      <c r="A29" s="216"/>
      <c r="C29" s="640" t="s">
        <v>540</v>
      </c>
      <c r="D29" s="641">
        <v>86113.5</v>
      </c>
      <c r="E29" s="641">
        <v>86489.58</v>
      </c>
      <c r="F29" s="642">
        <f t="shared" si="0"/>
        <v>376.08000000000175</v>
      </c>
      <c r="G29" s="643">
        <v>6.5</v>
      </c>
      <c r="H29" s="644">
        <f t="shared" si="7"/>
        <v>272</v>
      </c>
      <c r="I29" s="645"/>
      <c r="J29" s="646">
        <f t="shared" si="3"/>
        <v>0</v>
      </c>
      <c r="K29" s="621"/>
      <c r="L29" s="622">
        <f t="shared" si="8"/>
        <v>272</v>
      </c>
      <c r="M29" s="533">
        <f>ROUND((H29*$M$6),0)</f>
        <v>23</v>
      </c>
      <c r="N29" s="533">
        <f>ROUND($N$6*J29,0)</f>
        <v>0</v>
      </c>
      <c r="O29" s="534">
        <v>1.5</v>
      </c>
      <c r="P29" s="531">
        <f>ROUND(((F29*G29)*(O29/12))/27,0)</f>
        <v>11</v>
      </c>
      <c r="Q29" s="531"/>
      <c r="R29" s="623"/>
      <c r="S29" s="624">
        <f>ROUND((J29*9*(R29/12))/27,0)</f>
        <v>0</v>
      </c>
      <c r="T29" s="621">
        <f>ROUND(F29/5280, 2)</f>
        <v>7.0000000000000007E-2</v>
      </c>
      <c r="U29" s="464"/>
      <c r="V29" s="633"/>
      <c r="W29" s="196"/>
      <c r="X29" s="196"/>
      <c r="AB29" s="109"/>
      <c r="AC29" s="108"/>
    </row>
    <row r="30" spans="1:29" s="73" customFormat="1" ht="18.75" x14ac:dyDescent="0.3">
      <c r="A30" s="216"/>
      <c r="C30" s="640" t="s">
        <v>540</v>
      </c>
      <c r="D30" s="641">
        <v>86489.58</v>
      </c>
      <c r="E30" s="641">
        <v>86896.05</v>
      </c>
      <c r="F30" s="642">
        <f t="shared" si="0"/>
        <v>406.47000000000116</v>
      </c>
      <c r="G30" s="643">
        <v>4</v>
      </c>
      <c r="H30" s="644">
        <f t="shared" si="7"/>
        <v>181</v>
      </c>
      <c r="I30" s="645">
        <v>2</v>
      </c>
      <c r="J30" s="646">
        <f t="shared" si="3"/>
        <v>90</v>
      </c>
      <c r="K30" s="621">
        <f>ROUND(F30/5280, 2)</f>
        <v>0.08</v>
      </c>
      <c r="L30" s="622">
        <f t="shared" si="8"/>
        <v>181</v>
      </c>
      <c r="M30" s="533">
        <f>ROUND((H30*$M$6),0)</f>
        <v>15</v>
      </c>
      <c r="N30" s="533">
        <f>ROUND($N$6*J30,0)</f>
        <v>36</v>
      </c>
      <c r="O30" s="534">
        <v>1.5</v>
      </c>
      <c r="P30" s="531">
        <f>ROUND(((F30*G30)*(O30/12))/27,0)</f>
        <v>8</v>
      </c>
      <c r="Q30" s="531"/>
      <c r="R30" s="534">
        <v>1.5</v>
      </c>
      <c r="S30" s="624">
        <f>ROUND((J30*9*(R30/12))/27,0)</f>
        <v>4</v>
      </c>
      <c r="T30" s="621">
        <f>ROUND(F30/5280, 2)</f>
        <v>0.08</v>
      </c>
      <c r="U30" s="464"/>
      <c r="V30" s="633"/>
      <c r="W30" s="196"/>
      <c r="X30" s="196"/>
      <c r="AB30" s="109"/>
      <c r="AC30" s="108"/>
    </row>
    <row r="31" spans="1:29" s="73" customFormat="1" ht="18.75" x14ac:dyDescent="0.3">
      <c r="A31" s="216"/>
      <c r="C31" s="640" t="s">
        <v>585</v>
      </c>
      <c r="D31" s="641">
        <v>86896.05</v>
      </c>
      <c r="E31" s="641">
        <v>87146.67</v>
      </c>
      <c r="F31" s="642">
        <f t="shared" si="0"/>
        <v>250.61999999999534</v>
      </c>
      <c r="G31" s="643">
        <v>4</v>
      </c>
      <c r="H31" s="644">
        <f t="shared" si="7"/>
        <v>111</v>
      </c>
      <c r="I31" s="645">
        <v>2</v>
      </c>
      <c r="J31" s="646">
        <f t="shared" si="3"/>
        <v>56</v>
      </c>
      <c r="K31" s="621">
        <f>ROUND(F31/5280, 2)</f>
        <v>0.05</v>
      </c>
      <c r="L31" s="622">
        <f t="shared" si="8"/>
        <v>111</v>
      </c>
      <c r="M31" s="533">
        <f>ROUND((H31*$M$6),0)</f>
        <v>9</v>
      </c>
      <c r="N31" s="533">
        <f>ROUND($N$6*J31,0)</f>
        <v>22</v>
      </c>
      <c r="O31" s="534">
        <v>1.5</v>
      </c>
      <c r="P31" s="531">
        <f>ROUND(((F31*G31)*(O31/12))/27,0)</f>
        <v>5</v>
      </c>
      <c r="Q31" s="531"/>
      <c r="R31" s="534">
        <v>1.5</v>
      </c>
      <c r="S31" s="624">
        <f>ROUND((J31*9*(R31/12))/27,0)</f>
        <v>2</v>
      </c>
      <c r="T31" s="621"/>
      <c r="U31" s="464"/>
      <c r="V31" s="541" t="s">
        <v>581</v>
      </c>
      <c r="W31" s="196"/>
      <c r="X31" s="196"/>
      <c r="AB31" s="109"/>
      <c r="AC31" s="108"/>
    </row>
    <row r="32" spans="1:29" s="73" customFormat="1" ht="18.75" x14ac:dyDescent="0.3">
      <c r="A32" s="216"/>
      <c r="C32" s="640" t="s">
        <v>586</v>
      </c>
      <c r="D32" s="641">
        <v>87146.67</v>
      </c>
      <c r="E32" s="641">
        <v>87297.83</v>
      </c>
      <c r="F32" s="642">
        <f t="shared" si="0"/>
        <v>151.16000000000349</v>
      </c>
      <c r="G32" s="643"/>
      <c r="H32" s="644"/>
      <c r="I32" s="645"/>
      <c r="J32" s="646"/>
      <c r="K32" s="621"/>
      <c r="L32" s="622"/>
      <c r="M32" s="533"/>
      <c r="N32" s="533"/>
      <c r="O32" s="534"/>
      <c r="P32" s="531"/>
      <c r="Q32" s="531"/>
      <c r="R32" s="623"/>
      <c r="S32" s="624"/>
      <c r="T32" s="621"/>
      <c r="U32" s="464"/>
      <c r="V32" s="541"/>
      <c r="W32" s="196"/>
      <c r="X32" s="196"/>
      <c r="AB32" s="109"/>
      <c r="AC32" s="108"/>
    </row>
    <row r="33" spans="1:29" s="73" customFormat="1" ht="18.75" x14ac:dyDescent="0.3">
      <c r="A33" s="216"/>
      <c r="C33" s="640" t="s">
        <v>540</v>
      </c>
      <c r="D33" s="641">
        <v>87297.83</v>
      </c>
      <c r="E33" s="641">
        <v>90486.01</v>
      </c>
      <c r="F33" s="642">
        <f t="shared" si="0"/>
        <v>3188.179999999993</v>
      </c>
      <c r="G33" s="643">
        <v>4</v>
      </c>
      <c r="H33" s="644">
        <f t="shared" ref="H33:H38" si="12">ROUND((F33*G33)/9,0)</f>
        <v>1417</v>
      </c>
      <c r="I33" s="645">
        <v>2</v>
      </c>
      <c r="J33" s="646">
        <f t="shared" ref="J33:J38" si="13">ROUND((F33*I33)/9,0)</f>
        <v>708</v>
      </c>
      <c r="K33" s="621">
        <f>ROUND(F33/5280, 2)</f>
        <v>0.6</v>
      </c>
      <c r="L33" s="622">
        <f t="shared" ref="L33:L38" si="14">H33</f>
        <v>1417</v>
      </c>
      <c r="M33" s="533">
        <f>ROUND((H33*$M$6),0)</f>
        <v>120</v>
      </c>
      <c r="N33" s="533">
        <f>ROUND($N$6*J33,0)</f>
        <v>283</v>
      </c>
      <c r="O33" s="534">
        <v>1.5</v>
      </c>
      <c r="P33" s="531">
        <f>ROUND(((F33*G33)*(O33/12))/27,0)</f>
        <v>59</v>
      </c>
      <c r="Q33" s="531"/>
      <c r="R33" s="534">
        <v>1.5</v>
      </c>
      <c r="S33" s="624">
        <f>ROUND((J33*9*(R33/12))/27,0)</f>
        <v>30</v>
      </c>
      <c r="T33" s="621">
        <f>ROUND(F33/5280, 2)</f>
        <v>0.6</v>
      </c>
      <c r="U33" s="464"/>
      <c r="V33" s="541"/>
      <c r="W33" s="196"/>
      <c r="X33" s="196"/>
      <c r="AB33" s="109"/>
      <c r="AC33" s="108"/>
    </row>
    <row r="34" spans="1:29" s="73" customFormat="1" ht="18.75" x14ac:dyDescent="0.3">
      <c r="A34" s="216"/>
      <c r="C34" s="640" t="s">
        <v>587</v>
      </c>
      <c r="D34" s="641">
        <v>90486.01</v>
      </c>
      <c r="E34" s="641">
        <v>90973.57</v>
      </c>
      <c r="F34" s="642">
        <f t="shared" si="0"/>
        <v>487.56000000001222</v>
      </c>
      <c r="G34" s="643">
        <v>4</v>
      </c>
      <c r="H34" s="644">
        <f t="shared" si="12"/>
        <v>217</v>
      </c>
      <c r="I34" s="645">
        <v>2</v>
      </c>
      <c r="J34" s="646">
        <f t="shared" si="13"/>
        <v>108</v>
      </c>
      <c r="K34" s="621">
        <f>ROUND(F34/5280, 2)</f>
        <v>0.09</v>
      </c>
      <c r="L34" s="622">
        <f t="shared" si="14"/>
        <v>217</v>
      </c>
      <c r="M34" s="533">
        <f>ROUND((H34*$M$6),0)</f>
        <v>18</v>
      </c>
      <c r="N34" s="533">
        <f>ROUND($N$6*J34,0)</f>
        <v>43</v>
      </c>
      <c r="O34" s="534">
        <v>1.5</v>
      </c>
      <c r="P34" s="531">
        <f>ROUND(((F34*G34)*(O34/12))/27,0)</f>
        <v>9</v>
      </c>
      <c r="Q34" s="531"/>
      <c r="R34" s="534">
        <v>1.5</v>
      </c>
      <c r="S34" s="624">
        <f>ROUND((J34*9*(R34/12))/27,0)</f>
        <v>5</v>
      </c>
      <c r="T34" s="621"/>
      <c r="U34" s="464"/>
      <c r="V34" s="541" t="s">
        <v>581</v>
      </c>
      <c r="W34" s="196"/>
      <c r="X34" s="196"/>
      <c r="AB34" s="109"/>
      <c r="AC34" s="108"/>
    </row>
    <row r="35" spans="1:29" s="73" customFormat="1" ht="18.75" x14ac:dyDescent="0.3">
      <c r="A35" s="216"/>
      <c r="C35" s="640" t="s">
        <v>588</v>
      </c>
      <c r="D35" s="641">
        <v>90973.57</v>
      </c>
      <c r="E35" s="641">
        <v>91121.13</v>
      </c>
      <c r="F35" s="642">
        <f t="shared" si="0"/>
        <v>147.55999999999767</v>
      </c>
      <c r="G35" s="643"/>
      <c r="H35" s="644"/>
      <c r="I35" s="645"/>
      <c r="J35" s="646"/>
      <c r="K35" s="621"/>
      <c r="L35" s="622"/>
      <c r="M35" s="533"/>
      <c r="N35" s="533"/>
      <c r="O35" s="534"/>
      <c r="P35" s="531"/>
      <c r="Q35" s="531"/>
      <c r="R35" s="623"/>
      <c r="S35" s="624"/>
      <c r="T35" s="621"/>
      <c r="U35" s="464"/>
      <c r="V35" s="541"/>
      <c r="W35" s="196"/>
      <c r="X35" s="196"/>
      <c r="AB35" s="109"/>
      <c r="AC35" s="108"/>
    </row>
    <row r="36" spans="1:29" s="73" customFormat="1" ht="18.75" x14ac:dyDescent="0.3">
      <c r="A36" s="216"/>
      <c r="C36" s="640" t="s">
        <v>540</v>
      </c>
      <c r="D36" s="641">
        <v>91121.13</v>
      </c>
      <c r="E36" s="641">
        <v>93355</v>
      </c>
      <c r="F36" s="642">
        <f t="shared" si="0"/>
        <v>2233.8699999999953</v>
      </c>
      <c r="G36" s="643">
        <v>4</v>
      </c>
      <c r="H36" s="644">
        <f t="shared" si="12"/>
        <v>993</v>
      </c>
      <c r="I36" s="645">
        <v>2</v>
      </c>
      <c r="J36" s="646">
        <f t="shared" si="13"/>
        <v>496</v>
      </c>
      <c r="K36" s="621">
        <f>ROUND(F36/5280, 2)</f>
        <v>0.42</v>
      </c>
      <c r="L36" s="622">
        <f t="shared" si="14"/>
        <v>993</v>
      </c>
      <c r="M36" s="533">
        <f>ROUND((H36*$M$6),0)</f>
        <v>84</v>
      </c>
      <c r="N36" s="533">
        <f>ROUND($N$6*J36,0)</f>
        <v>198</v>
      </c>
      <c r="O36" s="534">
        <v>1.5</v>
      </c>
      <c r="P36" s="531">
        <f>ROUND(((F36*G36)*(O36/12))/27,0)</f>
        <v>41</v>
      </c>
      <c r="Q36" s="531"/>
      <c r="R36" s="534">
        <v>1.5</v>
      </c>
      <c r="S36" s="624">
        <f>ROUND((J36*9*(R36/12))/27,0)</f>
        <v>21</v>
      </c>
      <c r="T36" s="621">
        <f>ROUND(F36/5280, 2)</f>
        <v>0.42</v>
      </c>
      <c r="U36" s="464"/>
      <c r="V36" s="541"/>
      <c r="W36" s="196"/>
      <c r="X36" s="196"/>
      <c r="AB36" s="109"/>
      <c r="AC36" s="108"/>
    </row>
    <row r="37" spans="1:29" s="73" customFormat="1" ht="20.100000000000001" customHeight="1" x14ac:dyDescent="0.3">
      <c r="A37" s="216"/>
      <c r="C37" s="640" t="s">
        <v>540</v>
      </c>
      <c r="D37" s="641">
        <v>93355</v>
      </c>
      <c r="E37" s="641">
        <v>93542.5</v>
      </c>
      <c r="F37" s="642">
        <f t="shared" si="0"/>
        <v>187.5</v>
      </c>
      <c r="G37" s="643">
        <v>4</v>
      </c>
      <c r="H37" s="644">
        <f t="shared" si="12"/>
        <v>83</v>
      </c>
      <c r="I37" s="645">
        <v>2</v>
      </c>
      <c r="J37" s="646">
        <f t="shared" si="13"/>
        <v>42</v>
      </c>
      <c r="K37" s="621">
        <f>ROUND(F37/5280, 2)</f>
        <v>0.04</v>
      </c>
      <c r="L37" s="622">
        <f t="shared" si="14"/>
        <v>83</v>
      </c>
      <c r="M37" s="533">
        <f>ROUND((H37*$M$6),0)</f>
        <v>7</v>
      </c>
      <c r="N37" s="533">
        <f>ROUND($N$6*J37,0)</f>
        <v>17</v>
      </c>
      <c r="O37" s="534">
        <v>1.5</v>
      </c>
      <c r="P37" s="531">
        <f>ROUND(((F37*G37)*(O37/12))/27,0)</f>
        <v>3</v>
      </c>
      <c r="Q37" s="531"/>
      <c r="R37" s="534">
        <v>1.5</v>
      </c>
      <c r="S37" s="624">
        <f>ROUND((J37*9*(R37/12))/27,0)</f>
        <v>2</v>
      </c>
      <c r="T37" s="621">
        <f>ROUND(F37/5280, 2)</f>
        <v>0.04</v>
      </c>
      <c r="U37" s="464"/>
      <c r="V37" s="541" t="s">
        <v>589</v>
      </c>
      <c r="W37" s="196"/>
      <c r="X37" s="196"/>
      <c r="AB37" s="109"/>
      <c r="AC37" s="108"/>
    </row>
    <row r="38" spans="1:29" s="73" customFormat="1" ht="18.75" x14ac:dyDescent="0.3">
      <c r="A38" s="216"/>
      <c r="C38" s="640" t="s">
        <v>540</v>
      </c>
      <c r="D38" s="641">
        <v>93542.5</v>
      </c>
      <c r="E38" s="641">
        <v>93851.26</v>
      </c>
      <c r="F38" s="642">
        <f t="shared" si="0"/>
        <v>308.75999999999476</v>
      </c>
      <c r="G38" s="643">
        <v>4</v>
      </c>
      <c r="H38" s="644">
        <f t="shared" si="12"/>
        <v>137</v>
      </c>
      <c r="I38" s="645">
        <v>2</v>
      </c>
      <c r="J38" s="646">
        <f t="shared" si="13"/>
        <v>69</v>
      </c>
      <c r="K38" s="621">
        <f>ROUND(F38/5280, 2)</f>
        <v>0.06</v>
      </c>
      <c r="L38" s="622">
        <f t="shared" si="14"/>
        <v>137</v>
      </c>
      <c r="M38" s="533">
        <f>ROUND((H38*$M$6),0)</f>
        <v>12</v>
      </c>
      <c r="N38" s="533">
        <f>ROUND($N$6*J38,0)</f>
        <v>28</v>
      </c>
      <c r="O38" s="534">
        <v>1.5</v>
      </c>
      <c r="P38" s="531">
        <f>ROUND(((F38*G38)*(O38/12))/27,0)</f>
        <v>6</v>
      </c>
      <c r="Q38" s="531"/>
      <c r="R38" s="534">
        <v>1.5</v>
      </c>
      <c r="S38" s="624">
        <f>ROUND((J38*9*(R38/12))/27,0)</f>
        <v>3</v>
      </c>
      <c r="T38" s="621">
        <f>ROUND(F38/5280, 2)</f>
        <v>0.06</v>
      </c>
      <c r="U38" s="464"/>
      <c r="V38" s="541"/>
      <c r="W38" s="196"/>
      <c r="X38" s="196"/>
      <c r="AB38" s="109"/>
      <c r="AC38" s="108"/>
    </row>
    <row r="39" spans="1:29" s="73" customFormat="1" ht="18.75" x14ac:dyDescent="0.3">
      <c r="A39" s="216"/>
      <c r="C39" s="640" t="s">
        <v>590</v>
      </c>
      <c r="D39" s="641">
        <v>93851.26</v>
      </c>
      <c r="E39" s="641">
        <v>94007.13</v>
      </c>
      <c r="F39" s="642">
        <f t="shared" si="0"/>
        <v>155.8700000000099</v>
      </c>
      <c r="G39" s="643"/>
      <c r="H39" s="644"/>
      <c r="I39" s="645"/>
      <c r="J39" s="646"/>
      <c r="K39" s="621"/>
      <c r="L39" s="622"/>
      <c r="M39" s="533"/>
      <c r="N39" s="533"/>
      <c r="O39" s="534"/>
      <c r="P39" s="531"/>
      <c r="Q39" s="531"/>
      <c r="R39" s="623"/>
      <c r="S39" s="624"/>
      <c r="T39" s="621"/>
      <c r="U39" s="464"/>
      <c r="V39" s="541"/>
      <c r="W39" s="196"/>
      <c r="X39" s="196"/>
      <c r="AB39" s="109"/>
      <c r="AC39" s="108"/>
    </row>
    <row r="40" spans="1:29" s="73" customFormat="1" ht="18.75" x14ac:dyDescent="0.3">
      <c r="A40" s="216"/>
      <c r="C40" s="640" t="s">
        <v>540</v>
      </c>
      <c r="D40" s="641">
        <v>94007.13</v>
      </c>
      <c r="E40" s="641">
        <v>94085</v>
      </c>
      <c r="F40" s="642">
        <f t="shared" si="0"/>
        <v>77.869999999995343</v>
      </c>
      <c r="G40" s="643">
        <v>4</v>
      </c>
      <c r="H40" s="647">
        <f t="shared" ref="H40" si="15">ROUND((F40*G40)/9,0)</f>
        <v>35</v>
      </c>
      <c r="I40" s="645">
        <v>2</v>
      </c>
      <c r="J40" s="648">
        <f t="shared" ref="J40" si="16">ROUND((F40*I40)/9,0)</f>
        <v>17</v>
      </c>
      <c r="K40" s="621">
        <f>ROUND(F40/5280, 2)</f>
        <v>0.01</v>
      </c>
      <c r="L40" s="622">
        <f t="shared" ref="L40" si="17">H40</f>
        <v>35</v>
      </c>
      <c r="M40" s="533">
        <f>ROUND((H40*$M$6),0)</f>
        <v>3</v>
      </c>
      <c r="N40" s="533">
        <f>ROUND($N$6*J40,0)</f>
        <v>7</v>
      </c>
      <c r="O40" s="545">
        <v>1.5</v>
      </c>
      <c r="P40" s="544">
        <f>ROUND(((F40*G40)*(O40/12))/27,0)</f>
        <v>1</v>
      </c>
      <c r="Q40" s="544"/>
      <c r="R40" s="545">
        <v>1.5</v>
      </c>
      <c r="S40" s="624">
        <f>ROUND((J40*9*(R40/12))/27,0)</f>
        <v>1</v>
      </c>
      <c r="T40" s="621">
        <f>ROUND(F40/5280, 2)</f>
        <v>0.01</v>
      </c>
      <c r="U40" s="405"/>
      <c r="V40" s="541"/>
      <c r="W40" s="196"/>
      <c r="X40" s="196"/>
      <c r="AB40" s="109"/>
      <c r="AC40" s="108"/>
    </row>
    <row r="41" spans="1:29" s="73" customFormat="1" ht="20.100000000000001" customHeight="1" x14ac:dyDescent="0.3">
      <c r="A41" s="509"/>
      <c r="C41" s="649" t="s">
        <v>561</v>
      </c>
      <c r="D41" s="650">
        <v>94085</v>
      </c>
      <c r="E41" s="650">
        <v>94530</v>
      </c>
      <c r="F41" s="651">
        <f t="shared" si="0"/>
        <v>445</v>
      </c>
      <c r="G41" s="652"/>
      <c r="H41" s="644"/>
      <c r="I41" s="645"/>
      <c r="J41" s="646"/>
      <c r="K41" s="626"/>
      <c r="L41" s="627"/>
      <c r="M41" s="532"/>
      <c r="N41" s="532"/>
      <c r="O41" s="534"/>
      <c r="P41" s="531"/>
      <c r="Q41" s="531"/>
      <c r="R41" s="534"/>
      <c r="S41" s="628"/>
      <c r="T41" s="626"/>
      <c r="U41" s="464"/>
      <c r="V41" s="547" t="s">
        <v>562</v>
      </c>
      <c r="W41" s="196"/>
      <c r="X41" s="196"/>
      <c r="AB41" s="109"/>
      <c r="AC41" s="108"/>
    </row>
    <row r="42" spans="1:29" s="73" customFormat="1" ht="18.75" x14ac:dyDescent="0.3">
      <c r="A42" s="216"/>
      <c r="C42" s="640" t="s">
        <v>540</v>
      </c>
      <c r="D42" s="641">
        <v>94530</v>
      </c>
      <c r="E42" s="641">
        <v>94685.23</v>
      </c>
      <c r="F42" s="642">
        <f t="shared" si="0"/>
        <v>155.22999999999593</v>
      </c>
      <c r="G42" s="643">
        <v>4</v>
      </c>
      <c r="H42" s="644">
        <f t="shared" ref="H42" si="18">ROUND((F42*G42)/9,0)</f>
        <v>69</v>
      </c>
      <c r="I42" s="645">
        <v>2</v>
      </c>
      <c r="J42" s="646">
        <f t="shared" ref="J42" si="19">ROUND((F42*I42)/9,0)</f>
        <v>34</v>
      </c>
      <c r="K42" s="621">
        <f>ROUND(F42/5280, 2)</f>
        <v>0.03</v>
      </c>
      <c r="L42" s="622">
        <f t="shared" ref="L42" si="20">H42</f>
        <v>69</v>
      </c>
      <c r="M42" s="533">
        <f>ROUND((H42*$M$6),0)</f>
        <v>6</v>
      </c>
      <c r="N42" s="533">
        <f>ROUND($N$6*J42,0)</f>
        <v>14</v>
      </c>
      <c r="O42" s="534">
        <v>1.5</v>
      </c>
      <c r="P42" s="531">
        <f>ROUND(((F42*G42)*(O42/12))/27,0)</f>
        <v>3</v>
      </c>
      <c r="Q42" s="531"/>
      <c r="R42" s="534">
        <v>1.5</v>
      </c>
      <c r="S42" s="624">
        <f>ROUND((J42*9*(R42/12))/27,0)</f>
        <v>1</v>
      </c>
      <c r="T42" s="621">
        <f>ROUND(F42/5280, 2)</f>
        <v>0.03</v>
      </c>
      <c r="U42" s="464"/>
      <c r="V42" s="541"/>
      <c r="W42" s="196"/>
      <c r="X42" s="196"/>
      <c r="AB42" s="109"/>
      <c r="AC42" s="108"/>
    </row>
    <row r="43" spans="1:29" s="73" customFormat="1" ht="19.5" thickBot="1" x14ac:dyDescent="0.35">
      <c r="A43" s="216"/>
      <c r="C43" s="640" t="s">
        <v>591</v>
      </c>
      <c r="D43" s="641">
        <v>94685.23</v>
      </c>
      <c r="E43" s="641">
        <v>94777.68</v>
      </c>
      <c r="F43" s="642">
        <f>E43-D43</f>
        <v>92.44999999999709</v>
      </c>
      <c r="G43" s="643"/>
      <c r="H43" s="644"/>
      <c r="I43" s="645"/>
      <c r="J43" s="646"/>
      <c r="K43" s="621"/>
      <c r="L43" s="622"/>
      <c r="M43" s="533"/>
      <c r="N43" s="533"/>
      <c r="O43" s="534"/>
      <c r="P43" s="531"/>
      <c r="Q43" s="531"/>
      <c r="R43" s="623"/>
      <c r="S43" s="624"/>
      <c r="T43" s="621"/>
      <c r="U43" s="464"/>
      <c r="V43" s="403"/>
      <c r="W43" s="196"/>
      <c r="X43" s="196"/>
      <c r="AB43" s="109"/>
      <c r="AC43" s="108"/>
    </row>
    <row r="44" spans="1:29" s="73" customFormat="1" ht="19.5" thickBot="1" x14ac:dyDescent="0.35">
      <c r="A44" s="216"/>
      <c r="C44" s="653"/>
      <c r="D44" s="654"/>
      <c r="E44" s="654"/>
      <c r="F44" s="655"/>
      <c r="G44" s="656"/>
      <c r="H44" s="657"/>
      <c r="I44" s="658"/>
      <c r="J44" s="659"/>
      <c r="K44" s="629"/>
      <c r="L44" s="630"/>
      <c r="M44" s="553"/>
      <c r="N44" s="553"/>
      <c r="O44" s="554"/>
      <c r="P44" s="552"/>
      <c r="Q44" s="552"/>
      <c r="R44" s="554"/>
      <c r="S44" s="631"/>
      <c r="T44" s="629"/>
      <c r="U44" s="463"/>
      <c r="V44" s="519"/>
      <c r="W44" s="213" t="s">
        <v>276</v>
      </c>
      <c r="X44" s="144" t="s">
        <v>277</v>
      </c>
      <c r="AB44" s="109"/>
      <c r="AC44" s="108"/>
    </row>
    <row r="45" spans="1:29" s="581" customFormat="1" ht="24.95" customHeight="1" thickBot="1" x14ac:dyDescent="0.25">
      <c r="A45" s="580"/>
      <c r="C45" s="1942" t="s">
        <v>563</v>
      </c>
      <c r="D45" s="1943"/>
      <c r="E45" s="1943"/>
      <c r="F45" s="1943"/>
      <c r="G45" s="1943"/>
      <c r="H45" s="1943"/>
      <c r="I45" s="1943"/>
      <c r="J45" s="1944"/>
      <c r="K45" s="671">
        <f>SUM(K10:K44)</f>
        <v>1.3800000000000001</v>
      </c>
      <c r="L45" s="569">
        <f>SUM(L10:L44)</f>
        <v>10708</v>
      </c>
      <c r="M45" s="569">
        <f>SUM(M10:M44)</f>
        <v>908</v>
      </c>
      <c r="N45" s="569">
        <f>SUM(N10:N44)</f>
        <v>648</v>
      </c>
      <c r="O45" s="570"/>
      <c r="P45" s="569">
        <f>SUM(P10:P44)</f>
        <v>445.71</v>
      </c>
      <c r="Q45" s="569"/>
      <c r="R45" s="570"/>
      <c r="S45" s="569">
        <f>SUM(S10:S44)</f>
        <v>69</v>
      </c>
      <c r="T45" s="671">
        <f>SUM(T10:T44)</f>
        <v>3.11</v>
      </c>
      <c r="U45" s="567" t="s">
        <v>592</v>
      </c>
      <c r="V45" s="582"/>
      <c r="W45" s="445" t="s">
        <v>140</v>
      </c>
      <c r="X45" s="446">
        <v>43584</v>
      </c>
      <c r="AB45" s="109"/>
      <c r="AC45" s="108"/>
    </row>
    <row r="46" spans="1:29" ht="12.75" customHeight="1" x14ac:dyDescent="0.2">
      <c r="N46" s="93"/>
    </row>
  </sheetData>
  <mergeCells count="23">
    <mergeCell ref="C9:V9"/>
    <mergeCell ref="C45:J45"/>
    <mergeCell ref="Q4:S4"/>
    <mergeCell ref="Q5:Q7"/>
    <mergeCell ref="U4:U7"/>
    <mergeCell ref="V4:V7"/>
    <mergeCell ref="K5:K7"/>
    <mergeCell ref="O5:O7"/>
    <mergeCell ref="P5:P7"/>
    <mergeCell ref="R5:R7"/>
    <mergeCell ref="S5:S7"/>
    <mergeCell ref="T5:T7"/>
    <mergeCell ref="L6:L7"/>
    <mergeCell ref="C2:V2"/>
    <mergeCell ref="A3:A8"/>
    <mergeCell ref="D3:E7"/>
    <mergeCell ref="F3:F7"/>
    <mergeCell ref="G3:G7"/>
    <mergeCell ref="H3:H7"/>
    <mergeCell ref="I3:I7"/>
    <mergeCell ref="J3:J7"/>
    <mergeCell ref="K3:V3"/>
    <mergeCell ref="O4:P4"/>
  </mergeCells>
  <conditionalFormatting sqref="M6:N6">
    <cfRule type="containsBlanks" dxfId="20" priority="3">
      <formula>LEN(TRIM(M6))=0</formula>
    </cfRule>
  </conditionalFormatting>
  <conditionalFormatting sqref="W45:X45">
    <cfRule type="containsBlanks" dxfId="19" priority="1">
      <formula>LEN(TRIM(W45))=0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J39"/>
  <sheetViews>
    <sheetView showGridLines="0" zoomScale="60" zoomScaleNormal="60" workbookViewId="0">
      <selection activeCell="G6" sqref="G6"/>
    </sheetView>
  </sheetViews>
  <sheetFormatPr defaultRowHeight="12.75" x14ac:dyDescent="0.2"/>
  <cols>
    <col min="2" max="2" width="5.83203125" customWidth="1"/>
    <col min="3" max="3" width="10.83203125" customWidth="1"/>
    <col min="4" max="5" width="15.83203125" customWidth="1"/>
    <col min="6" max="6" width="10.83203125" customWidth="1"/>
    <col min="7" max="7" width="80.83203125" customWidth="1"/>
    <col min="8" max="10" width="20.83203125" customWidth="1"/>
  </cols>
  <sheetData>
    <row r="1" spans="2:10" ht="13.5" thickBot="1" x14ac:dyDescent="0.25"/>
    <row r="2" spans="2:10" ht="24.95" customHeight="1" thickBot="1" x14ac:dyDescent="0.25">
      <c r="B2" s="1959" t="s">
        <v>332</v>
      </c>
      <c r="C2" s="1960"/>
      <c r="D2" s="1961"/>
      <c r="E2" s="1961"/>
      <c r="F2" s="1961"/>
      <c r="G2" s="1961"/>
      <c r="H2" s="1962"/>
      <c r="I2" s="1962"/>
      <c r="J2" s="1963"/>
    </row>
    <row r="3" spans="2:10" ht="20.100000000000001" customHeight="1" x14ac:dyDescent="0.2">
      <c r="B3" s="1964" t="s">
        <v>26</v>
      </c>
      <c r="C3" s="1956" t="s">
        <v>27</v>
      </c>
      <c r="D3" s="1956" t="s">
        <v>28</v>
      </c>
      <c r="E3" s="1967" t="s">
        <v>51</v>
      </c>
      <c r="F3" s="1970" t="s">
        <v>52</v>
      </c>
      <c r="G3" s="1970" t="s">
        <v>57</v>
      </c>
      <c r="H3" s="1973" t="s">
        <v>333</v>
      </c>
      <c r="I3" s="1974"/>
      <c r="J3" s="1975" t="s">
        <v>134</v>
      </c>
    </row>
    <row r="4" spans="2:10" s="51" customFormat="1" ht="150" customHeight="1" x14ac:dyDescent="0.2">
      <c r="B4" s="1965"/>
      <c r="C4" s="1957"/>
      <c r="D4" s="1957"/>
      <c r="E4" s="1968"/>
      <c r="F4" s="1971"/>
      <c r="G4" s="1971"/>
      <c r="H4" s="274" t="s">
        <v>334</v>
      </c>
      <c r="I4" s="274" t="s">
        <v>335</v>
      </c>
      <c r="J4" s="1976"/>
    </row>
    <row r="5" spans="2:10" s="51" customFormat="1" ht="20.100000000000001" customHeight="1" x14ac:dyDescent="0.2">
      <c r="B5" s="1966"/>
      <c r="C5" s="1958"/>
      <c r="D5" s="1958"/>
      <c r="E5" s="1969"/>
      <c r="F5" s="1972"/>
      <c r="G5" s="1972"/>
      <c r="H5" s="275" t="s">
        <v>56</v>
      </c>
      <c r="I5" s="275" t="s">
        <v>56</v>
      </c>
      <c r="J5" s="1977"/>
    </row>
    <row r="6" spans="2:10" s="51" customFormat="1" ht="18.75" customHeight="1" x14ac:dyDescent="0.2">
      <c r="B6" s="276"/>
      <c r="C6" s="277"/>
      <c r="D6" s="278"/>
      <c r="E6" s="278"/>
      <c r="F6" s="278"/>
      <c r="G6" s="278"/>
      <c r="H6" s="279"/>
      <c r="I6" s="278"/>
      <c r="J6" s="280"/>
    </row>
    <row r="7" spans="2:10" s="51" customFormat="1" ht="18.75" customHeight="1" thickBot="1" x14ac:dyDescent="0.25">
      <c r="B7" s="281">
        <v>2</v>
      </c>
      <c r="C7" s="282"/>
      <c r="D7" s="275" t="s">
        <v>336</v>
      </c>
      <c r="E7" s="275">
        <v>7.62</v>
      </c>
      <c r="F7" s="275" t="s">
        <v>128</v>
      </c>
      <c r="G7" s="283" t="s">
        <v>337</v>
      </c>
      <c r="H7" s="284">
        <v>1</v>
      </c>
      <c r="I7" s="275">
        <v>1</v>
      </c>
      <c r="J7" s="285"/>
    </row>
    <row r="8" spans="2:10" s="51" customFormat="1" ht="20.100000000000001" customHeight="1" thickBot="1" x14ac:dyDescent="0.25">
      <c r="B8" s="1950" t="s">
        <v>338</v>
      </c>
      <c r="C8" s="1951"/>
      <c r="D8" s="1951"/>
      <c r="E8" s="1951"/>
      <c r="F8" s="1951"/>
      <c r="G8" s="1952"/>
      <c r="H8" s="286">
        <f>SUM(H7:H7)</f>
        <v>1</v>
      </c>
      <c r="I8" s="286">
        <f>SUM(I7:I7)</f>
        <v>1</v>
      </c>
      <c r="J8" s="287"/>
    </row>
    <row r="9" spans="2:10" ht="39.950000000000003" customHeight="1" thickBot="1" x14ac:dyDescent="0.25">
      <c r="B9" s="1953" t="s">
        <v>194</v>
      </c>
      <c r="C9" s="1954"/>
      <c r="D9" s="1954"/>
      <c r="E9" s="1954"/>
      <c r="F9" s="1954"/>
      <c r="G9" s="1955"/>
      <c r="H9" s="288">
        <f>H8</f>
        <v>1</v>
      </c>
      <c r="I9" s="288">
        <f>I8</f>
        <v>1</v>
      </c>
      <c r="J9" s="289" t="s">
        <v>339</v>
      </c>
    </row>
    <row r="10" spans="2:10" ht="15" customHeight="1" x14ac:dyDescent="0.2"/>
    <row r="11" spans="2:10" ht="15" customHeight="1" x14ac:dyDescent="0.2"/>
    <row r="12" spans="2:10" ht="15" customHeight="1" x14ac:dyDescent="0.2"/>
    <row r="13" spans="2:10" ht="15" customHeight="1" x14ac:dyDescent="0.2"/>
    <row r="14" spans="2:10" ht="15" customHeight="1" x14ac:dyDescent="0.2"/>
    <row r="15" spans="2:10" ht="15" customHeight="1" x14ac:dyDescent="0.2"/>
    <row r="16" spans="2:10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24.95" customHeight="1" x14ac:dyDescent="0.2"/>
    <row r="39" spans="1:1" ht="15" x14ac:dyDescent="0.25">
      <c r="A39" s="77"/>
    </row>
  </sheetData>
  <customSheetViews>
    <customSheetView guid="{635840CF-CFBC-42D5-94CA-74363D1F0C57}" scale="80" showGridLines="0">
      <selection activeCell="G48" sqref="G48"/>
      <pageMargins left="0.75" right="0.75" top="1" bottom="1" header="0.5" footer="0.5"/>
      <pageSetup orientation="portrait" r:id="rId1"/>
      <headerFooter alignWithMargins="0"/>
    </customSheetView>
    <customSheetView guid="{9DC5E0A9-6F75-41AC-A87A-68F9CA31C706}" scale="80" showGridLines="0">
      <selection activeCell="G48" sqref="G48"/>
      <pageMargins left="0.75" right="0.75" top="1" bottom="1" header="0.5" footer="0.5"/>
      <pageSetup orientation="portrait" r:id="rId2"/>
      <headerFooter alignWithMargins="0"/>
    </customSheetView>
  </customSheetViews>
  <mergeCells count="11">
    <mergeCell ref="B8:G8"/>
    <mergeCell ref="B9:G9"/>
    <mergeCell ref="C3:C5"/>
    <mergeCell ref="B2:J2"/>
    <mergeCell ref="B3:B5"/>
    <mergeCell ref="D3:D5"/>
    <mergeCell ref="E3:E5"/>
    <mergeCell ref="F3:F5"/>
    <mergeCell ref="G3:G5"/>
    <mergeCell ref="H3:I3"/>
    <mergeCell ref="J3:J5"/>
  </mergeCells>
  <phoneticPr fontId="9" type="noConversion"/>
  <pageMargins left="0.75" right="0.75" top="1" bottom="1" header="0.5" footer="0.5"/>
  <pageSetup orientation="portrait" r:id="rId3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B1:Y67"/>
  <sheetViews>
    <sheetView showGridLines="0" zoomScale="60" zoomScaleNormal="60" workbookViewId="0">
      <selection activeCell="M3" sqref="M3"/>
    </sheetView>
  </sheetViews>
  <sheetFormatPr defaultRowHeight="14.25" x14ac:dyDescent="0.2"/>
  <cols>
    <col min="1" max="1" width="9.33203125" style="70"/>
    <col min="2" max="2" width="15.83203125" style="140" customWidth="1"/>
    <col min="3" max="3" width="5.83203125" style="140" customWidth="1"/>
    <col min="4" max="4" width="10.83203125" style="140" customWidth="1"/>
    <col min="5" max="6" width="15.83203125" style="140" customWidth="1"/>
    <col min="7" max="7" width="25.83203125" style="141" customWidth="1"/>
    <col min="8" max="8" width="17.5" style="140" customWidth="1"/>
    <col min="9" max="9" width="15.83203125" style="140" customWidth="1"/>
    <col min="10" max="12" width="15.83203125" style="142" customWidth="1"/>
    <col min="13" max="17" width="20.83203125" style="142" customWidth="1"/>
    <col min="18" max="18" width="20.83203125" style="140" customWidth="1"/>
    <col min="19" max="19" width="80.83203125" style="140" customWidth="1"/>
    <col min="20" max="21" width="20.83203125" style="140" customWidth="1"/>
    <col min="22" max="22" width="9.33203125" style="70"/>
    <col min="23" max="25" width="15.83203125" style="70" customWidth="1"/>
    <col min="26" max="26" width="10.83203125" style="70" customWidth="1"/>
    <col min="27" max="16384" width="9.33203125" style="70"/>
  </cols>
  <sheetData>
    <row r="1" spans="2:25" ht="24" customHeight="1" thickBot="1" x14ac:dyDescent="0.25">
      <c r="W1" s="1995" t="s">
        <v>324</v>
      </c>
      <c r="X1" s="1995"/>
      <c r="Y1" s="1995"/>
    </row>
    <row r="2" spans="2:25" ht="20.100000000000001" customHeight="1" x14ac:dyDescent="0.25">
      <c r="B2" s="2000" t="s">
        <v>208</v>
      </c>
      <c r="C2" s="1978" t="s">
        <v>26</v>
      </c>
      <c r="D2" s="1978" t="s">
        <v>27</v>
      </c>
      <c r="E2" s="2003" t="s">
        <v>28</v>
      </c>
      <c r="F2" s="2003" t="s">
        <v>51</v>
      </c>
      <c r="G2" s="2005" t="s">
        <v>58</v>
      </c>
      <c r="H2" s="2003" t="s">
        <v>59</v>
      </c>
      <c r="I2" s="1978" t="s">
        <v>137</v>
      </c>
      <c r="J2" s="2008" t="s">
        <v>345</v>
      </c>
      <c r="K2" s="2008" t="s">
        <v>198</v>
      </c>
      <c r="L2" s="1989" t="s">
        <v>199</v>
      </c>
      <c r="M2" s="273">
        <v>202</v>
      </c>
      <c r="N2" s="210">
        <v>202</v>
      </c>
      <c r="O2" s="1990">
        <v>608</v>
      </c>
      <c r="P2" s="1991"/>
      <c r="Q2" s="272">
        <v>659</v>
      </c>
      <c r="R2" s="181"/>
      <c r="S2" s="1997" t="s">
        <v>98</v>
      </c>
      <c r="T2" s="187"/>
      <c r="U2" s="187"/>
      <c r="W2" s="1996" t="s">
        <v>325</v>
      </c>
      <c r="X2" s="1996"/>
      <c r="Y2" s="1996"/>
    </row>
    <row r="3" spans="2:25" ht="99.95" customHeight="1" x14ac:dyDescent="0.2">
      <c r="B3" s="2001"/>
      <c r="C3" s="1979"/>
      <c r="D3" s="1979"/>
      <c r="E3" s="1852"/>
      <c r="F3" s="1852"/>
      <c r="G3" s="2006"/>
      <c r="H3" s="1852"/>
      <c r="I3" s="1979"/>
      <c r="J3" s="1855"/>
      <c r="K3" s="1855"/>
      <c r="L3" s="1857"/>
      <c r="M3" s="182" t="s">
        <v>144</v>
      </c>
      <c r="N3" s="183" t="s">
        <v>291</v>
      </c>
      <c r="O3" s="182" t="s">
        <v>186</v>
      </c>
      <c r="P3" s="182" t="s">
        <v>268</v>
      </c>
      <c r="Q3" s="182" t="s">
        <v>231</v>
      </c>
      <c r="R3" s="184" t="s">
        <v>134</v>
      </c>
      <c r="S3" s="1998"/>
      <c r="T3" s="187"/>
      <c r="U3" s="187"/>
      <c r="W3" s="268" t="s">
        <v>184</v>
      </c>
      <c r="X3" s="268" t="s">
        <v>138</v>
      </c>
      <c r="Y3" s="269" t="s">
        <v>326</v>
      </c>
    </row>
    <row r="4" spans="2:25" s="143" customFormat="1" ht="20.100000000000001" customHeight="1" thickBot="1" x14ac:dyDescent="0.25">
      <c r="B4" s="2002"/>
      <c r="C4" s="1980"/>
      <c r="D4" s="1980"/>
      <c r="E4" s="2004"/>
      <c r="F4" s="2004"/>
      <c r="G4" s="2007"/>
      <c r="H4" s="2004"/>
      <c r="I4" s="1980"/>
      <c r="J4" s="179" t="s">
        <v>60</v>
      </c>
      <c r="K4" s="179" t="s">
        <v>60</v>
      </c>
      <c r="L4" s="180" t="s">
        <v>60</v>
      </c>
      <c r="M4" s="185" t="s">
        <v>61</v>
      </c>
      <c r="N4" s="186" t="s">
        <v>61</v>
      </c>
      <c r="O4" s="186" t="s">
        <v>61</v>
      </c>
      <c r="P4" s="186" t="s">
        <v>61</v>
      </c>
      <c r="Q4" s="186" t="s">
        <v>61</v>
      </c>
      <c r="R4" s="179"/>
      <c r="S4" s="1999"/>
      <c r="T4" s="187"/>
      <c r="U4" s="187"/>
      <c r="W4" s="214" t="s">
        <v>60</v>
      </c>
      <c r="X4" s="214" t="s">
        <v>60</v>
      </c>
      <c r="Y4" s="214" t="s">
        <v>60</v>
      </c>
    </row>
    <row r="5" spans="2:25" s="143" customFormat="1" ht="20.100000000000001" customHeight="1" thickBot="1" x14ac:dyDescent="0.25">
      <c r="B5" s="1981" t="s">
        <v>344</v>
      </c>
      <c r="C5" s="1982"/>
      <c r="D5" s="1982"/>
      <c r="E5" s="1982"/>
      <c r="F5" s="1982"/>
      <c r="G5" s="1982"/>
      <c r="H5" s="1982"/>
      <c r="I5" s="1982"/>
      <c r="J5" s="1982"/>
      <c r="K5" s="1982"/>
      <c r="L5" s="1982"/>
      <c r="M5" s="1982"/>
      <c r="N5" s="1982"/>
      <c r="O5" s="1982"/>
      <c r="P5" s="1982"/>
      <c r="Q5" s="1982"/>
      <c r="R5" s="1982"/>
      <c r="S5" s="1983"/>
      <c r="T5" s="187"/>
      <c r="U5" s="187"/>
      <c r="W5" s="214"/>
      <c r="X5" s="214"/>
      <c r="Y5" s="214"/>
    </row>
    <row r="6" spans="2:25" s="143" customFormat="1" ht="18.75" customHeight="1" x14ac:dyDescent="0.2">
      <c r="B6" s="154" t="s">
        <v>232</v>
      </c>
      <c r="C6" s="155">
        <v>1</v>
      </c>
      <c r="D6" s="156" t="s">
        <v>69</v>
      </c>
      <c r="E6" s="156" t="s">
        <v>206</v>
      </c>
      <c r="F6" s="157">
        <v>0.71</v>
      </c>
      <c r="G6" s="156" t="s">
        <v>266</v>
      </c>
      <c r="H6" s="167" t="s">
        <v>191</v>
      </c>
      <c r="I6" s="156" t="s">
        <v>267</v>
      </c>
      <c r="J6" s="158">
        <v>2</v>
      </c>
      <c r="K6" s="158"/>
      <c r="L6" s="159">
        <v>4</v>
      </c>
      <c r="M6" s="160">
        <f>J6*L6</f>
        <v>8</v>
      </c>
      <c r="N6" s="161"/>
      <c r="O6" s="161"/>
      <c r="P6" s="162">
        <f>J6*L6</f>
        <v>8</v>
      </c>
      <c r="Q6" s="162"/>
      <c r="R6" s="162"/>
      <c r="S6" s="178" t="s">
        <v>273</v>
      </c>
      <c r="T6" s="188"/>
      <c r="U6" s="188"/>
      <c r="W6" s="215">
        <f t="shared" ref="W6:W7" si="0">J6</f>
        <v>2</v>
      </c>
      <c r="X6" s="215">
        <f>L6</f>
        <v>4</v>
      </c>
      <c r="Y6" s="214">
        <f>(W6+2)*2+(X6+2)*2</f>
        <v>20</v>
      </c>
    </row>
    <row r="7" spans="2:25" s="143" customFormat="1" ht="18.75" customHeight="1" x14ac:dyDescent="0.2">
      <c r="B7" s="163" t="s">
        <v>233</v>
      </c>
      <c r="C7" s="164">
        <v>1</v>
      </c>
      <c r="D7" s="161" t="s">
        <v>69</v>
      </c>
      <c r="E7" s="161" t="s">
        <v>206</v>
      </c>
      <c r="F7" s="165">
        <v>0.71</v>
      </c>
      <c r="G7" s="161" t="s">
        <v>266</v>
      </c>
      <c r="H7" s="167" t="s">
        <v>190</v>
      </c>
      <c r="I7" s="161" t="s">
        <v>267</v>
      </c>
      <c r="J7" s="162">
        <v>2</v>
      </c>
      <c r="K7" s="162"/>
      <c r="L7" s="166">
        <v>4</v>
      </c>
      <c r="M7" s="160">
        <f>J7*L7</f>
        <v>8</v>
      </c>
      <c r="N7" s="161"/>
      <c r="O7" s="161"/>
      <c r="P7" s="162">
        <f t="shared" ref="P7:P10" si="1">J7*L7</f>
        <v>8</v>
      </c>
      <c r="Q7" s="162"/>
      <c r="R7" s="162"/>
      <c r="S7" s="178" t="s">
        <v>273</v>
      </c>
      <c r="T7" s="188"/>
      <c r="U7" s="188"/>
      <c r="W7" s="215">
        <f t="shared" si="0"/>
        <v>2</v>
      </c>
      <c r="X7" s="215">
        <f>L7</f>
        <v>4</v>
      </c>
      <c r="Y7" s="214">
        <f>(W7+2)*2+(X7+2)*2</f>
        <v>20</v>
      </c>
    </row>
    <row r="8" spans="2:25" s="143" customFormat="1" ht="18.75" customHeight="1" x14ac:dyDescent="0.2">
      <c r="B8" s="163" t="s">
        <v>295</v>
      </c>
      <c r="C8" s="164">
        <v>1</v>
      </c>
      <c r="D8" s="167" t="s">
        <v>69</v>
      </c>
      <c r="E8" s="161" t="s">
        <v>206</v>
      </c>
      <c r="F8" s="165">
        <v>0.83</v>
      </c>
      <c r="G8" s="161" t="s">
        <v>269</v>
      </c>
      <c r="H8" s="161" t="s">
        <v>270</v>
      </c>
      <c r="I8" s="161" t="s">
        <v>267</v>
      </c>
      <c r="J8" s="162">
        <v>2</v>
      </c>
      <c r="K8" s="162"/>
      <c r="L8" s="166">
        <v>4</v>
      </c>
      <c r="M8" s="160">
        <f t="shared" ref="M8:M10" si="2">J8*L8</f>
        <v>8</v>
      </c>
      <c r="N8" s="161"/>
      <c r="O8" s="161"/>
      <c r="P8" s="162">
        <f t="shared" si="1"/>
        <v>8</v>
      </c>
      <c r="Q8" s="162"/>
      <c r="R8" s="162"/>
      <c r="S8" s="178" t="s">
        <v>273</v>
      </c>
      <c r="T8" s="188"/>
      <c r="U8" s="188"/>
      <c r="W8" s="215">
        <f t="shared" ref="W8:W12" si="3">J8</f>
        <v>2</v>
      </c>
      <c r="X8" s="215">
        <f t="shared" ref="X8:X12" si="4">L8</f>
        <v>4</v>
      </c>
      <c r="Y8" s="214">
        <f t="shared" ref="Y8:Y12" si="5">(W8+2)*2+(X8+2)*2</f>
        <v>20</v>
      </c>
    </row>
    <row r="9" spans="2:25" s="143" customFormat="1" ht="18.75" customHeight="1" x14ac:dyDescent="0.2">
      <c r="B9" s="163" t="s">
        <v>296</v>
      </c>
      <c r="C9" s="164">
        <v>1</v>
      </c>
      <c r="D9" s="167" t="s">
        <v>69</v>
      </c>
      <c r="E9" s="161" t="s">
        <v>206</v>
      </c>
      <c r="F9" s="165">
        <v>0.83</v>
      </c>
      <c r="G9" s="161" t="s">
        <v>269</v>
      </c>
      <c r="H9" s="161" t="s">
        <v>271</v>
      </c>
      <c r="I9" s="161" t="s">
        <v>267</v>
      </c>
      <c r="J9" s="162">
        <v>2</v>
      </c>
      <c r="K9" s="162"/>
      <c r="L9" s="166">
        <v>4</v>
      </c>
      <c r="M9" s="160">
        <f t="shared" si="2"/>
        <v>8</v>
      </c>
      <c r="N9" s="161"/>
      <c r="O9" s="161"/>
      <c r="P9" s="162">
        <f t="shared" si="1"/>
        <v>8</v>
      </c>
      <c r="Q9" s="162"/>
      <c r="R9" s="162"/>
      <c r="S9" s="178" t="s">
        <v>273</v>
      </c>
      <c r="T9" s="188"/>
      <c r="U9" s="188"/>
      <c r="W9" s="215">
        <f t="shared" si="3"/>
        <v>2</v>
      </c>
      <c r="X9" s="215">
        <f t="shared" si="4"/>
        <v>4</v>
      </c>
      <c r="Y9" s="214">
        <f t="shared" si="5"/>
        <v>20</v>
      </c>
    </row>
    <row r="10" spans="2:25" s="143" customFormat="1" ht="18.75" customHeight="1" x14ac:dyDescent="0.2">
      <c r="B10" s="163" t="s">
        <v>234</v>
      </c>
      <c r="C10" s="164">
        <v>1</v>
      </c>
      <c r="D10" s="167" t="s">
        <v>69</v>
      </c>
      <c r="E10" s="161" t="s">
        <v>206</v>
      </c>
      <c r="F10" s="165">
        <v>0.83</v>
      </c>
      <c r="G10" s="161" t="s">
        <v>269</v>
      </c>
      <c r="H10" s="161" t="s">
        <v>272</v>
      </c>
      <c r="I10" s="161" t="s">
        <v>267</v>
      </c>
      <c r="J10" s="162">
        <v>2</v>
      </c>
      <c r="K10" s="162"/>
      <c r="L10" s="166">
        <v>4</v>
      </c>
      <c r="M10" s="160">
        <f t="shared" si="2"/>
        <v>8</v>
      </c>
      <c r="N10" s="161"/>
      <c r="O10" s="161"/>
      <c r="P10" s="162">
        <f t="shared" si="1"/>
        <v>8</v>
      </c>
      <c r="Q10" s="162"/>
      <c r="R10" s="162"/>
      <c r="S10" s="178" t="s">
        <v>273</v>
      </c>
      <c r="T10" s="188"/>
      <c r="U10" s="188"/>
      <c r="W10" s="215">
        <f t="shared" si="3"/>
        <v>2</v>
      </c>
      <c r="X10" s="215">
        <f t="shared" si="4"/>
        <v>4</v>
      </c>
      <c r="Y10" s="214">
        <f t="shared" si="5"/>
        <v>20</v>
      </c>
    </row>
    <row r="11" spans="2:25" s="143" customFormat="1" ht="18.75" customHeight="1" x14ac:dyDescent="0.2">
      <c r="B11" s="163" t="s">
        <v>235</v>
      </c>
      <c r="C11" s="164">
        <v>1</v>
      </c>
      <c r="D11" s="164" t="s">
        <v>69</v>
      </c>
      <c r="E11" s="161" t="s">
        <v>206</v>
      </c>
      <c r="F11" s="165">
        <v>0.92</v>
      </c>
      <c r="G11" s="161" t="s">
        <v>274</v>
      </c>
      <c r="H11" s="167" t="s">
        <v>189</v>
      </c>
      <c r="I11" s="161" t="s">
        <v>267</v>
      </c>
      <c r="J11" s="162">
        <v>2</v>
      </c>
      <c r="K11" s="162"/>
      <c r="L11" s="166">
        <v>4</v>
      </c>
      <c r="M11" s="160">
        <f t="shared" ref="M11:M12" si="6">J11*L11</f>
        <v>8</v>
      </c>
      <c r="N11" s="161"/>
      <c r="O11" s="161"/>
      <c r="P11" s="162">
        <f t="shared" ref="P11:P12" si="7">J11*L11</f>
        <v>8</v>
      </c>
      <c r="Q11" s="162"/>
      <c r="R11" s="162"/>
      <c r="S11" s="178" t="s">
        <v>273</v>
      </c>
      <c r="T11" s="188"/>
      <c r="U11" s="188"/>
      <c r="W11" s="215">
        <f t="shared" si="3"/>
        <v>2</v>
      </c>
      <c r="X11" s="215">
        <f t="shared" si="4"/>
        <v>4</v>
      </c>
      <c r="Y11" s="214">
        <f t="shared" si="5"/>
        <v>20</v>
      </c>
    </row>
    <row r="12" spans="2:25" s="143" customFormat="1" ht="18.75" customHeight="1" x14ac:dyDescent="0.2">
      <c r="B12" s="163" t="s">
        <v>236</v>
      </c>
      <c r="C12" s="164">
        <v>1</v>
      </c>
      <c r="D12" s="164" t="s">
        <v>69</v>
      </c>
      <c r="E12" s="161" t="s">
        <v>206</v>
      </c>
      <c r="F12" s="165">
        <v>0.92</v>
      </c>
      <c r="G12" s="161" t="s">
        <v>274</v>
      </c>
      <c r="H12" s="167" t="s">
        <v>192</v>
      </c>
      <c r="I12" s="161" t="s">
        <v>267</v>
      </c>
      <c r="J12" s="162">
        <v>2</v>
      </c>
      <c r="K12" s="162"/>
      <c r="L12" s="166">
        <v>4</v>
      </c>
      <c r="M12" s="160">
        <f t="shared" si="6"/>
        <v>8</v>
      </c>
      <c r="N12" s="161"/>
      <c r="O12" s="161"/>
      <c r="P12" s="162">
        <f t="shared" si="7"/>
        <v>8</v>
      </c>
      <c r="Q12" s="162"/>
      <c r="R12" s="162"/>
      <c r="S12" s="178" t="s">
        <v>273</v>
      </c>
      <c r="T12" s="188"/>
      <c r="U12" s="188"/>
      <c r="W12" s="215">
        <f t="shared" si="3"/>
        <v>2</v>
      </c>
      <c r="X12" s="215">
        <f t="shared" si="4"/>
        <v>4</v>
      </c>
      <c r="Y12" s="214">
        <f t="shared" si="5"/>
        <v>20</v>
      </c>
    </row>
    <row r="13" spans="2:25" s="143" customFormat="1" ht="18.75" customHeight="1" x14ac:dyDescent="0.2">
      <c r="B13" s="163" t="s">
        <v>237</v>
      </c>
      <c r="C13" s="164">
        <v>1</v>
      </c>
      <c r="D13" s="164" t="s">
        <v>69</v>
      </c>
      <c r="E13" s="161" t="s">
        <v>206</v>
      </c>
      <c r="F13" s="165">
        <v>0.92</v>
      </c>
      <c r="G13" s="161" t="s">
        <v>230</v>
      </c>
      <c r="H13" s="161" t="s">
        <v>189</v>
      </c>
      <c r="I13" s="161" t="s">
        <v>200</v>
      </c>
      <c r="J13" s="162">
        <v>5</v>
      </c>
      <c r="K13" s="162"/>
      <c r="L13" s="166">
        <v>5</v>
      </c>
      <c r="M13" s="160">
        <f>J13*L13</f>
        <v>25</v>
      </c>
      <c r="N13" s="161"/>
      <c r="O13" s="161">
        <f>J13*L13</f>
        <v>25</v>
      </c>
      <c r="P13" s="162"/>
      <c r="Q13" s="162">
        <f>J13*2</f>
        <v>10</v>
      </c>
      <c r="R13" s="162"/>
      <c r="S13" s="178" t="s">
        <v>289</v>
      </c>
      <c r="T13" s="188"/>
      <c r="U13" s="188"/>
      <c r="W13" s="215">
        <f t="shared" ref="W13:W15" si="8">J13</f>
        <v>5</v>
      </c>
      <c r="X13" s="215">
        <f>L13</f>
        <v>5</v>
      </c>
      <c r="Y13" s="214">
        <f>(W13+2)*2+(X13+2)*2</f>
        <v>28</v>
      </c>
    </row>
    <row r="14" spans="2:25" s="143" customFormat="1" ht="18.75" customHeight="1" x14ac:dyDescent="0.2">
      <c r="B14" s="163" t="s">
        <v>238</v>
      </c>
      <c r="C14" s="164">
        <v>1</v>
      </c>
      <c r="D14" s="164" t="s">
        <v>69</v>
      </c>
      <c r="E14" s="161" t="s">
        <v>206</v>
      </c>
      <c r="F14" s="165">
        <v>0.92</v>
      </c>
      <c r="G14" s="161" t="s">
        <v>230</v>
      </c>
      <c r="H14" s="161" t="s">
        <v>192</v>
      </c>
      <c r="I14" s="161" t="s">
        <v>200</v>
      </c>
      <c r="J14" s="162">
        <v>7.5</v>
      </c>
      <c r="K14" s="162"/>
      <c r="L14" s="166">
        <v>5</v>
      </c>
      <c r="M14" s="160">
        <f>J14*L14</f>
        <v>37.5</v>
      </c>
      <c r="N14" s="161"/>
      <c r="O14" s="161">
        <f>J14*L14</f>
        <v>37.5</v>
      </c>
      <c r="P14" s="162"/>
      <c r="Q14" s="162">
        <f t="shared" ref="Q14:Q49" si="9">J14*2</f>
        <v>15</v>
      </c>
      <c r="R14" s="162"/>
      <c r="S14" s="178" t="s">
        <v>289</v>
      </c>
      <c r="T14" s="188"/>
      <c r="U14" s="188"/>
      <c r="W14" s="215">
        <f t="shared" si="8"/>
        <v>7.5</v>
      </c>
      <c r="X14" s="215">
        <f t="shared" ref="X14:X15" si="10">L14</f>
        <v>5</v>
      </c>
      <c r="Y14" s="214">
        <f t="shared" ref="Y14:Y59" si="11">(W14+2)*2+(X14+2)*2</f>
        <v>33</v>
      </c>
    </row>
    <row r="15" spans="2:25" s="143" customFormat="1" ht="18.75" customHeight="1" x14ac:dyDescent="0.2">
      <c r="B15" s="163" t="s">
        <v>239</v>
      </c>
      <c r="C15" s="164">
        <v>1</v>
      </c>
      <c r="D15" s="164" t="s">
        <v>69</v>
      </c>
      <c r="E15" s="161" t="s">
        <v>206</v>
      </c>
      <c r="F15" s="165">
        <v>0.95</v>
      </c>
      <c r="G15" s="167" t="s">
        <v>255</v>
      </c>
      <c r="H15" s="167" t="s">
        <v>189</v>
      </c>
      <c r="I15" s="161" t="s">
        <v>200</v>
      </c>
      <c r="J15" s="162">
        <v>4</v>
      </c>
      <c r="K15" s="162"/>
      <c r="L15" s="166">
        <v>4.5</v>
      </c>
      <c r="M15" s="160">
        <f t="shared" ref="M15:M24" si="12">J15*L15</f>
        <v>18</v>
      </c>
      <c r="N15" s="161"/>
      <c r="O15" s="161">
        <f t="shared" ref="O15:O24" si="13">J15*L15</f>
        <v>18</v>
      </c>
      <c r="P15" s="162"/>
      <c r="Q15" s="162">
        <f t="shared" si="9"/>
        <v>8</v>
      </c>
      <c r="R15" s="162"/>
      <c r="S15" s="178" t="s">
        <v>275</v>
      </c>
      <c r="T15" s="188"/>
      <c r="U15" s="188"/>
      <c r="W15" s="215">
        <f t="shared" si="8"/>
        <v>4</v>
      </c>
      <c r="X15" s="215">
        <f t="shared" si="10"/>
        <v>4.5</v>
      </c>
      <c r="Y15" s="214">
        <f t="shared" si="11"/>
        <v>25</v>
      </c>
    </row>
    <row r="16" spans="2:25" s="143" customFormat="1" ht="18.75" customHeight="1" x14ac:dyDescent="0.2">
      <c r="B16" s="163" t="s">
        <v>240</v>
      </c>
      <c r="C16" s="164">
        <v>1</v>
      </c>
      <c r="D16" s="164" t="s">
        <v>69</v>
      </c>
      <c r="E16" s="161" t="s">
        <v>206</v>
      </c>
      <c r="F16" s="165">
        <v>0.95</v>
      </c>
      <c r="G16" s="167" t="s">
        <v>255</v>
      </c>
      <c r="H16" s="167" t="s">
        <v>192</v>
      </c>
      <c r="I16" s="161" t="s">
        <v>200</v>
      </c>
      <c r="J16" s="162">
        <v>4.5</v>
      </c>
      <c r="K16" s="162"/>
      <c r="L16" s="166">
        <v>4.5</v>
      </c>
      <c r="M16" s="160">
        <f t="shared" si="12"/>
        <v>20.25</v>
      </c>
      <c r="N16" s="161"/>
      <c r="O16" s="161">
        <f t="shared" si="13"/>
        <v>20.25</v>
      </c>
      <c r="P16" s="162"/>
      <c r="Q16" s="162">
        <f t="shared" si="9"/>
        <v>9</v>
      </c>
      <c r="R16" s="162"/>
      <c r="S16" s="178" t="s">
        <v>275</v>
      </c>
      <c r="T16" s="188"/>
      <c r="U16" s="188"/>
      <c r="W16" s="215">
        <v>8</v>
      </c>
      <c r="X16" s="215">
        <v>8</v>
      </c>
      <c r="Y16" s="214">
        <f t="shared" si="11"/>
        <v>40</v>
      </c>
    </row>
    <row r="17" spans="2:25" s="143" customFormat="1" ht="18.75" customHeight="1" x14ac:dyDescent="0.2">
      <c r="B17" s="163" t="s">
        <v>241</v>
      </c>
      <c r="C17" s="164">
        <v>1</v>
      </c>
      <c r="D17" s="164" t="s">
        <v>69</v>
      </c>
      <c r="E17" s="161" t="s">
        <v>206</v>
      </c>
      <c r="F17" s="165">
        <v>0.98</v>
      </c>
      <c r="G17" s="167" t="s">
        <v>257</v>
      </c>
      <c r="H17" s="167" t="s">
        <v>191</v>
      </c>
      <c r="I17" s="161" t="s">
        <v>200</v>
      </c>
      <c r="J17" s="162">
        <v>4</v>
      </c>
      <c r="K17" s="162"/>
      <c r="L17" s="166">
        <v>4.5</v>
      </c>
      <c r="M17" s="160">
        <f t="shared" si="12"/>
        <v>18</v>
      </c>
      <c r="N17" s="161"/>
      <c r="O17" s="161">
        <f t="shared" si="13"/>
        <v>18</v>
      </c>
      <c r="P17" s="162"/>
      <c r="Q17" s="162">
        <f t="shared" si="9"/>
        <v>8</v>
      </c>
      <c r="R17" s="162"/>
      <c r="S17" s="178" t="s">
        <v>275</v>
      </c>
      <c r="T17" s="188"/>
      <c r="U17" s="188"/>
      <c r="W17" s="215">
        <f t="shared" ref="W17:W19" si="14">J17</f>
        <v>4</v>
      </c>
      <c r="X17" s="215">
        <f t="shared" ref="X17:X19" si="15">L17</f>
        <v>4.5</v>
      </c>
      <c r="Y17" s="214">
        <f t="shared" si="11"/>
        <v>25</v>
      </c>
    </row>
    <row r="18" spans="2:25" s="143" customFormat="1" ht="18.75" customHeight="1" x14ac:dyDescent="0.2">
      <c r="B18" s="163" t="s">
        <v>242</v>
      </c>
      <c r="C18" s="164">
        <v>1</v>
      </c>
      <c r="D18" s="164" t="s">
        <v>69</v>
      </c>
      <c r="E18" s="161" t="s">
        <v>206</v>
      </c>
      <c r="F18" s="165">
        <v>0.98</v>
      </c>
      <c r="G18" s="167" t="s">
        <v>257</v>
      </c>
      <c r="H18" s="167" t="s">
        <v>190</v>
      </c>
      <c r="I18" s="161" t="s">
        <v>200</v>
      </c>
      <c r="J18" s="162">
        <v>4</v>
      </c>
      <c r="K18" s="162"/>
      <c r="L18" s="166">
        <v>4.5</v>
      </c>
      <c r="M18" s="160">
        <f t="shared" si="12"/>
        <v>18</v>
      </c>
      <c r="N18" s="161"/>
      <c r="O18" s="161">
        <f t="shared" si="13"/>
        <v>18</v>
      </c>
      <c r="P18" s="162"/>
      <c r="Q18" s="162">
        <f t="shared" si="9"/>
        <v>8</v>
      </c>
      <c r="R18" s="162"/>
      <c r="S18" s="178" t="s">
        <v>275</v>
      </c>
      <c r="T18" s="188"/>
      <c r="U18" s="188"/>
      <c r="W18" s="215">
        <f t="shared" si="14"/>
        <v>4</v>
      </c>
      <c r="X18" s="215">
        <f t="shared" si="15"/>
        <v>4.5</v>
      </c>
      <c r="Y18" s="214">
        <f t="shared" si="11"/>
        <v>25</v>
      </c>
    </row>
    <row r="19" spans="2:25" s="143" customFormat="1" ht="18.75" customHeight="1" x14ac:dyDescent="0.2">
      <c r="B19" s="163" t="s">
        <v>243</v>
      </c>
      <c r="C19" s="164">
        <v>1</v>
      </c>
      <c r="D19" s="164" t="s">
        <v>69</v>
      </c>
      <c r="E19" s="161" t="s">
        <v>206</v>
      </c>
      <c r="F19" s="165">
        <v>0.98</v>
      </c>
      <c r="G19" s="167" t="s">
        <v>257</v>
      </c>
      <c r="H19" s="167" t="s">
        <v>189</v>
      </c>
      <c r="I19" s="161" t="s">
        <v>200</v>
      </c>
      <c r="J19" s="162">
        <v>6.5</v>
      </c>
      <c r="K19" s="162"/>
      <c r="L19" s="166">
        <v>4.5</v>
      </c>
      <c r="M19" s="160">
        <f t="shared" si="12"/>
        <v>29.25</v>
      </c>
      <c r="N19" s="161"/>
      <c r="O19" s="161">
        <f t="shared" si="13"/>
        <v>29.25</v>
      </c>
      <c r="P19" s="162"/>
      <c r="Q19" s="162">
        <f t="shared" si="9"/>
        <v>13</v>
      </c>
      <c r="R19" s="162"/>
      <c r="S19" s="178" t="s">
        <v>275</v>
      </c>
      <c r="T19" s="188"/>
      <c r="U19" s="188"/>
      <c r="W19" s="215">
        <f t="shared" si="14"/>
        <v>6.5</v>
      </c>
      <c r="X19" s="215">
        <f t="shared" si="15"/>
        <v>4.5</v>
      </c>
      <c r="Y19" s="214">
        <f t="shared" si="11"/>
        <v>30</v>
      </c>
    </row>
    <row r="20" spans="2:25" s="143" customFormat="1" ht="18.75" customHeight="1" x14ac:dyDescent="0.2">
      <c r="B20" s="163" t="s">
        <v>244</v>
      </c>
      <c r="C20" s="164">
        <v>1</v>
      </c>
      <c r="D20" s="164" t="s">
        <v>69</v>
      </c>
      <c r="E20" s="161" t="s">
        <v>206</v>
      </c>
      <c r="F20" s="165">
        <v>0.98</v>
      </c>
      <c r="G20" s="167" t="s">
        <v>257</v>
      </c>
      <c r="H20" s="167" t="s">
        <v>192</v>
      </c>
      <c r="I20" s="167" t="s">
        <v>200</v>
      </c>
      <c r="J20" s="168">
        <v>4.25</v>
      </c>
      <c r="K20" s="168"/>
      <c r="L20" s="173">
        <v>4.5</v>
      </c>
      <c r="M20" s="160">
        <f t="shared" si="12"/>
        <v>19.125</v>
      </c>
      <c r="N20" s="161"/>
      <c r="O20" s="161">
        <f t="shared" si="13"/>
        <v>19.125</v>
      </c>
      <c r="P20" s="162"/>
      <c r="Q20" s="162">
        <f t="shared" si="9"/>
        <v>8.5</v>
      </c>
      <c r="R20" s="162"/>
      <c r="S20" s="178" t="s">
        <v>275</v>
      </c>
      <c r="T20" s="188"/>
      <c r="U20" s="188"/>
      <c r="W20" s="215">
        <v>5</v>
      </c>
      <c r="X20" s="215">
        <v>5</v>
      </c>
      <c r="Y20" s="214">
        <f t="shared" si="11"/>
        <v>28</v>
      </c>
    </row>
    <row r="21" spans="2:25" s="143" customFormat="1" ht="18.75" customHeight="1" x14ac:dyDescent="0.2">
      <c r="B21" s="163" t="s">
        <v>245</v>
      </c>
      <c r="C21" s="164">
        <v>1</v>
      </c>
      <c r="D21" s="164" t="s">
        <v>69</v>
      </c>
      <c r="E21" s="161" t="s">
        <v>206</v>
      </c>
      <c r="F21" s="165">
        <v>1.01</v>
      </c>
      <c r="G21" s="167" t="s">
        <v>256</v>
      </c>
      <c r="H21" s="167" t="s">
        <v>191</v>
      </c>
      <c r="I21" s="161" t="s">
        <v>267</v>
      </c>
      <c r="J21" s="162">
        <v>2</v>
      </c>
      <c r="K21" s="162"/>
      <c r="L21" s="166">
        <v>4</v>
      </c>
      <c r="M21" s="160">
        <f t="shared" si="12"/>
        <v>8</v>
      </c>
      <c r="N21" s="161"/>
      <c r="O21" s="161"/>
      <c r="P21" s="162">
        <f t="shared" ref="P21:P22" si="16">J21*L21</f>
        <v>8</v>
      </c>
      <c r="Q21" s="162"/>
      <c r="R21" s="162"/>
      <c r="S21" s="178" t="s">
        <v>273</v>
      </c>
      <c r="T21" s="188"/>
      <c r="U21" s="188"/>
      <c r="W21" s="215">
        <f t="shared" ref="W21:W22" si="17">J21</f>
        <v>2</v>
      </c>
      <c r="X21" s="215">
        <f t="shared" ref="X21:X22" si="18">L21</f>
        <v>4</v>
      </c>
      <c r="Y21" s="214">
        <f t="shared" si="11"/>
        <v>20</v>
      </c>
    </row>
    <row r="22" spans="2:25" s="143" customFormat="1" ht="18.75" customHeight="1" x14ac:dyDescent="0.2">
      <c r="B22" s="163" t="s">
        <v>246</v>
      </c>
      <c r="C22" s="164">
        <v>1</v>
      </c>
      <c r="D22" s="164" t="s">
        <v>69</v>
      </c>
      <c r="E22" s="161" t="s">
        <v>206</v>
      </c>
      <c r="F22" s="165">
        <v>1.01</v>
      </c>
      <c r="G22" s="167" t="s">
        <v>256</v>
      </c>
      <c r="H22" s="167" t="s">
        <v>190</v>
      </c>
      <c r="I22" s="161" t="s">
        <v>267</v>
      </c>
      <c r="J22" s="162">
        <v>2</v>
      </c>
      <c r="K22" s="162"/>
      <c r="L22" s="166">
        <v>4</v>
      </c>
      <c r="M22" s="160">
        <f t="shared" si="12"/>
        <v>8</v>
      </c>
      <c r="N22" s="161"/>
      <c r="O22" s="161"/>
      <c r="P22" s="162">
        <f t="shared" si="16"/>
        <v>8</v>
      </c>
      <c r="Q22" s="162"/>
      <c r="R22" s="162"/>
      <c r="S22" s="178" t="s">
        <v>273</v>
      </c>
      <c r="T22" s="188"/>
      <c r="U22" s="188"/>
      <c r="W22" s="215">
        <f t="shared" si="17"/>
        <v>2</v>
      </c>
      <c r="X22" s="215">
        <f t="shared" si="18"/>
        <v>4</v>
      </c>
      <c r="Y22" s="214">
        <f t="shared" si="11"/>
        <v>20</v>
      </c>
    </row>
    <row r="23" spans="2:25" s="143" customFormat="1" ht="18.75" customHeight="1" x14ac:dyDescent="0.2">
      <c r="B23" s="163" t="s">
        <v>247</v>
      </c>
      <c r="C23" s="164">
        <v>1</v>
      </c>
      <c r="D23" s="164" t="s">
        <v>69</v>
      </c>
      <c r="E23" s="161" t="s">
        <v>206</v>
      </c>
      <c r="F23" s="165">
        <v>1.01</v>
      </c>
      <c r="G23" s="167" t="s">
        <v>256</v>
      </c>
      <c r="H23" s="167" t="s">
        <v>189</v>
      </c>
      <c r="I23" s="161" t="s">
        <v>200</v>
      </c>
      <c r="J23" s="162">
        <v>4</v>
      </c>
      <c r="K23" s="162"/>
      <c r="L23" s="166">
        <v>4.5</v>
      </c>
      <c r="M23" s="160">
        <f t="shared" si="12"/>
        <v>18</v>
      </c>
      <c r="N23" s="161"/>
      <c r="O23" s="161">
        <f t="shared" si="13"/>
        <v>18</v>
      </c>
      <c r="P23" s="162"/>
      <c r="Q23" s="162">
        <f t="shared" si="9"/>
        <v>8</v>
      </c>
      <c r="R23" s="162"/>
      <c r="S23" s="178" t="s">
        <v>275</v>
      </c>
      <c r="T23" s="188"/>
      <c r="U23" s="188"/>
      <c r="W23" s="215">
        <f t="shared" ref="W23:W59" si="19">J23</f>
        <v>4</v>
      </c>
      <c r="X23" s="215">
        <f t="shared" ref="X23:X59" si="20">L23</f>
        <v>4.5</v>
      </c>
      <c r="Y23" s="214">
        <f t="shared" si="11"/>
        <v>25</v>
      </c>
    </row>
    <row r="24" spans="2:25" s="143" customFormat="1" ht="18.75" customHeight="1" x14ac:dyDescent="0.2">
      <c r="B24" s="163" t="s">
        <v>248</v>
      </c>
      <c r="C24" s="164">
        <v>1</v>
      </c>
      <c r="D24" s="164" t="s">
        <v>69</v>
      </c>
      <c r="E24" s="161" t="s">
        <v>206</v>
      </c>
      <c r="F24" s="165">
        <v>1.01</v>
      </c>
      <c r="G24" s="167" t="s">
        <v>256</v>
      </c>
      <c r="H24" s="167" t="s">
        <v>192</v>
      </c>
      <c r="I24" s="161" t="s">
        <v>200</v>
      </c>
      <c r="J24" s="162">
        <v>4.5</v>
      </c>
      <c r="K24" s="162"/>
      <c r="L24" s="166">
        <v>4.5</v>
      </c>
      <c r="M24" s="160">
        <f t="shared" si="12"/>
        <v>20.25</v>
      </c>
      <c r="N24" s="161"/>
      <c r="O24" s="161">
        <f t="shared" si="13"/>
        <v>20.25</v>
      </c>
      <c r="P24" s="162"/>
      <c r="Q24" s="162">
        <f t="shared" si="9"/>
        <v>9</v>
      </c>
      <c r="R24" s="168"/>
      <c r="S24" s="178" t="s">
        <v>275</v>
      </c>
      <c r="T24" s="188"/>
      <c r="U24" s="188"/>
      <c r="W24" s="215">
        <f t="shared" si="19"/>
        <v>4.5</v>
      </c>
      <c r="X24" s="215">
        <f t="shared" si="20"/>
        <v>4.5</v>
      </c>
      <c r="Y24" s="214">
        <f t="shared" si="11"/>
        <v>26</v>
      </c>
    </row>
    <row r="25" spans="2:25" s="143" customFormat="1" ht="18.75" customHeight="1" x14ac:dyDescent="0.2">
      <c r="B25" s="169" t="s">
        <v>249</v>
      </c>
      <c r="C25" s="164">
        <v>1</v>
      </c>
      <c r="D25" s="164" t="s">
        <v>69</v>
      </c>
      <c r="E25" s="161" t="s">
        <v>206</v>
      </c>
      <c r="F25" s="165">
        <v>1.25</v>
      </c>
      <c r="G25" s="167" t="s">
        <v>258</v>
      </c>
      <c r="H25" s="167" t="s">
        <v>191</v>
      </c>
      <c r="I25" s="161" t="s">
        <v>200</v>
      </c>
      <c r="J25" s="162">
        <v>5</v>
      </c>
      <c r="K25" s="162"/>
      <c r="L25" s="166">
        <v>4.5</v>
      </c>
      <c r="M25" s="160">
        <f t="shared" ref="M25:M26" si="21">J25*L25</f>
        <v>22.5</v>
      </c>
      <c r="N25" s="161"/>
      <c r="O25" s="161">
        <f t="shared" ref="O25:O26" si="22">J25*L25</f>
        <v>22.5</v>
      </c>
      <c r="P25" s="162"/>
      <c r="Q25" s="162">
        <f t="shared" si="9"/>
        <v>10</v>
      </c>
      <c r="R25" s="168"/>
      <c r="S25" s="178" t="s">
        <v>275</v>
      </c>
      <c r="T25" s="188"/>
      <c r="U25" s="188"/>
      <c r="W25" s="215">
        <f t="shared" si="19"/>
        <v>5</v>
      </c>
      <c r="X25" s="215">
        <f t="shared" si="20"/>
        <v>4.5</v>
      </c>
      <c r="Y25" s="214">
        <f t="shared" si="11"/>
        <v>27</v>
      </c>
    </row>
    <row r="26" spans="2:25" s="143" customFormat="1" ht="18.75" customHeight="1" x14ac:dyDescent="0.2">
      <c r="B26" s="163" t="s">
        <v>248</v>
      </c>
      <c r="C26" s="164">
        <v>1</v>
      </c>
      <c r="D26" s="164" t="s">
        <v>69</v>
      </c>
      <c r="E26" s="161" t="s">
        <v>206</v>
      </c>
      <c r="F26" s="165">
        <v>1.25</v>
      </c>
      <c r="G26" s="167" t="s">
        <v>258</v>
      </c>
      <c r="H26" s="167" t="s">
        <v>190</v>
      </c>
      <c r="I26" s="161" t="s">
        <v>200</v>
      </c>
      <c r="J26" s="162">
        <v>5</v>
      </c>
      <c r="K26" s="162"/>
      <c r="L26" s="166">
        <v>4.5</v>
      </c>
      <c r="M26" s="160">
        <f t="shared" si="21"/>
        <v>22.5</v>
      </c>
      <c r="N26" s="161"/>
      <c r="O26" s="161">
        <f t="shared" si="22"/>
        <v>22.5</v>
      </c>
      <c r="P26" s="162"/>
      <c r="Q26" s="162">
        <f t="shared" si="9"/>
        <v>10</v>
      </c>
      <c r="R26" s="168"/>
      <c r="S26" s="178" t="s">
        <v>275</v>
      </c>
      <c r="T26" s="188"/>
      <c r="U26" s="188"/>
      <c r="W26" s="215">
        <f t="shared" si="19"/>
        <v>5</v>
      </c>
      <c r="X26" s="215">
        <f t="shared" si="20"/>
        <v>4.5</v>
      </c>
      <c r="Y26" s="214">
        <f t="shared" si="11"/>
        <v>27</v>
      </c>
    </row>
    <row r="27" spans="2:25" s="143" customFormat="1" ht="18.75" customHeight="1" x14ac:dyDescent="0.2">
      <c r="B27" s="169" t="s">
        <v>249</v>
      </c>
      <c r="C27" s="164">
        <v>1</v>
      </c>
      <c r="D27" s="164" t="s">
        <v>69</v>
      </c>
      <c r="E27" s="161" t="s">
        <v>206</v>
      </c>
      <c r="F27" s="165">
        <v>1.44</v>
      </c>
      <c r="G27" s="167" t="s">
        <v>259</v>
      </c>
      <c r="H27" s="167" t="s">
        <v>191</v>
      </c>
      <c r="I27" s="161" t="s">
        <v>200</v>
      </c>
      <c r="J27" s="162">
        <v>6.5</v>
      </c>
      <c r="K27" s="162"/>
      <c r="L27" s="166">
        <v>4.5</v>
      </c>
      <c r="M27" s="160">
        <f t="shared" ref="M27:M30" si="23">J27*L27</f>
        <v>29.25</v>
      </c>
      <c r="N27" s="161"/>
      <c r="O27" s="161">
        <f t="shared" ref="O27:O28" si="24">J27*L27</f>
        <v>29.25</v>
      </c>
      <c r="P27" s="162"/>
      <c r="Q27" s="162">
        <f t="shared" si="9"/>
        <v>13</v>
      </c>
      <c r="R27" s="168"/>
      <c r="S27" s="178" t="s">
        <v>275</v>
      </c>
      <c r="T27" s="188"/>
      <c r="U27" s="188"/>
      <c r="W27" s="215">
        <f t="shared" si="19"/>
        <v>6.5</v>
      </c>
      <c r="X27" s="215">
        <f t="shared" si="20"/>
        <v>4.5</v>
      </c>
      <c r="Y27" s="214">
        <f t="shared" si="11"/>
        <v>30</v>
      </c>
    </row>
    <row r="28" spans="2:25" s="143" customFormat="1" ht="18.75" customHeight="1" x14ac:dyDescent="0.2">
      <c r="B28" s="163" t="s">
        <v>250</v>
      </c>
      <c r="C28" s="164">
        <v>1</v>
      </c>
      <c r="D28" s="164" t="s">
        <v>69</v>
      </c>
      <c r="E28" s="161" t="s">
        <v>206</v>
      </c>
      <c r="F28" s="165">
        <v>1.44</v>
      </c>
      <c r="G28" s="167" t="s">
        <v>259</v>
      </c>
      <c r="H28" s="167" t="s">
        <v>190</v>
      </c>
      <c r="I28" s="161" t="s">
        <v>200</v>
      </c>
      <c r="J28" s="162">
        <v>5</v>
      </c>
      <c r="K28" s="162"/>
      <c r="L28" s="166">
        <v>4.5</v>
      </c>
      <c r="M28" s="160">
        <f t="shared" si="23"/>
        <v>22.5</v>
      </c>
      <c r="N28" s="161"/>
      <c r="O28" s="161">
        <f t="shared" si="24"/>
        <v>22.5</v>
      </c>
      <c r="P28" s="162"/>
      <c r="Q28" s="162">
        <f t="shared" si="9"/>
        <v>10</v>
      </c>
      <c r="R28" s="168"/>
      <c r="S28" s="178" t="s">
        <v>275</v>
      </c>
      <c r="T28" s="188"/>
      <c r="U28" s="188"/>
      <c r="W28" s="215">
        <f t="shared" si="19"/>
        <v>5</v>
      </c>
      <c r="X28" s="215">
        <f t="shared" si="20"/>
        <v>4.5</v>
      </c>
      <c r="Y28" s="214">
        <f t="shared" si="11"/>
        <v>27</v>
      </c>
    </row>
    <row r="29" spans="2:25" s="143" customFormat="1" ht="18.75" customHeight="1" x14ac:dyDescent="0.2">
      <c r="B29" s="163" t="s">
        <v>251</v>
      </c>
      <c r="C29" s="164">
        <v>1</v>
      </c>
      <c r="D29" s="164" t="s">
        <v>69</v>
      </c>
      <c r="E29" s="161" t="s">
        <v>206</v>
      </c>
      <c r="F29" s="165">
        <v>1.45</v>
      </c>
      <c r="G29" s="167" t="s">
        <v>279</v>
      </c>
      <c r="H29" s="167" t="s">
        <v>189</v>
      </c>
      <c r="I29" s="161" t="s">
        <v>267</v>
      </c>
      <c r="J29" s="162">
        <v>2</v>
      </c>
      <c r="K29" s="162"/>
      <c r="L29" s="166">
        <v>4</v>
      </c>
      <c r="M29" s="160">
        <f t="shared" si="23"/>
        <v>8</v>
      </c>
      <c r="N29" s="161"/>
      <c r="O29" s="161"/>
      <c r="P29" s="162">
        <f t="shared" ref="P29:P30" si="25">J29*L29</f>
        <v>8</v>
      </c>
      <c r="Q29" s="162"/>
      <c r="R29" s="168"/>
      <c r="S29" s="178" t="s">
        <v>273</v>
      </c>
      <c r="T29" s="188"/>
      <c r="U29" s="188"/>
      <c r="W29" s="215">
        <f t="shared" si="19"/>
        <v>2</v>
      </c>
      <c r="X29" s="215">
        <f t="shared" si="20"/>
        <v>4</v>
      </c>
      <c r="Y29" s="214">
        <f t="shared" si="11"/>
        <v>20</v>
      </c>
    </row>
    <row r="30" spans="2:25" s="143" customFormat="1" ht="18.75" customHeight="1" x14ac:dyDescent="0.2">
      <c r="B30" s="163" t="s">
        <v>252</v>
      </c>
      <c r="C30" s="164">
        <v>1</v>
      </c>
      <c r="D30" s="164" t="s">
        <v>69</v>
      </c>
      <c r="E30" s="161" t="s">
        <v>206</v>
      </c>
      <c r="F30" s="165">
        <v>1.45</v>
      </c>
      <c r="G30" s="167" t="s">
        <v>279</v>
      </c>
      <c r="H30" s="167" t="s">
        <v>192</v>
      </c>
      <c r="I30" s="161" t="s">
        <v>267</v>
      </c>
      <c r="J30" s="162">
        <v>2</v>
      </c>
      <c r="K30" s="162"/>
      <c r="L30" s="166">
        <v>4</v>
      </c>
      <c r="M30" s="160">
        <f t="shared" si="23"/>
        <v>8</v>
      </c>
      <c r="N30" s="161"/>
      <c r="O30" s="161"/>
      <c r="P30" s="162">
        <f t="shared" si="25"/>
        <v>8</v>
      </c>
      <c r="Q30" s="162"/>
      <c r="R30" s="168"/>
      <c r="S30" s="178" t="s">
        <v>273</v>
      </c>
      <c r="T30" s="188"/>
      <c r="U30" s="188"/>
      <c r="W30" s="215">
        <f t="shared" si="19"/>
        <v>2</v>
      </c>
      <c r="X30" s="215">
        <f t="shared" si="20"/>
        <v>4</v>
      </c>
      <c r="Y30" s="214">
        <f t="shared" si="11"/>
        <v>20</v>
      </c>
    </row>
    <row r="31" spans="2:25" s="143" customFormat="1" ht="18.75" customHeight="1" x14ac:dyDescent="0.2">
      <c r="B31" s="163" t="s">
        <v>297</v>
      </c>
      <c r="C31" s="164">
        <v>1</v>
      </c>
      <c r="D31" s="164" t="s">
        <v>69</v>
      </c>
      <c r="E31" s="161" t="s">
        <v>206</v>
      </c>
      <c r="F31" s="165">
        <v>1.48</v>
      </c>
      <c r="G31" s="167" t="s">
        <v>260</v>
      </c>
      <c r="H31" s="167" t="s">
        <v>191</v>
      </c>
      <c r="I31" s="161" t="s">
        <v>200</v>
      </c>
      <c r="J31" s="162">
        <v>4.5</v>
      </c>
      <c r="K31" s="162"/>
      <c r="L31" s="166">
        <v>4.5</v>
      </c>
      <c r="M31" s="160">
        <f t="shared" ref="M31:M34" si="26">J31*L31</f>
        <v>20.25</v>
      </c>
      <c r="N31" s="161"/>
      <c r="O31" s="161">
        <f t="shared" ref="O31:O32" si="27">J31*L31</f>
        <v>20.25</v>
      </c>
      <c r="P31" s="162"/>
      <c r="Q31" s="162">
        <f t="shared" si="9"/>
        <v>9</v>
      </c>
      <c r="R31" s="168"/>
      <c r="S31" s="178" t="s">
        <v>278</v>
      </c>
      <c r="T31" s="188"/>
      <c r="U31" s="188"/>
      <c r="W31" s="215">
        <f t="shared" si="19"/>
        <v>4.5</v>
      </c>
      <c r="X31" s="215">
        <f t="shared" si="20"/>
        <v>4.5</v>
      </c>
      <c r="Y31" s="214">
        <f t="shared" si="11"/>
        <v>26</v>
      </c>
    </row>
    <row r="32" spans="2:25" s="143" customFormat="1" ht="18.75" customHeight="1" x14ac:dyDescent="0.2">
      <c r="B32" s="163" t="s">
        <v>298</v>
      </c>
      <c r="C32" s="164">
        <v>1</v>
      </c>
      <c r="D32" s="164" t="s">
        <v>69</v>
      </c>
      <c r="E32" s="161" t="s">
        <v>206</v>
      </c>
      <c r="F32" s="165">
        <v>1.48</v>
      </c>
      <c r="G32" s="167" t="s">
        <v>260</v>
      </c>
      <c r="H32" s="167" t="s">
        <v>190</v>
      </c>
      <c r="I32" s="161" t="s">
        <v>200</v>
      </c>
      <c r="J32" s="162">
        <v>5</v>
      </c>
      <c r="K32" s="162"/>
      <c r="L32" s="166">
        <v>4.5</v>
      </c>
      <c r="M32" s="160">
        <f t="shared" si="26"/>
        <v>22.5</v>
      </c>
      <c r="N32" s="161"/>
      <c r="O32" s="161">
        <f t="shared" si="27"/>
        <v>22.5</v>
      </c>
      <c r="P32" s="162"/>
      <c r="Q32" s="162">
        <f t="shared" si="9"/>
        <v>10</v>
      </c>
      <c r="R32" s="168"/>
      <c r="S32" s="178" t="s">
        <v>278</v>
      </c>
      <c r="T32" s="188"/>
      <c r="U32" s="188"/>
      <c r="W32" s="215">
        <f t="shared" si="19"/>
        <v>5</v>
      </c>
      <c r="X32" s="215">
        <f t="shared" si="20"/>
        <v>4.5</v>
      </c>
      <c r="Y32" s="214">
        <f t="shared" si="11"/>
        <v>27</v>
      </c>
    </row>
    <row r="33" spans="2:25" s="143" customFormat="1" ht="18.75" customHeight="1" x14ac:dyDescent="0.2">
      <c r="B33" s="163" t="s">
        <v>299</v>
      </c>
      <c r="C33" s="164">
        <v>1</v>
      </c>
      <c r="D33" s="164" t="s">
        <v>69</v>
      </c>
      <c r="E33" s="161" t="s">
        <v>206</v>
      </c>
      <c r="F33" s="165">
        <v>1.53</v>
      </c>
      <c r="G33" s="167" t="s">
        <v>280</v>
      </c>
      <c r="H33" s="167" t="s">
        <v>189</v>
      </c>
      <c r="I33" s="161" t="s">
        <v>267</v>
      </c>
      <c r="J33" s="162">
        <v>2</v>
      </c>
      <c r="K33" s="162"/>
      <c r="L33" s="166">
        <v>4</v>
      </c>
      <c r="M33" s="160">
        <f t="shared" si="26"/>
        <v>8</v>
      </c>
      <c r="N33" s="161"/>
      <c r="O33" s="161"/>
      <c r="P33" s="162">
        <f t="shared" ref="P33:P34" si="28">J33*L33</f>
        <v>8</v>
      </c>
      <c r="Q33" s="162"/>
      <c r="R33" s="168"/>
      <c r="S33" s="178" t="s">
        <v>273</v>
      </c>
      <c r="T33" s="188"/>
      <c r="U33" s="188"/>
      <c r="W33" s="215">
        <f t="shared" si="19"/>
        <v>2</v>
      </c>
      <c r="X33" s="215">
        <f t="shared" si="20"/>
        <v>4</v>
      </c>
      <c r="Y33" s="214">
        <f t="shared" si="11"/>
        <v>20</v>
      </c>
    </row>
    <row r="34" spans="2:25" s="143" customFormat="1" ht="18.75" customHeight="1" x14ac:dyDescent="0.2">
      <c r="B34" s="163" t="s">
        <v>300</v>
      </c>
      <c r="C34" s="164">
        <v>1</v>
      </c>
      <c r="D34" s="164" t="s">
        <v>69</v>
      </c>
      <c r="E34" s="161" t="s">
        <v>206</v>
      </c>
      <c r="F34" s="165">
        <v>1.53</v>
      </c>
      <c r="G34" s="167" t="s">
        <v>280</v>
      </c>
      <c r="H34" s="167" t="s">
        <v>272</v>
      </c>
      <c r="I34" s="161" t="s">
        <v>267</v>
      </c>
      <c r="J34" s="162">
        <v>2</v>
      </c>
      <c r="K34" s="162"/>
      <c r="L34" s="166">
        <v>4</v>
      </c>
      <c r="M34" s="160">
        <f t="shared" si="26"/>
        <v>8</v>
      </c>
      <c r="N34" s="161"/>
      <c r="O34" s="161"/>
      <c r="P34" s="162">
        <f t="shared" si="28"/>
        <v>8</v>
      </c>
      <c r="Q34" s="162"/>
      <c r="R34" s="168"/>
      <c r="S34" s="178" t="s">
        <v>273</v>
      </c>
      <c r="T34" s="188"/>
      <c r="U34" s="188"/>
      <c r="W34" s="215">
        <f t="shared" si="19"/>
        <v>2</v>
      </c>
      <c r="X34" s="215">
        <f t="shared" si="20"/>
        <v>4</v>
      </c>
      <c r="Y34" s="214">
        <f t="shared" si="11"/>
        <v>20</v>
      </c>
    </row>
    <row r="35" spans="2:25" s="143" customFormat="1" ht="18.75" customHeight="1" x14ac:dyDescent="0.2">
      <c r="B35" s="163" t="s">
        <v>301</v>
      </c>
      <c r="C35" s="164">
        <v>1</v>
      </c>
      <c r="D35" s="164" t="s">
        <v>69</v>
      </c>
      <c r="E35" s="161" t="s">
        <v>206</v>
      </c>
      <c r="F35" s="165">
        <v>1.53</v>
      </c>
      <c r="G35" s="167" t="s">
        <v>280</v>
      </c>
      <c r="H35" s="167" t="s">
        <v>281</v>
      </c>
      <c r="I35" s="161" t="s">
        <v>267</v>
      </c>
      <c r="J35" s="162">
        <v>2</v>
      </c>
      <c r="K35" s="162"/>
      <c r="L35" s="166">
        <v>4</v>
      </c>
      <c r="M35" s="160">
        <f t="shared" ref="M35" si="29">J35*L35</f>
        <v>8</v>
      </c>
      <c r="N35" s="161"/>
      <c r="O35" s="161"/>
      <c r="P35" s="162">
        <f t="shared" ref="P35" si="30">J35*L35</f>
        <v>8</v>
      </c>
      <c r="Q35" s="162"/>
      <c r="R35" s="168"/>
      <c r="S35" s="178" t="s">
        <v>273</v>
      </c>
      <c r="T35" s="188"/>
      <c r="U35" s="188"/>
      <c r="W35" s="215">
        <f t="shared" si="19"/>
        <v>2</v>
      </c>
      <c r="X35" s="215">
        <f t="shared" si="20"/>
        <v>4</v>
      </c>
      <c r="Y35" s="214">
        <f t="shared" si="11"/>
        <v>20</v>
      </c>
    </row>
    <row r="36" spans="2:25" s="143" customFormat="1" ht="18.75" customHeight="1" x14ac:dyDescent="0.2">
      <c r="B36" s="163" t="s">
        <v>302</v>
      </c>
      <c r="C36" s="164">
        <v>1</v>
      </c>
      <c r="D36" s="164" t="s">
        <v>69</v>
      </c>
      <c r="E36" s="161" t="s">
        <v>206</v>
      </c>
      <c r="F36" s="165">
        <v>1.64</v>
      </c>
      <c r="G36" s="167" t="s">
        <v>282</v>
      </c>
      <c r="H36" s="167" t="s">
        <v>283</v>
      </c>
      <c r="I36" s="161" t="s">
        <v>267</v>
      </c>
      <c r="J36" s="162">
        <v>2</v>
      </c>
      <c r="K36" s="162"/>
      <c r="L36" s="166">
        <v>4.5</v>
      </c>
      <c r="M36" s="160">
        <f t="shared" ref="M36:M42" si="31">J36*L36</f>
        <v>9</v>
      </c>
      <c r="N36" s="161"/>
      <c r="O36" s="161"/>
      <c r="P36" s="162">
        <f t="shared" ref="P36:P37" si="32">J36*L36</f>
        <v>9</v>
      </c>
      <c r="Q36" s="162"/>
      <c r="R36" s="168"/>
      <c r="S36" s="178" t="s">
        <v>273</v>
      </c>
      <c r="T36" s="188"/>
      <c r="U36" s="188"/>
      <c r="W36" s="215">
        <f t="shared" si="19"/>
        <v>2</v>
      </c>
      <c r="X36" s="215">
        <f t="shared" si="20"/>
        <v>4.5</v>
      </c>
      <c r="Y36" s="214">
        <f t="shared" si="11"/>
        <v>21</v>
      </c>
    </row>
    <row r="37" spans="2:25" s="143" customFormat="1" ht="18.75" customHeight="1" x14ac:dyDescent="0.2">
      <c r="B37" s="163" t="s">
        <v>303</v>
      </c>
      <c r="C37" s="164">
        <v>1</v>
      </c>
      <c r="D37" s="164" t="s">
        <v>69</v>
      </c>
      <c r="E37" s="161" t="s">
        <v>206</v>
      </c>
      <c r="F37" s="165">
        <v>1.64</v>
      </c>
      <c r="G37" s="167" t="s">
        <v>282</v>
      </c>
      <c r="H37" s="167" t="s">
        <v>272</v>
      </c>
      <c r="I37" s="161" t="s">
        <v>267</v>
      </c>
      <c r="J37" s="162">
        <v>2</v>
      </c>
      <c r="K37" s="162"/>
      <c r="L37" s="166">
        <v>4.5</v>
      </c>
      <c r="M37" s="160">
        <f t="shared" si="31"/>
        <v>9</v>
      </c>
      <c r="N37" s="161"/>
      <c r="O37" s="161"/>
      <c r="P37" s="162">
        <f t="shared" si="32"/>
        <v>9</v>
      </c>
      <c r="Q37" s="162"/>
      <c r="R37" s="168"/>
      <c r="S37" s="178" t="s">
        <v>273</v>
      </c>
      <c r="T37" s="188"/>
      <c r="U37" s="188"/>
      <c r="W37" s="215">
        <f t="shared" si="19"/>
        <v>2</v>
      </c>
      <c r="X37" s="215">
        <f t="shared" si="20"/>
        <v>4.5</v>
      </c>
      <c r="Y37" s="214">
        <f t="shared" si="11"/>
        <v>21</v>
      </c>
    </row>
    <row r="38" spans="2:25" s="143" customFormat="1" ht="18.75" customHeight="1" x14ac:dyDescent="0.2">
      <c r="B38" s="163" t="s">
        <v>304</v>
      </c>
      <c r="C38" s="164">
        <v>1</v>
      </c>
      <c r="D38" s="164" t="s">
        <v>69</v>
      </c>
      <c r="E38" s="161" t="s">
        <v>206</v>
      </c>
      <c r="F38" s="165">
        <v>1.67</v>
      </c>
      <c r="G38" s="167" t="s">
        <v>284</v>
      </c>
      <c r="H38" s="167" t="s">
        <v>191</v>
      </c>
      <c r="I38" s="161" t="s">
        <v>200</v>
      </c>
      <c r="J38" s="162">
        <v>5.25</v>
      </c>
      <c r="K38" s="162"/>
      <c r="L38" s="166">
        <v>4.5</v>
      </c>
      <c r="M38" s="160">
        <f t="shared" si="31"/>
        <v>23.625</v>
      </c>
      <c r="N38" s="161"/>
      <c r="O38" s="161">
        <f t="shared" ref="O38:O39" si="33">J38*L38</f>
        <v>23.625</v>
      </c>
      <c r="P38" s="162"/>
      <c r="Q38" s="162">
        <f t="shared" ref="Q38:Q39" si="34">J38*2</f>
        <v>10.5</v>
      </c>
      <c r="R38" s="168"/>
      <c r="S38" s="178" t="s">
        <v>275</v>
      </c>
      <c r="T38" s="188"/>
      <c r="U38" s="188"/>
      <c r="W38" s="215">
        <f t="shared" si="19"/>
        <v>5.25</v>
      </c>
      <c r="X38" s="215">
        <f t="shared" si="20"/>
        <v>4.5</v>
      </c>
      <c r="Y38" s="214">
        <f t="shared" si="11"/>
        <v>27.5</v>
      </c>
    </row>
    <row r="39" spans="2:25" s="143" customFormat="1" ht="18.75" customHeight="1" x14ac:dyDescent="0.2">
      <c r="B39" s="163" t="s">
        <v>305</v>
      </c>
      <c r="C39" s="164">
        <v>1</v>
      </c>
      <c r="D39" s="164" t="s">
        <v>69</v>
      </c>
      <c r="E39" s="161" t="s">
        <v>206</v>
      </c>
      <c r="F39" s="165">
        <v>1.67</v>
      </c>
      <c r="G39" s="167" t="s">
        <v>284</v>
      </c>
      <c r="H39" s="167" t="s">
        <v>190</v>
      </c>
      <c r="I39" s="161" t="s">
        <v>200</v>
      </c>
      <c r="J39" s="162">
        <v>6</v>
      </c>
      <c r="K39" s="162"/>
      <c r="L39" s="166">
        <v>4.5</v>
      </c>
      <c r="M39" s="160">
        <f t="shared" si="31"/>
        <v>27</v>
      </c>
      <c r="N39" s="161"/>
      <c r="O39" s="161">
        <f t="shared" si="33"/>
        <v>27</v>
      </c>
      <c r="P39" s="162"/>
      <c r="Q39" s="162">
        <f t="shared" si="34"/>
        <v>12</v>
      </c>
      <c r="R39" s="168"/>
      <c r="S39" s="178" t="s">
        <v>275</v>
      </c>
      <c r="T39" s="188"/>
      <c r="U39" s="188"/>
      <c r="W39" s="215">
        <f t="shared" si="19"/>
        <v>6</v>
      </c>
      <c r="X39" s="215">
        <f t="shared" si="20"/>
        <v>4.5</v>
      </c>
      <c r="Y39" s="214">
        <f t="shared" si="11"/>
        <v>29</v>
      </c>
    </row>
    <row r="40" spans="2:25" s="143" customFormat="1" ht="18.75" customHeight="1" x14ac:dyDescent="0.2">
      <c r="B40" s="163" t="s">
        <v>306</v>
      </c>
      <c r="C40" s="164">
        <v>1</v>
      </c>
      <c r="D40" s="164" t="s">
        <v>69</v>
      </c>
      <c r="E40" s="161" t="s">
        <v>206</v>
      </c>
      <c r="F40" s="165">
        <v>1.7</v>
      </c>
      <c r="G40" s="167" t="s">
        <v>285</v>
      </c>
      <c r="H40" s="167" t="s">
        <v>270</v>
      </c>
      <c r="I40" s="161" t="s">
        <v>267</v>
      </c>
      <c r="J40" s="162">
        <v>2</v>
      </c>
      <c r="K40" s="162"/>
      <c r="L40" s="166">
        <v>8.25</v>
      </c>
      <c r="M40" s="160">
        <f t="shared" si="31"/>
        <v>16.5</v>
      </c>
      <c r="N40" s="161"/>
      <c r="O40" s="161"/>
      <c r="P40" s="162">
        <f t="shared" ref="P40:P43" si="35">J40*L40</f>
        <v>16.5</v>
      </c>
      <c r="Q40" s="162"/>
      <c r="R40" s="168"/>
      <c r="S40" s="178" t="s">
        <v>273</v>
      </c>
      <c r="T40" s="188"/>
      <c r="U40" s="188"/>
      <c r="W40" s="215">
        <f t="shared" si="19"/>
        <v>2</v>
      </c>
      <c r="X40" s="215">
        <f t="shared" si="20"/>
        <v>8.25</v>
      </c>
      <c r="Y40" s="214">
        <f t="shared" si="11"/>
        <v>28.5</v>
      </c>
    </row>
    <row r="41" spans="2:25" s="143" customFormat="1" ht="18.75" customHeight="1" x14ac:dyDescent="0.2">
      <c r="B41" s="163" t="s">
        <v>307</v>
      </c>
      <c r="C41" s="164">
        <v>1</v>
      </c>
      <c r="D41" s="164" t="s">
        <v>69</v>
      </c>
      <c r="E41" s="161" t="s">
        <v>206</v>
      </c>
      <c r="F41" s="165">
        <v>1.7</v>
      </c>
      <c r="G41" s="167" t="s">
        <v>285</v>
      </c>
      <c r="H41" s="167" t="s">
        <v>271</v>
      </c>
      <c r="I41" s="161" t="s">
        <v>267</v>
      </c>
      <c r="J41" s="162">
        <v>2</v>
      </c>
      <c r="K41" s="162"/>
      <c r="L41" s="166">
        <v>6.5</v>
      </c>
      <c r="M41" s="160">
        <f t="shared" si="31"/>
        <v>13</v>
      </c>
      <c r="N41" s="161"/>
      <c r="O41" s="161"/>
      <c r="P41" s="162">
        <f t="shared" si="35"/>
        <v>13</v>
      </c>
      <c r="Q41" s="162"/>
      <c r="R41" s="168"/>
      <c r="S41" s="178" t="s">
        <v>273</v>
      </c>
      <c r="T41" s="188"/>
      <c r="U41" s="188"/>
      <c r="W41" s="215">
        <f t="shared" si="19"/>
        <v>2</v>
      </c>
      <c r="X41" s="215">
        <f t="shared" si="20"/>
        <v>6.5</v>
      </c>
      <c r="Y41" s="214">
        <f t="shared" si="11"/>
        <v>25</v>
      </c>
    </row>
    <row r="42" spans="2:25" s="143" customFormat="1" ht="18.75" customHeight="1" x14ac:dyDescent="0.2">
      <c r="B42" s="163" t="s">
        <v>308</v>
      </c>
      <c r="C42" s="164">
        <v>1</v>
      </c>
      <c r="D42" s="164" t="s">
        <v>69</v>
      </c>
      <c r="E42" s="161" t="s">
        <v>206</v>
      </c>
      <c r="F42" s="165">
        <v>1.7</v>
      </c>
      <c r="G42" s="167" t="s">
        <v>285</v>
      </c>
      <c r="H42" s="167" t="s">
        <v>283</v>
      </c>
      <c r="I42" s="161" t="s">
        <v>267</v>
      </c>
      <c r="J42" s="162">
        <v>2</v>
      </c>
      <c r="K42" s="162"/>
      <c r="L42" s="166">
        <v>5.25</v>
      </c>
      <c r="M42" s="160">
        <f t="shared" si="31"/>
        <v>10.5</v>
      </c>
      <c r="N42" s="161"/>
      <c r="O42" s="161"/>
      <c r="P42" s="162">
        <f t="shared" si="35"/>
        <v>10.5</v>
      </c>
      <c r="Q42" s="162"/>
      <c r="R42" s="168"/>
      <c r="S42" s="178" t="s">
        <v>273</v>
      </c>
      <c r="T42" s="188"/>
      <c r="U42" s="188"/>
      <c r="W42" s="215">
        <f t="shared" si="19"/>
        <v>2</v>
      </c>
      <c r="X42" s="215">
        <f t="shared" si="20"/>
        <v>5.25</v>
      </c>
      <c r="Y42" s="214">
        <f t="shared" si="11"/>
        <v>22.5</v>
      </c>
    </row>
    <row r="43" spans="2:25" s="143" customFormat="1" ht="18.75" customHeight="1" x14ac:dyDescent="0.2">
      <c r="B43" s="163" t="s">
        <v>309</v>
      </c>
      <c r="C43" s="164">
        <v>1</v>
      </c>
      <c r="D43" s="164" t="s">
        <v>69</v>
      </c>
      <c r="E43" s="161" t="s">
        <v>206</v>
      </c>
      <c r="F43" s="165">
        <v>1.7</v>
      </c>
      <c r="G43" s="167" t="s">
        <v>285</v>
      </c>
      <c r="H43" s="167" t="s">
        <v>272</v>
      </c>
      <c r="I43" s="161" t="s">
        <v>267</v>
      </c>
      <c r="J43" s="162">
        <v>2</v>
      </c>
      <c r="K43" s="162"/>
      <c r="L43" s="166">
        <v>8.5</v>
      </c>
      <c r="M43" s="160">
        <f t="shared" ref="M43:M47" si="36">J43*L43</f>
        <v>17</v>
      </c>
      <c r="N43" s="161"/>
      <c r="O43" s="161"/>
      <c r="P43" s="162">
        <f t="shared" si="35"/>
        <v>17</v>
      </c>
      <c r="Q43" s="162"/>
      <c r="R43" s="168"/>
      <c r="S43" s="178" t="s">
        <v>273</v>
      </c>
      <c r="T43" s="188"/>
      <c r="U43" s="188"/>
      <c r="W43" s="215">
        <f t="shared" si="19"/>
        <v>2</v>
      </c>
      <c r="X43" s="215">
        <f t="shared" si="20"/>
        <v>8.5</v>
      </c>
      <c r="Y43" s="214">
        <f t="shared" si="11"/>
        <v>29</v>
      </c>
    </row>
    <row r="44" spans="2:25" s="143" customFormat="1" ht="18.75" customHeight="1" x14ac:dyDescent="0.2">
      <c r="B44" s="163" t="s">
        <v>310</v>
      </c>
      <c r="C44" s="164">
        <v>1</v>
      </c>
      <c r="D44" s="164" t="s">
        <v>69</v>
      </c>
      <c r="E44" s="161" t="s">
        <v>206</v>
      </c>
      <c r="F44" s="165">
        <v>1.76</v>
      </c>
      <c r="G44" s="167" t="s">
        <v>286</v>
      </c>
      <c r="H44" s="167" t="s">
        <v>189</v>
      </c>
      <c r="I44" s="161" t="s">
        <v>200</v>
      </c>
      <c r="J44" s="162">
        <v>4.5</v>
      </c>
      <c r="K44" s="162"/>
      <c r="L44" s="166">
        <v>4.5</v>
      </c>
      <c r="M44" s="160">
        <f t="shared" si="36"/>
        <v>20.25</v>
      </c>
      <c r="N44" s="161"/>
      <c r="O44" s="161">
        <f t="shared" ref="O44:O47" si="37">J44*L44</f>
        <v>20.25</v>
      </c>
      <c r="P44" s="162"/>
      <c r="Q44" s="162">
        <f t="shared" ref="Q44:Q47" si="38">J44*2</f>
        <v>9</v>
      </c>
      <c r="R44" s="168"/>
      <c r="S44" s="178" t="s">
        <v>275</v>
      </c>
      <c r="T44" s="188"/>
      <c r="U44" s="188"/>
      <c r="W44" s="215">
        <f t="shared" si="19"/>
        <v>4.5</v>
      </c>
      <c r="X44" s="215">
        <f t="shared" si="20"/>
        <v>4.5</v>
      </c>
      <c r="Y44" s="214">
        <f t="shared" si="11"/>
        <v>26</v>
      </c>
    </row>
    <row r="45" spans="2:25" s="143" customFormat="1" ht="18.75" customHeight="1" x14ac:dyDescent="0.2">
      <c r="B45" s="163" t="s">
        <v>311</v>
      </c>
      <c r="C45" s="164">
        <v>1</v>
      </c>
      <c r="D45" s="164" t="s">
        <v>69</v>
      </c>
      <c r="E45" s="161" t="s">
        <v>206</v>
      </c>
      <c r="F45" s="165">
        <v>1.76</v>
      </c>
      <c r="G45" s="167" t="s">
        <v>286</v>
      </c>
      <c r="H45" s="167" t="s">
        <v>192</v>
      </c>
      <c r="I45" s="161" t="s">
        <v>200</v>
      </c>
      <c r="J45" s="162">
        <v>4.5</v>
      </c>
      <c r="K45" s="162"/>
      <c r="L45" s="166">
        <v>4.5</v>
      </c>
      <c r="M45" s="160">
        <f t="shared" si="36"/>
        <v>20.25</v>
      </c>
      <c r="N45" s="161"/>
      <c r="O45" s="161">
        <f t="shared" si="37"/>
        <v>20.25</v>
      </c>
      <c r="P45" s="162"/>
      <c r="Q45" s="162">
        <f t="shared" si="38"/>
        <v>9</v>
      </c>
      <c r="R45" s="168"/>
      <c r="S45" s="178" t="s">
        <v>275</v>
      </c>
      <c r="T45" s="188"/>
      <c r="U45" s="188"/>
      <c r="W45" s="215">
        <f t="shared" si="19"/>
        <v>4.5</v>
      </c>
      <c r="X45" s="215">
        <f t="shared" si="20"/>
        <v>4.5</v>
      </c>
      <c r="Y45" s="214">
        <f t="shared" si="11"/>
        <v>26</v>
      </c>
    </row>
    <row r="46" spans="2:25" s="143" customFormat="1" ht="18.75" customHeight="1" x14ac:dyDescent="0.2">
      <c r="B46" s="163" t="s">
        <v>312</v>
      </c>
      <c r="C46" s="164">
        <v>1</v>
      </c>
      <c r="D46" s="164" t="s">
        <v>69</v>
      </c>
      <c r="E46" s="161" t="s">
        <v>206</v>
      </c>
      <c r="F46" s="165">
        <v>1.82</v>
      </c>
      <c r="G46" s="167" t="s">
        <v>287</v>
      </c>
      <c r="H46" s="167" t="s">
        <v>191</v>
      </c>
      <c r="I46" s="161" t="s">
        <v>200</v>
      </c>
      <c r="J46" s="162">
        <v>4.5</v>
      </c>
      <c r="K46" s="162"/>
      <c r="L46" s="166">
        <v>4.5</v>
      </c>
      <c r="M46" s="160">
        <f t="shared" si="36"/>
        <v>20.25</v>
      </c>
      <c r="N46" s="161"/>
      <c r="O46" s="161">
        <f t="shared" si="37"/>
        <v>20.25</v>
      </c>
      <c r="P46" s="162"/>
      <c r="Q46" s="162">
        <f t="shared" si="38"/>
        <v>9</v>
      </c>
      <c r="R46" s="168"/>
      <c r="S46" s="178" t="s">
        <v>275</v>
      </c>
      <c r="T46" s="188"/>
      <c r="U46" s="188"/>
      <c r="W46" s="215">
        <f t="shared" si="19"/>
        <v>4.5</v>
      </c>
      <c r="X46" s="215">
        <f t="shared" si="20"/>
        <v>4.5</v>
      </c>
      <c r="Y46" s="214">
        <f t="shared" si="11"/>
        <v>26</v>
      </c>
    </row>
    <row r="47" spans="2:25" s="143" customFormat="1" ht="18.75" customHeight="1" x14ac:dyDescent="0.2">
      <c r="B47" s="163" t="s">
        <v>313</v>
      </c>
      <c r="C47" s="164">
        <v>1</v>
      </c>
      <c r="D47" s="164" t="s">
        <v>69</v>
      </c>
      <c r="E47" s="161" t="s">
        <v>206</v>
      </c>
      <c r="F47" s="165">
        <v>1.82</v>
      </c>
      <c r="G47" s="167" t="s">
        <v>287</v>
      </c>
      <c r="H47" s="172" t="s">
        <v>190</v>
      </c>
      <c r="I47" s="167" t="s">
        <v>200</v>
      </c>
      <c r="J47" s="168">
        <v>4.5</v>
      </c>
      <c r="K47" s="168"/>
      <c r="L47" s="166">
        <v>4.5</v>
      </c>
      <c r="M47" s="174">
        <f t="shared" si="36"/>
        <v>20.25</v>
      </c>
      <c r="N47" s="167"/>
      <c r="O47" s="167">
        <f t="shared" si="37"/>
        <v>20.25</v>
      </c>
      <c r="P47" s="168"/>
      <c r="Q47" s="168">
        <f t="shared" si="38"/>
        <v>9</v>
      </c>
      <c r="R47" s="168"/>
      <c r="S47" s="178" t="s">
        <v>275</v>
      </c>
      <c r="T47" s="188"/>
      <c r="U47" s="188"/>
      <c r="W47" s="215">
        <f t="shared" si="19"/>
        <v>4.5</v>
      </c>
      <c r="X47" s="215">
        <f t="shared" si="20"/>
        <v>4.5</v>
      </c>
      <c r="Y47" s="214">
        <f t="shared" si="11"/>
        <v>26</v>
      </c>
    </row>
    <row r="48" spans="2:25" s="143" customFormat="1" ht="18.75" customHeight="1" x14ac:dyDescent="0.2">
      <c r="B48" s="163" t="s">
        <v>314</v>
      </c>
      <c r="C48" s="164">
        <v>1</v>
      </c>
      <c r="D48" s="164" t="s">
        <v>69</v>
      </c>
      <c r="E48" s="161" t="s">
        <v>206</v>
      </c>
      <c r="F48" s="165">
        <v>1.9</v>
      </c>
      <c r="G48" s="167" t="s">
        <v>261</v>
      </c>
      <c r="H48" s="167" t="s">
        <v>191</v>
      </c>
      <c r="I48" s="161" t="s">
        <v>200</v>
      </c>
      <c r="J48" s="162">
        <v>7</v>
      </c>
      <c r="K48" s="162"/>
      <c r="L48" s="166">
        <v>4.5</v>
      </c>
      <c r="M48" s="160">
        <f t="shared" ref="M48:M50" si="39">J48*L48</f>
        <v>31.5</v>
      </c>
      <c r="N48" s="161"/>
      <c r="O48" s="161">
        <f t="shared" ref="O48:O49" si="40">J48*L48</f>
        <v>31.5</v>
      </c>
      <c r="P48" s="162"/>
      <c r="Q48" s="162">
        <f t="shared" si="9"/>
        <v>14</v>
      </c>
      <c r="R48" s="168"/>
      <c r="S48" s="178" t="s">
        <v>275</v>
      </c>
      <c r="T48" s="188"/>
      <c r="U48" s="188"/>
      <c r="W48" s="215">
        <f t="shared" si="19"/>
        <v>7</v>
      </c>
      <c r="X48" s="215">
        <f t="shared" si="20"/>
        <v>4.5</v>
      </c>
      <c r="Y48" s="214">
        <f t="shared" si="11"/>
        <v>31</v>
      </c>
    </row>
    <row r="49" spans="2:25" s="143" customFormat="1" ht="18.75" customHeight="1" x14ac:dyDescent="0.2">
      <c r="B49" s="169" t="s">
        <v>315</v>
      </c>
      <c r="C49" s="170">
        <v>1</v>
      </c>
      <c r="D49" s="164" t="s">
        <v>69</v>
      </c>
      <c r="E49" s="167" t="s">
        <v>206</v>
      </c>
      <c r="F49" s="171">
        <v>1.9</v>
      </c>
      <c r="G49" s="172" t="s">
        <v>261</v>
      </c>
      <c r="H49" s="172" t="s">
        <v>190</v>
      </c>
      <c r="I49" s="167" t="s">
        <v>290</v>
      </c>
      <c r="J49" s="168">
        <v>5.5</v>
      </c>
      <c r="K49" s="168"/>
      <c r="L49" s="166">
        <v>4.5</v>
      </c>
      <c r="M49" s="174">
        <f t="shared" si="39"/>
        <v>24.75</v>
      </c>
      <c r="N49" s="167"/>
      <c r="O49" s="167">
        <f t="shared" si="40"/>
        <v>24.75</v>
      </c>
      <c r="P49" s="168"/>
      <c r="Q49" s="168">
        <f t="shared" si="9"/>
        <v>11</v>
      </c>
      <c r="R49" s="168"/>
      <c r="S49" s="178"/>
      <c r="T49" s="188"/>
      <c r="U49" s="188"/>
      <c r="W49" s="215">
        <f t="shared" si="19"/>
        <v>5.5</v>
      </c>
      <c r="X49" s="215">
        <f t="shared" si="20"/>
        <v>4.5</v>
      </c>
      <c r="Y49" s="214">
        <f t="shared" si="11"/>
        <v>28</v>
      </c>
    </row>
    <row r="50" spans="2:25" s="143" customFormat="1" ht="18.75" customHeight="1" x14ac:dyDescent="0.2">
      <c r="B50" s="163" t="s">
        <v>316</v>
      </c>
      <c r="C50" s="164">
        <v>1</v>
      </c>
      <c r="D50" s="164" t="s">
        <v>69</v>
      </c>
      <c r="E50" s="161" t="s">
        <v>206</v>
      </c>
      <c r="F50" s="165">
        <v>1.92</v>
      </c>
      <c r="G50" s="167" t="s">
        <v>288</v>
      </c>
      <c r="H50" s="167" t="s">
        <v>191</v>
      </c>
      <c r="I50" s="161" t="s">
        <v>267</v>
      </c>
      <c r="J50" s="162">
        <v>2</v>
      </c>
      <c r="K50" s="162"/>
      <c r="L50" s="166">
        <v>4</v>
      </c>
      <c r="M50" s="160">
        <f t="shared" si="39"/>
        <v>8</v>
      </c>
      <c r="N50" s="161"/>
      <c r="O50" s="161"/>
      <c r="P50" s="162">
        <f t="shared" ref="P50" si="41">J50*L50</f>
        <v>8</v>
      </c>
      <c r="Q50" s="162"/>
      <c r="R50" s="162"/>
      <c r="S50" s="178" t="s">
        <v>273</v>
      </c>
      <c r="T50" s="188"/>
      <c r="U50" s="188"/>
      <c r="W50" s="215">
        <f t="shared" ref="W50:W51" si="42">J50</f>
        <v>2</v>
      </c>
      <c r="X50" s="215">
        <f t="shared" ref="X50:X51" si="43">L50</f>
        <v>4</v>
      </c>
      <c r="Y50" s="214">
        <f t="shared" ref="Y50:Y51" si="44">(W50+2)*2+(X50+2)*2</f>
        <v>20</v>
      </c>
    </row>
    <row r="51" spans="2:25" s="143" customFormat="1" ht="18.75" customHeight="1" x14ac:dyDescent="0.2">
      <c r="B51" s="169" t="s">
        <v>317</v>
      </c>
      <c r="C51" s="170">
        <v>1</v>
      </c>
      <c r="D51" s="164" t="s">
        <v>69</v>
      </c>
      <c r="E51" s="167" t="s">
        <v>206</v>
      </c>
      <c r="F51" s="171">
        <v>1.92</v>
      </c>
      <c r="G51" s="167" t="s">
        <v>288</v>
      </c>
      <c r="H51" s="172" t="s">
        <v>190</v>
      </c>
      <c r="I51" s="167" t="s">
        <v>265</v>
      </c>
      <c r="J51" s="168">
        <v>4.5</v>
      </c>
      <c r="K51" s="168">
        <v>7.25</v>
      </c>
      <c r="L51" s="166">
        <v>5</v>
      </c>
      <c r="M51" s="174"/>
      <c r="N51" s="167"/>
      <c r="O51" s="167">
        <f>(J51+K51)/2*L51</f>
        <v>29.375</v>
      </c>
      <c r="P51" s="168"/>
      <c r="Q51" s="168">
        <f t="shared" ref="Q51" si="45">J51*2</f>
        <v>9</v>
      </c>
      <c r="R51" s="168"/>
      <c r="S51" s="178"/>
      <c r="T51" s="188"/>
      <c r="U51" s="188"/>
      <c r="W51" s="215">
        <f t="shared" si="42"/>
        <v>4.5</v>
      </c>
      <c r="X51" s="215">
        <f t="shared" si="43"/>
        <v>5</v>
      </c>
      <c r="Y51" s="214">
        <f t="shared" si="44"/>
        <v>27</v>
      </c>
    </row>
    <row r="52" spans="2:25" s="143" customFormat="1" ht="18.75" customHeight="1" x14ac:dyDescent="0.2">
      <c r="B52" s="163"/>
      <c r="C52" s="164"/>
      <c r="D52" s="164"/>
      <c r="E52" s="161"/>
      <c r="F52" s="165"/>
      <c r="G52" s="172"/>
      <c r="H52" s="172"/>
      <c r="I52" s="161"/>
      <c r="J52" s="162"/>
      <c r="K52" s="162"/>
      <c r="L52" s="166"/>
      <c r="M52" s="160"/>
      <c r="N52" s="161"/>
      <c r="O52" s="161"/>
      <c r="P52" s="162"/>
      <c r="Q52" s="162"/>
      <c r="R52" s="162"/>
      <c r="S52" s="178"/>
      <c r="T52" s="188"/>
      <c r="U52" s="188"/>
      <c r="W52" s="215"/>
      <c r="X52" s="215"/>
      <c r="Y52" s="214"/>
    </row>
    <row r="53" spans="2:25" s="143" customFormat="1" ht="18.75" customHeight="1" thickBot="1" x14ac:dyDescent="0.25">
      <c r="B53" s="1984" t="s">
        <v>253</v>
      </c>
      <c r="C53" s="1985"/>
      <c r="D53" s="1985"/>
      <c r="E53" s="1985"/>
      <c r="F53" s="1985"/>
      <c r="G53" s="175"/>
      <c r="H53" s="167"/>
      <c r="I53" s="161"/>
      <c r="J53" s="162"/>
      <c r="K53" s="162"/>
      <c r="L53" s="166"/>
      <c r="M53" s="160"/>
      <c r="N53" s="161"/>
      <c r="O53" s="161"/>
      <c r="P53" s="162"/>
      <c r="Q53" s="176">
        <f>SUM(Q6:Q48)</f>
        <v>231</v>
      </c>
      <c r="R53" s="162"/>
      <c r="S53" s="178"/>
      <c r="T53" s="188"/>
      <c r="U53" s="188"/>
      <c r="W53" s="215"/>
      <c r="X53" s="215"/>
      <c r="Y53" s="214"/>
    </row>
    <row r="54" spans="2:25" s="143" customFormat="1" ht="18.75" customHeight="1" thickBot="1" x14ac:dyDescent="0.25">
      <c r="B54" s="1986"/>
      <c r="C54" s="1987"/>
      <c r="D54" s="1987"/>
      <c r="E54" s="1987"/>
      <c r="F54" s="1988"/>
      <c r="G54" s="167"/>
      <c r="H54" s="167"/>
      <c r="I54" s="161"/>
      <c r="J54" s="168"/>
      <c r="K54" s="162"/>
      <c r="L54" s="166"/>
      <c r="M54" s="160"/>
      <c r="N54" s="161"/>
      <c r="O54" s="161"/>
      <c r="P54" s="162"/>
      <c r="Q54" s="177" t="s">
        <v>193</v>
      </c>
      <c r="R54" s="174"/>
      <c r="S54" s="173"/>
      <c r="T54" s="213" t="s">
        <v>276</v>
      </c>
      <c r="U54" s="144" t="s">
        <v>277</v>
      </c>
      <c r="W54" s="215"/>
      <c r="X54" s="215"/>
      <c r="Y54" s="270">
        <f>ROUND(SUM(Y6:Y51),0)</f>
        <v>1143</v>
      </c>
    </row>
    <row r="55" spans="2:25" s="143" customFormat="1" ht="20.100000000000001" customHeight="1" thickBot="1" x14ac:dyDescent="0.35">
      <c r="B55" s="1836" t="s">
        <v>135</v>
      </c>
      <c r="C55" s="1837"/>
      <c r="D55" s="1837"/>
      <c r="E55" s="1837"/>
      <c r="F55" s="1837"/>
      <c r="G55" s="1837"/>
      <c r="H55" s="1837"/>
      <c r="I55" s="1837"/>
      <c r="J55" s="1837"/>
      <c r="K55" s="1837"/>
      <c r="L55" s="1838"/>
      <c r="M55" s="146">
        <f>ROUND(SUM(M6:M49),0)</f>
        <v>738</v>
      </c>
      <c r="N55" s="147"/>
      <c r="O55" s="146">
        <f>ROUND(SUM(O6:O49),0)</f>
        <v>551</v>
      </c>
      <c r="P55" s="146">
        <f>ROUND(SUM(P6:P49),0)</f>
        <v>187</v>
      </c>
      <c r="Q55" s="149">
        <f>ROUND(Q53/9,0)</f>
        <v>26</v>
      </c>
      <c r="R55" s="146" t="s">
        <v>187</v>
      </c>
      <c r="S55" s="145"/>
      <c r="T55" s="211"/>
      <c r="U55" s="212"/>
      <c r="W55" s="215"/>
      <c r="X55" s="215"/>
      <c r="Y55" s="214"/>
    </row>
    <row r="56" spans="2:25" s="143" customFormat="1" ht="20.100000000000001" customHeight="1" thickBot="1" x14ac:dyDescent="0.25">
      <c r="B56" s="1981" t="s">
        <v>262</v>
      </c>
      <c r="C56" s="1982"/>
      <c r="D56" s="1982"/>
      <c r="E56" s="1982"/>
      <c r="F56" s="1982"/>
      <c r="G56" s="1982"/>
      <c r="H56" s="1982"/>
      <c r="I56" s="1982"/>
      <c r="J56" s="1982"/>
      <c r="K56" s="1982"/>
      <c r="L56" s="1982"/>
      <c r="M56" s="1982"/>
      <c r="N56" s="1982"/>
      <c r="O56" s="1982"/>
      <c r="P56" s="1982"/>
      <c r="Q56" s="1982"/>
      <c r="R56" s="1982"/>
      <c r="S56" s="1983"/>
      <c r="T56" s="189"/>
      <c r="U56" s="189"/>
      <c r="W56" s="215"/>
      <c r="X56" s="215"/>
      <c r="Y56" s="214"/>
    </row>
    <row r="57" spans="2:25" s="143" customFormat="1" ht="15" customHeight="1" x14ac:dyDescent="0.2">
      <c r="B57" s="154" t="s">
        <v>318</v>
      </c>
      <c r="C57" s="155">
        <v>5</v>
      </c>
      <c r="D57" s="164" t="s">
        <v>69</v>
      </c>
      <c r="E57" s="156" t="s">
        <v>206</v>
      </c>
      <c r="F57" s="157">
        <v>9.9499999999999993</v>
      </c>
      <c r="G57" s="156" t="s">
        <v>263</v>
      </c>
      <c r="H57" s="156" t="s">
        <v>192</v>
      </c>
      <c r="I57" s="167" t="s">
        <v>283</v>
      </c>
      <c r="J57" s="158">
        <v>11</v>
      </c>
      <c r="K57" s="158">
        <v>6.5</v>
      </c>
      <c r="L57" s="159">
        <v>5</v>
      </c>
      <c r="M57" s="160">
        <f>((J57+K57)/2)*L57</f>
        <v>43.75</v>
      </c>
      <c r="N57" s="161">
        <v>8</v>
      </c>
      <c r="O57" s="162">
        <f>((J57+K57)/2)*L57</f>
        <v>43.75</v>
      </c>
      <c r="P57" s="162"/>
      <c r="Q57" s="162">
        <f>J57+K57</f>
        <v>17.5</v>
      </c>
      <c r="R57" s="168"/>
      <c r="S57" s="178"/>
      <c r="T57" s="190"/>
      <c r="U57" s="190"/>
      <c r="W57" s="215">
        <f t="shared" si="19"/>
        <v>11</v>
      </c>
      <c r="X57" s="215">
        <f t="shared" si="20"/>
        <v>5</v>
      </c>
      <c r="Y57" s="214">
        <f t="shared" si="11"/>
        <v>40</v>
      </c>
    </row>
    <row r="58" spans="2:25" s="143" customFormat="1" ht="15" customHeight="1" x14ac:dyDescent="0.2">
      <c r="B58" s="163" t="s">
        <v>319</v>
      </c>
      <c r="C58" s="164">
        <v>5</v>
      </c>
      <c r="D58" s="164" t="s">
        <v>69</v>
      </c>
      <c r="E58" s="161" t="s">
        <v>206</v>
      </c>
      <c r="F58" s="165">
        <v>10.09</v>
      </c>
      <c r="G58" s="167" t="s">
        <v>264</v>
      </c>
      <c r="H58" s="161" t="s">
        <v>189</v>
      </c>
      <c r="I58" s="167" t="s">
        <v>283</v>
      </c>
      <c r="J58" s="162">
        <v>11</v>
      </c>
      <c r="K58" s="162">
        <v>5.5</v>
      </c>
      <c r="L58" s="166">
        <v>5</v>
      </c>
      <c r="M58" s="160">
        <f t="shared" ref="M58:M59" si="46">((J58+K58)/2)*L58</f>
        <v>41.25</v>
      </c>
      <c r="N58" s="161">
        <v>9</v>
      </c>
      <c r="O58" s="162">
        <f t="shared" ref="O58:O59" si="47">((J58+K58)/2)*L58</f>
        <v>41.25</v>
      </c>
      <c r="P58" s="162"/>
      <c r="Q58" s="162">
        <f t="shared" ref="Q58:Q59" si="48">J58+K58</f>
        <v>16.5</v>
      </c>
      <c r="R58" s="168"/>
      <c r="S58" s="178"/>
      <c r="T58" s="190"/>
      <c r="U58" s="190"/>
      <c r="W58" s="215">
        <f t="shared" si="19"/>
        <v>11</v>
      </c>
      <c r="X58" s="215">
        <f t="shared" si="20"/>
        <v>5</v>
      </c>
      <c r="Y58" s="214">
        <f t="shared" si="11"/>
        <v>40</v>
      </c>
    </row>
    <row r="59" spans="2:25" s="143" customFormat="1" ht="15" customHeight="1" x14ac:dyDescent="0.2">
      <c r="B59" s="163" t="s">
        <v>320</v>
      </c>
      <c r="C59" s="164">
        <v>5</v>
      </c>
      <c r="D59" s="164" t="s">
        <v>69</v>
      </c>
      <c r="E59" s="161" t="s">
        <v>206</v>
      </c>
      <c r="F59" s="165">
        <v>10.09</v>
      </c>
      <c r="G59" s="167" t="s">
        <v>264</v>
      </c>
      <c r="H59" s="161" t="s">
        <v>192</v>
      </c>
      <c r="I59" s="167" t="s">
        <v>283</v>
      </c>
      <c r="J59" s="162">
        <v>15</v>
      </c>
      <c r="K59" s="162">
        <v>5.5</v>
      </c>
      <c r="L59" s="166">
        <v>5</v>
      </c>
      <c r="M59" s="160">
        <f t="shared" si="46"/>
        <v>51.25</v>
      </c>
      <c r="N59" s="161">
        <v>12</v>
      </c>
      <c r="O59" s="162">
        <f t="shared" si="47"/>
        <v>51.25</v>
      </c>
      <c r="P59" s="162"/>
      <c r="Q59" s="162">
        <f t="shared" si="48"/>
        <v>20.5</v>
      </c>
      <c r="R59" s="168"/>
      <c r="S59" s="178"/>
      <c r="T59" s="190"/>
      <c r="U59" s="190"/>
      <c r="W59" s="215">
        <f t="shared" si="19"/>
        <v>15</v>
      </c>
      <c r="X59" s="215">
        <f t="shared" si="20"/>
        <v>5</v>
      </c>
      <c r="Y59" s="214">
        <f t="shared" si="11"/>
        <v>48</v>
      </c>
    </row>
    <row r="60" spans="2:25" s="143" customFormat="1" ht="15" customHeight="1" x14ac:dyDescent="0.2">
      <c r="B60" s="163" t="s">
        <v>321</v>
      </c>
      <c r="C60" s="164">
        <v>5</v>
      </c>
      <c r="D60" s="164" t="s">
        <v>69</v>
      </c>
      <c r="E60" s="161" t="s">
        <v>206</v>
      </c>
      <c r="F60" s="165">
        <v>10.09</v>
      </c>
      <c r="G60" s="167" t="s">
        <v>292</v>
      </c>
      <c r="H60" s="161" t="s">
        <v>189</v>
      </c>
      <c r="I60" s="167" t="s">
        <v>283</v>
      </c>
      <c r="J60" s="162">
        <v>15</v>
      </c>
      <c r="K60" s="162">
        <v>5.5</v>
      </c>
      <c r="L60" s="166">
        <v>5</v>
      </c>
      <c r="M60" s="160">
        <f t="shared" ref="M60" si="49">((J60+K60)/2)*L60</f>
        <v>51.25</v>
      </c>
      <c r="N60" s="161">
        <v>12</v>
      </c>
      <c r="O60" s="162">
        <f t="shared" ref="O60" si="50">((J60+K60)/2)*L60</f>
        <v>51.25</v>
      </c>
      <c r="P60" s="162"/>
      <c r="Q60" s="162">
        <f t="shared" ref="Q60" si="51">J60+K60</f>
        <v>20.5</v>
      </c>
      <c r="R60" s="168"/>
      <c r="S60" s="178"/>
      <c r="T60" s="190"/>
      <c r="U60" s="190"/>
      <c r="W60" s="215">
        <f t="shared" ref="W60" si="52">J60</f>
        <v>15</v>
      </c>
      <c r="X60" s="215">
        <f t="shared" ref="X60" si="53">L60</f>
        <v>5</v>
      </c>
      <c r="Y60" s="214">
        <f t="shared" ref="Y60" si="54">(W60+2)*2+(X60+2)*2</f>
        <v>48</v>
      </c>
    </row>
    <row r="61" spans="2:25" s="143" customFormat="1" ht="15" customHeight="1" x14ac:dyDescent="0.2">
      <c r="B61" s="163" t="s">
        <v>322</v>
      </c>
      <c r="C61" s="164">
        <v>5</v>
      </c>
      <c r="D61" s="164" t="s">
        <v>69</v>
      </c>
      <c r="E61" s="161" t="s">
        <v>206</v>
      </c>
      <c r="F61" s="165">
        <v>10.09</v>
      </c>
      <c r="G61" s="167" t="s">
        <v>292</v>
      </c>
      <c r="H61" s="161" t="s">
        <v>272</v>
      </c>
      <c r="I61" s="167" t="s">
        <v>293</v>
      </c>
      <c r="J61" s="162">
        <v>7.5</v>
      </c>
      <c r="K61" s="162"/>
      <c r="L61" s="166">
        <v>5</v>
      </c>
      <c r="M61" s="160">
        <f t="shared" ref="M61" si="55">((J61+K61)/2)*L61</f>
        <v>18.75</v>
      </c>
      <c r="N61" s="161">
        <v>12</v>
      </c>
      <c r="O61" s="162">
        <f t="shared" ref="O61" si="56">((J61+K61)/2)*L61</f>
        <v>18.75</v>
      </c>
      <c r="P61" s="162"/>
      <c r="Q61" s="162">
        <f t="shared" ref="Q61" si="57">J61+K61</f>
        <v>7.5</v>
      </c>
      <c r="R61" s="168"/>
      <c r="S61" s="178" t="s">
        <v>294</v>
      </c>
      <c r="T61" s="190"/>
      <c r="U61" s="190"/>
      <c r="W61" s="215">
        <f t="shared" ref="W61" si="58">J61</f>
        <v>7.5</v>
      </c>
      <c r="X61" s="215">
        <f t="shared" ref="X61" si="59">L61</f>
        <v>5</v>
      </c>
      <c r="Y61" s="214">
        <f t="shared" ref="Y61" si="60">(W61+2)*2+(X61+2)*2</f>
        <v>33</v>
      </c>
    </row>
    <row r="62" spans="2:25" s="143" customFormat="1" ht="15" customHeight="1" x14ac:dyDescent="0.2">
      <c r="B62" s="163"/>
      <c r="C62" s="164"/>
      <c r="D62" s="164"/>
      <c r="E62" s="161"/>
      <c r="F62" s="165"/>
      <c r="G62" s="167"/>
      <c r="H62" s="167"/>
      <c r="I62" s="161"/>
      <c r="J62" s="162"/>
      <c r="K62" s="162"/>
      <c r="L62" s="166"/>
      <c r="M62" s="160"/>
      <c r="N62" s="161"/>
      <c r="O62" s="161"/>
      <c r="P62" s="162"/>
      <c r="Q62" s="162"/>
      <c r="R62" s="168"/>
      <c r="S62" s="178"/>
      <c r="T62" s="190"/>
      <c r="U62" s="190"/>
      <c r="W62" s="215"/>
      <c r="X62" s="215"/>
      <c r="Y62" s="214"/>
    </row>
    <row r="63" spans="2:25" s="143" customFormat="1" ht="15" customHeight="1" thickBot="1" x14ac:dyDescent="0.25">
      <c r="B63" s="1984" t="s">
        <v>253</v>
      </c>
      <c r="C63" s="1985"/>
      <c r="D63" s="1985"/>
      <c r="E63" s="1985"/>
      <c r="F63" s="1985"/>
      <c r="G63" s="175"/>
      <c r="H63" s="167"/>
      <c r="I63" s="161"/>
      <c r="J63" s="162"/>
      <c r="K63" s="162"/>
      <c r="L63" s="166"/>
      <c r="M63" s="160"/>
      <c r="N63" s="161"/>
      <c r="O63" s="161"/>
      <c r="P63" s="162"/>
      <c r="Q63" s="176">
        <f>SUM(Q57:Q62)</f>
        <v>82.5</v>
      </c>
      <c r="R63" s="168"/>
      <c r="S63" s="178"/>
      <c r="T63" s="190"/>
      <c r="U63" s="190"/>
      <c r="W63" s="215"/>
      <c r="X63" s="215"/>
      <c r="Y63" s="214"/>
    </row>
    <row r="64" spans="2:25" s="143" customFormat="1" ht="15" customHeight="1" thickBot="1" x14ac:dyDescent="0.25">
      <c r="B64" s="1986"/>
      <c r="C64" s="1987"/>
      <c r="D64" s="1987"/>
      <c r="E64" s="1987"/>
      <c r="F64" s="1988"/>
      <c r="G64" s="167"/>
      <c r="H64" s="167"/>
      <c r="I64" s="161"/>
      <c r="J64" s="168"/>
      <c r="K64" s="162"/>
      <c r="L64" s="166"/>
      <c r="M64" s="160"/>
      <c r="N64" s="161"/>
      <c r="O64" s="161"/>
      <c r="P64" s="162"/>
      <c r="Q64" s="177" t="s">
        <v>193</v>
      </c>
      <c r="R64" s="174"/>
      <c r="S64" s="173"/>
      <c r="T64" s="213" t="s">
        <v>276</v>
      </c>
      <c r="U64" s="144" t="s">
        <v>277</v>
      </c>
      <c r="W64" s="215"/>
      <c r="X64" s="215"/>
      <c r="Y64" s="214"/>
    </row>
    <row r="65" spans="2:25" s="143" customFormat="1" ht="20.100000000000001" customHeight="1" thickBot="1" x14ac:dyDescent="0.35">
      <c r="B65" s="1836" t="s">
        <v>209</v>
      </c>
      <c r="C65" s="1837"/>
      <c r="D65" s="1837"/>
      <c r="E65" s="1837"/>
      <c r="F65" s="1837"/>
      <c r="G65" s="1837"/>
      <c r="H65" s="1837"/>
      <c r="I65" s="1837"/>
      <c r="J65" s="1837"/>
      <c r="K65" s="1837"/>
      <c r="L65" s="1838"/>
      <c r="M65" s="146">
        <f>ROUND(SUM(M57:M64),0)</f>
        <v>206</v>
      </c>
      <c r="N65" s="146">
        <f>ROUND(SUM(N57:N64),0)</f>
        <v>53</v>
      </c>
      <c r="O65" s="146">
        <f>ROUND(SUM(O57:O64),0)</f>
        <v>206</v>
      </c>
      <c r="P65" s="148"/>
      <c r="Q65" s="149">
        <f>ROUND(Q63/9,0)</f>
        <v>9</v>
      </c>
      <c r="R65" s="146" t="s">
        <v>218</v>
      </c>
      <c r="S65" s="145"/>
      <c r="T65" s="211"/>
      <c r="U65" s="212"/>
      <c r="W65" s="215"/>
      <c r="X65" s="215"/>
      <c r="Y65" s="271">
        <f>SUM(Y57:Y62)</f>
        <v>209</v>
      </c>
    </row>
    <row r="66" spans="2:25" s="143" customFormat="1" ht="39.950000000000003" customHeight="1" thickBot="1" x14ac:dyDescent="0.35">
      <c r="B66" s="1992" t="s">
        <v>254</v>
      </c>
      <c r="C66" s="1993"/>
      <c r="D66" s="1993"/>
      <c r="E66" s="1993"/>
      <c r="F66" s="1993"/>
      <c r="G66" s="1993"/>
      <c r="H66" s="1993"/>
      <c r="I66" s="1993"/>
      <c r="J66" s="1993"/>
      <c r="K66" s="1993"/>
      <c r="L66" s="1994"/>
      <c r="M66" s="151">
        <f>M55+M65</f>
        <v>944</v>
      </c>
      <c r="N66" s="151">
        <f>N55+N65</f>
        <v>53</v>
      </c>
      <c r="O66" s="152">
        <f>O55+O65</f>
        <v>757</v>
      </c>
      <c r="P66" s="152">
        <f>P55+P65</f>
        <v>187</v>
      </c>
      <c r="Q66" s="153">
        <f>Q55+Q65</f>
        <v>35</v>
      </c>
      <c r="R66" s="150"/>
      <c r="S66" s="144"/>
      <c r="T66" s="211"/>
      <c r="U66" s="212"/>
      <c r="Y66" s="340">
        <f>Y65+Y54</f>
        <v>1352</v>
      </c>
    </row>
    <row r="67" spans="2:25" ht="21.75" thickBot="1" x14ac:dyDescent="0.25">
      <c r="Y67" s="339" t="s">
        <v>327</v>
      </c>
    </row>
  </sheetData>
  <mergeCells count="24">
    <mergeCell ref="B66:L66"/>
    <mergeCell ref="B56:S56"/>
    <mergeCell ref="W1:Y1"/>
    <mergeCell ref="W2:Y2"/>
    <mergeCell ref="B53:F53"/>
    <mergeCell ref="B54:F54"/>
    <mergeCell ref="S2:S4"/>
    <mergeCell ref="B2:B4"/>
    <mergeCell ref="C2:C4"/>
    <mergeCell ref="E2:E4"/>
    <mergeCell ref="F2:F4"/>
    <mergeCell ref="G2:G4"/>
    <mergeCell ref="H2:H4"/>
    <mergeCell ref="I2:I4"/>
    <mergeCell ref="J2:J3"/>
    <mergeCell ref="K2:K3"/>
    <mergeCell ref="D2:D4"/>
    <mergeCell ref="B5:S5"/>
    <mergeCell ref="B65:L65"/>
    <mergeCell ref="B55:L55"/>
    <mergeCell ref="B63:F63"/>
    <mergeCell ref="B64:F64"/>
    <mergeCell ref="L2:L3"/>
    <mergeCell ref="O2:P2"/>
  </mergeCells>
  <conditionalFormatting sqref="T55:U55">
    <cfRule type="containsBlanks" dxfId="18" priority="5">
      <formula>LEN(TRIM(T55))=0</formula>
    </cfRule>
  </conditionalFormatting>
  <conditionalFormatting sqref="T65:U66">
    <cfRule type="containsBlanks" dxfId="17" priority="1">
      <formula>LEN(TRIM(T65))=0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7219E-DF4E-41A5-8893-C751EE581404}">
  <sheetPr>
    <tabColor rgb="FFFF0000"/>
    <pageSetUpPr fitToPage="1"/>
  </sheetPr>
  <dimension ref="A1:AX17"/>
  <sheetViews>
    <sheetView showGridLines="0" showZeros="0" zoomScale="60" zoomScaleNormal="60" workbookViewId="0">
      <pane ySplit="8" topLeftCell="A9" activePane="bottomLeft" state="frozen"/>
      <selection pane="bottomLeft" activeCell="T43" sqref="T43"/>
    </sheetView>
  </sheetViews>
  <sheetFormatPr defaultRowHeight="12.75" x14ac:dyDescent="0.2"/>
  <cols>
    <col min="1" max="1" width="10.83203125" style="70" customWidth="1"/>
    <col min="2" max="2" width="9.33203125" style="70"/>
    <col min="3" max="3" width="10.83203125" style="70" customWidth="1"/>
    <col min="4" max="4" width="15.83203125" style="70" customWidth="1"/>
    <col min="5" max="5" width="50.83203125" style="70" customWidth="1"/>
    <col min="6" max="10" width="15.83203125" style="70" customWidth="1"/>
    <col min="11" max="14" width="20.83203125" style="70" customWidth="1"/>
    <col min="15" max="15" width="10.83203125" style="70" customWidth="1"/>
    <col min="16" max="17" width="20.83203125" style="70" customWidth="1"/>
    <col min="18" max="18" width="50.83203125" style="70" customWidth="1"/>
    <col min="19" max="20" width="20.83203125" style="70" customWidth="1"/>
    <col min="22" max="16384" width="9.33203125" style="70"/>
  </cols>
  <sheetData>
    <row r="1" spans="1:50" ht="30" customHeight="1" thickBot="1" x14ac:dyDescent="0.25">
      <c r="A1" s="217"/>
    </row>
    <row r="2" spans="1:50" ht="24.95" customHeight="1" thickBot="1" x14ac:dyDescent="0.25">
      <c r="A2" s="217"/>
      <c r="C2" s="2009" t="s">
        <v>464</v>
      </c>
      <c r="D2" s="2010"/>
      <c r="E2" s="2010"/>
      <c r="F2" s="2010"/>
      <c r="G2" s="2010"/>
      <c r="H2" s="2010"/>
      <c r="I2" s="2010"/>
      <c r="J2" s="2010"/>
      <c r="K2" s="2010"/>
      <c r="L2" s="2010"/>
      <c r="M2" s="2010"/>
      <c r="N2" s="2010"/>
      <c r="O2" s="2010"/>
      <c r="P2" s="2010"/>
      <c r="Q2" s="2010"/>
      <c r="R2" s="2011"/>
      <c r="S2" s="194"/>
      <c r="T2" s="194"/>
    </row>
    <row r="3" spans="1:50" ht="19.5" customHeight="1" x14ac:dyDescent="0.2">
      <c r="A3" s="1468" t="s">
        <v>323</v>
      </c>
      <c r="C3" s="2012" t="s">
        <v>27</v>
      </c>
      <c r="D3" s="2003" t="s">
        <v>28</v>
      </c>
      <c r="E3" s="455"/>
      <c r="F3" s="2015" t="s">
        <v>405</v>
      </c>
      <c r="G3" s="2016"/>
      <c r="H3" s="2003" t="s">
        <v>184</v>
      </c>
      <c r="I3" s="2008" t="s">
        <v>138</v>
      </c>
      <c r="J3" s="1989" t="s">
        <v>87</v>
      </c>
      <c r="K3" s="2017" t="s">
        <v>331</v>
      </c>
      <c r="L3" s="2017"/>
      <c r="M3" s="2017"/>
      <c r="N3" s="2017"/>
      <c r="O3" s="2017"/>
      <c r="P3" s="2017"/>
      <c r="Q3" s="2017"/>
      <c r="R3" s="2018"/>
      <c r="S3" s="191"/>
      <c r="T3" s="191"/>
    </row>
    <row r="4" spans="1:50" ht="20.100000000000001" customHeight="1" x14ac:dyDescent="0.2">
      <c r="A4" s="1452"/>
      <c r="C4" s="2013"/>
      <c r="D4" s="1852"/>
      <c r="E4" s="456"/>
      <c r="F4" s="1848"/>
      <c r="G4" s="1849"/>
      <c r="H4" s="1852"/>
      <c r="I4" s="1854"/>
      <c r="J4" s="1856"/>
      <c r="K4" s="2028">
        <v>202</v>
      </c>
      <c r="L4" s="2029"/>
      <c r="M4" s="1858">
        <v>407</v>
      </c>
      <c r="N4" s="1859"/>
      <c r="O4" s="1858">
        <v>442</v>
      </c>
      <c r="P4" s="1859"/>
      <c r="Q4" s="1860" t="s">
        <v>134</v>
      </c>
      <c r="R4" s="1861" t="s">
        <v>98</v>
      </c>
      <c r="S4" s="104"/>
      <c r="T4" s="104"/>
    </row>
    <row r="5" spans="1:50" s="74" customFormat="1" ht="150" customHeight="1" x14ac:dyDescent="0.3">
      <c r="A5" s="1452"/>
      <c r="C5" s="2013"/>
      <c r="D5" s="1852"/>
      <c r="E5" s="184" t="s">
        <v>355</v>
      </c>
      <c r="F5" s="1848"/>
      <c r="G5" s="1849"/>
      <c r="H5" s="1852"/>
      <c r="I5" s="1854"/>
      <c r="J5" s="1856"/>
      <c r="K5" s="1869" t="s">
        <v>433</v>
      </c>
      <c r="L5" s="1869" t="s">
        <v>434</v>
      </c>
      <c r="M5" s="2020" t="s">
        <v>219</v>
      </c>
      <c r="N5" s="2021"/>
      <c r="O5" s="2022" t="s">
        <v>132</v>
      </c>
      <c r="P5" s="2025" t="s">
        <v>356</v>
      </c>
      <c r="Q5" s="1848"/>
      <c r="R5" s="1862"/>
      <c r="S5" s="195"/>
      <c r="T5" s="195"/>
      <c r="W5" s="73"/>
      <c r="X5" s="73"/>
      <c r="Y5" s="73"/>
      <c r="Z5" s="73"/>
      <c r="AA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</row>
    <row r="6" spans="1:50" s="74" customFormat="1" ht="20.100000000000001" customHeight="1" x14ac:dyDescent="0.3">
      <c r="A6" s="1452"/>
      <c r="C6" s="2013"/>
      <c r="D6" s="1852"/>
      <c r="E6" s="456"/>
      <c r="F6" s="1848"/>
      <c r="G6" s="1849"/>
      <c r="H6" s="1852"/>
      <c r="I6" s="1854"/>
      <c r="J6" s="1856"/>
      <c r="K6" s="2019"/>
      <c r="L6" s="2019"/>
      <c r="M6" s="198">
        <v>5.5E-2</v>
      </c>
      <c r="N6" s="458">
        <v>7.0000000000000007E-2</v>
      </c>
      <c r="O6" s="2023"/>
      <c r="P6" s="1867"/>
      <c r="Q6" s="1848"/>
      <c r="R6" s="1862"/>
      <c r="S6" s="104"/>
      <c r="T6" s="104"/>
      <c r="W6" s="73"/>
      <c r="X6" s="73"/>
      <c r="Y6" s="73"/>
      <c r="Z6" s="73"/>
      <c r="AA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</row>
    <row r="7" spans="1:50" s="74" customFormat="1" ht="20.100000000000001" customHeight="1" x14ac:dyDescent="0.3">
      <c r="A7" s="1452"/>
      <c r="C7" s="2013"/>
      <c r="D7" s="1852"/>
      <c r="E7" s="456"/>
      <c r="F7" s="1850"/>
      <c r="G7" s="1851"/>
      <c r="H7" s="1853"/>
      <c r="I7" s="1855"/>
      <c r="J7" s="1857"/>
      <c r="K7" s="1870"/>
      <c r="L7" s="1870"/>
      <c r="M7" s="239" t="s">
        <v>330</v>
      </c>
      <c r="N7" s="239" t="s">
        <v>330</v>
      </c>
      <c r="O7" s="2024"/>
      <c r="P7" s="1868"/>
      <c r="Q7" s="1850"/>
      <c r="R7" s="1863"/>
      <c r="S7" s="104"/>
      <c r="T7" s="104"/>
      <c r="W7" s="73"/>
      <c r="X7" s="73"/>
      <c r="Y7" s="73"/>
      <c r="Z7" s="73"/>
      <c r="AA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</row>
    <row r="8" spans="1:50" s="73" customFormat="1" ht="20.100000000000001" customHeight="1" thickBot="1" x14ac:dyDescent="0.35">
      <c r="A8" s="1453"/>
      <c r="C8" s="2014"/>
      <c r="D8" s="2004"/>
      <c r="E8" s="408"/>
      <c r="F8" s="192" t="s">
        <v>65</v>
      </c>
      <c r="G8" s="406" t="s">
        <v>66</v>
      </c>
      <c r="H8" s="465" t="s">
        <v>67</v>
      </c>
      <c r="I8" s="406" t="s">
        <v>67</v>
      </c>
      <c r="J8" s="243" t="s">
        <v>83</v>
      </c>
      <c r="K8" s="266" t="s">
        <v>83</v>
      </c>
      <c r="L8" s="266" t="s">
        <v>83</v>
      </c>
      <c r="M8" s="341" t="s">
        <v>85</v>
      </c>
      <c r="N8" s="341" t="s">
        <v>85</v>
      </c>
      <c r="O8" s="245"/>
      <c r="P8" s="244" t="s">
        <v>133</v>
      </c>
      <c r="Q8" s="244"/>
      <c r="R8" s="118"/>
      <c r="S8" s="196"/>
      <c r="T8" s="196"/>
    </row>
    <row r="9" spans="1:50" s="390" customFormat="1" ht="20.100000000000001" customHeight="1" x14ac:dyDescent="0.3">
      <c r="A9" s="388"/>
      <c r="C9" s="470"/>
      <c r="D9" s="459"/>
      <c r="E9" s="457"/>
      <c r="F9" s="391"/>
      <c r="G9" s="392"/>
      <c r="H9" s="397"/>
      <c r="I9" s="392"/>
      <c r="J9" s="393"/>
      <c r="K9" s="462"/>
      <c r="L9" s="467"/>
      <c r="M9" s="394"/>
      <c r="N9" s="394"/>
      <c r="O9" s="239"/>
      <c r="P9" s="461"/>
      <c r="Q9" s="461"/>
      <c r="R9" s="117"/>
      <c r="S9" s="395"/>
      <c r="T9" s="395"/>
    </row>
    <row r="10" spans="1:50" s="73" customFormat="1" ht="18.75" x14ac:dyDescent="0.3">
      <c r="A10" s="216"/>
      <c r="C10" s="2033" t="s">
        <v>69</v>
      </c>
      <c r="D10" s="2030" t="s">
        <v>388</v>
      </c>
      <c r="E10" s="409" t="s">
        <v>357</v>
      </c>
      <c r="F10" s="2036">
        <v>9.9499999999999993</v>
      </c>
      <c r="G10" s="2039">
        <v>10.050000000000001</v>
      </c>
      <c r="H10" s="115">
        <v>105</v>
      </c>
      <c r="I10" s="404">
        <v>24</v>
      </c>
      <c r="J10" s="246">
        <f t="shared" ref="J10:J11" si="0">ROUND((H10*I10)/9,0)</f>
        <v>280</v>
      </c>
      <c r="K10" s="407">
        <f>J10</f>
        <v>280</v>
      </c>
      <c r="L10" s="407"/>
      <c r="M10" s="115">
        <f t="shared" ref="M10:M14" si="1">ROUND((J10*$M$6),0)</f>
        <v>15</v>
      </c>
      <c r="N10" s="405">
        <f t="shared" ref="N10:N14" si="2">ROUND((J10*$N$6),0)</f>
        <v>20</v>
      </c>
      <c r="O10" s="225">
        <v>3</v>
      </c>
      <c r="P10" s="464">
        <f>ROUND(((H10*I10)*(O10/12))/27,0)</f>
        <v>23</v>
      </c>
      <c r="Q10" s="464"/>
      <c r="R10" s="112"/>
      <c r="S10" s="196"/>
      <c r="T10" s="196"/>
      <c r="X10" s="109"/>
      <c r="Y10" s="108"/>
    </row>
    <row r="11" spans="1:50" s="73" customFormat="1" ht="18.75" x14ac:dyDescent="0.3">
      <c r="A11" s="216"/>
      <c r="C11" s="2034"/>
      <c r="D11" s="2031"/>
      <c r="E11" s="389" t="s">
        <v>358</v>
      </c>
      <c r="F11" s="2037"/>
      <c r="G11" s="2040"/>
      <c r="H11" s="115">
        <v>25</v>
      </c>
      <c r="I11" s="404">
        <v>24</v>
      </c>
      <c r="J11" s="246">
        <f t="shared" si="0"/>
        <v>67</v>
      </c>
      <c r="K11" s="203"/>
      <c r="L11" s="407">
        <f>J11</f>
        <v>67</v>
      </c>
      <c r="M11" s="115">
        <f t="shared" si="1"/>
        <v>4</v>
      </c>
      <c r="N11" s="405">
        <f t="shared" si="2"/>
        <v>5</v>
      </c>
      <c r="O11" s="225">
        <v>3</v>
      </c>
      <c r="P11" s="464">
        <f t="shared" ref="P11:P14" si="3">ROUND(((H11*I11)*(O11/12))/27,0)</f>
        <v>6</v>
      </c>
      <c r="Q11" s="464"/>
      <c r="R11" s="112"/>
      <c r="S11" s="196"/>
      <c r="T11" s="196"/>
      <c r="X11" s="109"/>
      <c r="Y11" s="108"/>
    </row>
    <row r="12" spans="1:50" s="73" customFormat="1" ht="18.75" x14ac:dyDescent="0.3">
      <c r="A12" s="216"/>
      <c r="C12" s="2034"/>
      <c r="D12" s="2031"/>
      <c r="E12" s="389" t="s">
        <v>432</v>
      </c>
      <c r="F12" s="2037"/>
      <c r="G12" s="2040"/>
      <c r="H12" s="115">
        <v>216</v>
      </c>
      <c r="I12" s="404">
        <v>24</v>
      </c>
      <c r="J12" s="246">
        <f>ROUND((H12*I12)/9,0)</f>
        <v>576</v>
      </c>
      <c r="K12" s="203"/>
      <c r="L12" s="407">
        <f t="shared" ref="L12:L13" si="4">J12</f>
        <v>576</v>
      </c>
      <c r="M12" s="115">
        <f t="shared" si="1"/>
        <v>32</v>
      </c>
      <c r="N12" s="405">
        <f t="shared" si="2"/>
        <v>40</v>
      </c>
      <c r="O12" s="225">
        <v>3</v>
      </c>
      <c r="P12" s="464">
        <f t="shared" si="3"/>
        <v>48</v>
      </c>
      <c r="Q12" s="464"/>
      <c r="R12" s="112"/>
      <c r="S12" s="196"/>
      <c r="T12" s="196"/>
      <c r="X12" s="109"/>
      <c r="Y12" s="108"/>
    </row>
    <row r="13" spans="1:50" s="73" customFormat="1" ht="18.75" x14ac:dyDescent="0.3">
      <c r="A13" s="216"/>
      <c r="C13" s="2034"/>
      <c r="D13" s="2031"/>
      <c r="E13" s="389" t="s">
        <v>358</v>
      </c>
      <c r="F13" s="2037"/>
      <c r="G13" s="2040"/>
      <c r="H13" s="115">
        <v>25</v>
      </c>
      <c r="I13" s="404">
        <v>24</v>
      </c>
      <c r="J13" s="246">
        <f t="shared" ref="J13:J14" si="5">ROUND((H13*I13)/9,0)</f>
        <v>67</v>
      </c>
      <c r="K13" s="203"/>
      <c r="L13" s="407">
        <f t="shared" si="4"/>
        <v>67</v>
      </c>
      <c r="M13" s="115">
        <f t="shared" si="1"/>
        <v>4</v>
      </c>
      <c r="N13" s="405">
        <f t="shared" si="2"/>
        <v>5</v>
      </c>
      <c r="O13" s="225">
        <v>3</v>
      </c>
      <c r="P13" s="464">
        <f t="shared" si="3"/>
        <v>6</v>
      </c>
      <c r="Q13" s="464"/>
      <c r="R13" s="112"/>
      <c r="S13" s="196"/>
      <c r="T13" s="196"/>
      <c r="X13" s="109"/>
      <c r="Y13" s="108"/>
    </row>
    <row r="14" spans="1:50" s="73" customFormat="1" ht="19.5" thickBot="1" x14ac:dyDescent="0.35">
      <c r="A14" s="216"/>
      <c r="C14" s="2035"/>
      <c r="D14" s="2032"/>
      <c r="E14" s="389" t="s">
        <v>357</v>
      </c>
      <c r="F14" s="2038"/>
      <c r="G14" s="2041"/>
      <c r="H14" s="115">
        <v>105</v>
      </c>
      <c r="I14" s="404">
        <v>24</v>
      </c>
      <c r="J14" s="246">
        <f t="shared" si="5"/>
        <v>280</v>
      </c>
      <c r="K14" s="407">
        <f>J14</f>
        <v>280</v>
      </c>
      <c r="L14" s="407"/>
      <c r="M14" s="115">
        <f t="shared" si="1"/>
        <v>15</v>
      </c>
      <c r="N14" s="405">
        <f t="shared" si="2"/>
        <v>20</v>
      </c>
      <c r="O14" s="225">
        <v>3</v>
      </c>
      <c r="P14" s="464">
        <f t="shared" si="3"/>
        <v>23</v>
      </c>
      <c r="Q14" s="464"/>
      <c r="R14" s="112"/>
      <c r="S14" s="196"/>
      <c r="T14" s="196"/>
      <c r="X14" s="109"/>
      <c r="Y14" s="108"/>
    </row>
    <row r="15" spans="1:50" s="73" customFormat="1" ht="19.5" thickBot="1" x14ac:dyDescent="0.35">
      <c r="A15" s="216"/>
      <c r="C15" s="460"/>
      <c r="D15" s="400"/>
      <c r="E15" s="259"/>
      <c r="F15" s="453"/>
      <c r="G15" s="453"/>
      <c r="H15" s="114"/>
      <c r="I15" s="398"/>
      <c r="J15" s="399"/>
      <c r="K15" s="206"/>
      <c r="L15" s="206"/>
      <c r="M15" s="114"/>
      <c r="N15" s="205"/>
      <c r="O15" s="400"/>
      <c r="P15" s="463"/>
      <c r="Q15" s="463"/>
      <c r="R15" s="401"/>
      <c r="S15" s="213" t="s">
        <v>276</v>
      </c>
      <c r="T15" s="144" t="s">
        <v>277</v>
      </c>
      <c r="X15" s="109"/>
      <c r="Y15" s="108"/>
    </row>
    <row r="16" spans="1:50" ht="39.950000000000003" customHeight="1" thickBot="1" x14ac:dyDescent="0.35">
      <c r="A16" s="217"/>
      <c r="C16" s="1992" t="s">
        <v>82</v>
      </c>
      <c r="D16" s="1993"/>
      <c r="E16" s="1993"/>
      <c r="F16" s="1993"/>
      <c r="G16" s="1993"/>
      <c r="H16" s="1993"/>
      <c r="I16" s="1993"/>
      <c r="J16" s="1994"/>
      <c r="K16" s="443">
        <f>SUM(K9:K15)</f>
        <v>560</v>
      </c>
      <c r="L16" s="443">
        <f>SUM(L9:L15)</f>
        <v>710</v>
      </c>
      <c r="M16" s="2026">
        <f>SUM(M9:N15)</f>
        <v>160</v>
      </c>
      <c r="N16" s="2027"/>
      <c r="O16" s="442"/>
      <c r="P16" s="443">
        <f>SUM(P9:P15)</f>
        <v>106</v>
      </c>
      <c r="Q16" s="451" t="s">
        <v>389</v>
      </c>
      <c r="R16" s="107"/>
      <c r="S16" s="211" t="s">
        <v>140</v>
      </c>
      <c r="T16" s="444">
        <v>43461</v>
      </c>
    </row>
    <row r="17" spans="14:14" ht="12.75" customHeight="1" x14ac:dyDescent="0.2">
      <c r="N17" s="93"/>
    </row>
  </sheetData>
  <mergeCells count="25">
    <mergeCell ref="C16:J16"/>
    <mergeCell ref="M16:N16"/>
    <mergeCell ref="L5:L7"/>
    <mergeCell ref="K4:L4"/>
    <mergeCell ref="D10:D14"/>
    <mergeCell ref="C10:C14"/>
    <mergeCell ref="F10:F14"/>
    <mergeCell ref="G10:G14"/>
    <mergeCell ref="M4:N4"/>
    <mergeCell ref="C2:R2"/>
    <mergeCell ref="A3:A8"/>
    <mergeCell ref="C3:C8"/>
    <mergeCell ref="D3:D8"/>
    <mergeCell ref="F3:G7"/>
    <mergeCell ref="H3:H7"/>
    <mergeCell ref="I3:I7"/>
    <mergeCell ref="J3:J7"/>
    <mergeCell ref="K3:R3"/>
    <mergeCell ref="O4:P4"/>
    <mergeCell ref="Q4:Q7"/>
    <mergeCell ref="R4:R7"/>
    <mergeCell ref="K5:K7"/>
    <mergeCell ref="M5:N5"/>
    <mergeCell ref="O5:O7"/>
    <mergeCell ref="P5:P7"/>
  </mergeCells>
  <conditionalFormatting sqref="M6:N6">
    <cfRule type="containsBlanks" dxfId="16" priority="4">
      <formula>LEN(TRIM(M6))=0</formula>
    </cfRule>
  </conditionalFormatting>
  <conditionalFormatting sqref="S16:T16">
    <cfRule type="containsBlanks" dxfId="15" priority="1">
      <formula>LEN(TRIM(S16))=0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B1:AU33"/>
  <sheetViews>
    <sheetView showGridLines="0" zoomScale="60" zoomScaleNormal="60" workbookViewId="0">
      <selection activeCell="B27" sqref="B27:K27"/>
    </sheetView>
  </sheetViews>
  <sheetFormatPr defaultRowHeight="12.75" x14ac:dyDescent="0.2"/>
  <cols>
    <col min="1" max="1" width="9.33203125" style="70"/>
    <col min="2" max="2" width="5.83203125" style="70" customWidth="1"/>
    <col min="3" max="3" width="10.83203125" style="70" customWidth="1"/>
    <col min="4" max="6" width="15.83203125" style="70" customWidth="1"/>
    <col min="7" max="8" width="10.83203125" style="70" customWidth="1"/>
    <col min="9" max="11" width="15.83203125" style="70" customWidth="1"/>
    <col min="12" max="14" width="20.83203125" style="70" customWidth="1"/>
    <col min="15" max="15" width="10.83203125" style="70" customWidth="1"/>
    <col min="16" max="17" width="20.83203125" style="70" customWidth="1"/>
    <col min="18" max="18" width="80.83203125" style="70" customWidth="1"/>
    <col min="19" max="20" width="20.83203125" style="70" customWidth="1"/>
    <col min="21" max="33" width="9.33203125" style="70"/>
    <col min="34" max="34" width="13" style="70" customWidth="1"/>
    <col min="35" max="35" width="9.33203125" style="70"/>
    <col min="36" max="36" width="7.33203125" style="70" customWidth="1"/>
    <col min="37" max="16384" width="9.33203125" style="70"/>
  </cols>
  <sheetData>
    <row r="1" spans="2:47" ht="34.5" customHeight="1" thickBot="1" x14ac:dyDescent="0.25"/>
    <row r="2" spans="2:47" ht="24.95" customHeight="1" thickBot="1" x14ac:dyDescent="0.25">
      <c r="B2" s="2049" t="s">
        <v>97</v>
      </c>
      <c r="C2" s="2050"/>
      <c r="D2" s="2050"/>
      <c r="E2" s="2050"/>
      <c r="F2" s="2050"/>
      <c r="G2" s="2050"/>
      <c r="H2" s="2050"/>
      <c r="I2" s="2050"/>
      <c r="J2" s="2050"/>
      <c r="K2" s="2050"/>
      <c r="L2" s="2050"/>
      <c r="M2" s="2050"/>
      <c r="N2" s="2050"/>
      <c r="O2" s="2050"/>
      <c r="P2" s="2050"/>
      <c r="Q2" s="2050"/>
      <c r="R2" s="2051"/>
    </row>
    <row r="3" spans="2:47" ht="20.100000000000001" customHeight="1" x14ac:dyDescent="0.2">
      <c r="B3" s="2044" t="s">
        <v>26</v>
      </c>
      <c r="C3" s="1979" t="s">
        <v>27</v>
      </c>
      <c r="D3" s="1979" t="s">
        <v>28</v>
      </c>
      <c r="E3" s="1848" t="s">
        <v>96</v>
      </c>
      <c r="F3" s="1849"/>
      <c r="G3" s="1852" t="s">
        <v>52</v>
      </c>
      <c r="H3" s="1852" t="s">
        <v>88</v>
      </c>
      <c r="I3" s="1852" t="s">
        <v>340</v>
      </c>
      <c r="J3" s="1852" t="s">
        <v>101</v>
      </c>
      <c r="K3" s="1856" t="s">
        <v>100</v>
      </c>
      <c r="L3" s="201">
        <v>254</v>
      </c>
      <c r="M3" s="2055">
        <v>407</v>
      </c>
      <c r="N3" s="2056"/>
      <c r="O3" s="2052">
        <v>441</v>
      </c>
      <c r="P3" s="2052"/>
      <c r="Q3" s="2053" t="s">
        <v>134</v>
      </c>
      <c r="R3" s="1998" t="s">
        <v>98</v>
      </c>
    </row>
    <row r="4" spans="2:47" ht="150" customHeight="1" x14ac:dyDescent="0.2">
      <c r="B4" s="2044"/>
      <c r="C4" s="1979"/>
      <c r="D4" s="1979"/>
      <c r="E4" s="1848"/>
      <c r="F4" s="1849"/>
      <c r="G4" s="1852"/>
      <c r="H4" s="1852"/>
      <c r="I4" s="1852"/>
      <c r="J4" s="1852"/>
      <c r="K4" s="1856"/>
      <c r="L4" s="200" t="s">
        <v>197</v>
      </c>
      <c r="M4" s="102" t="s">
        <v>219</v>
      </c>
      <c r="N4" s="121" t="s">
        <v>220</v>
      </c>
      <c r="O4" s="1864" t="s">
        <v>99</v>
      </c>
      <c r="P4" s="2022" t="s">
        <v>205</v>
      </c>
      <c r="Q4" s="2053"/>
      <c r="R4" s="1998"/>
    </row>
    <row r="5" spans="2:47" ht="20.100000000000001" customHeight="1" x14ac:dyDescent="0.2">
      <c r="B5" s="2044"/>
      <c r="C5" s="1979"/>
      <c r="D5" s="1979"/>
      <c r="E5" s="1848"/>
      <c r="F5" s="1849"/>
      <c r="G5" s="1852"/>
      <c r="H5" s="1852"/>
      <c r="I5" s="1852"/>
      <c r="J5" s="1852"/>
      <c r="K5" s="1856"/>
      <c r="L5" s="2042" t="s">
        <v>216</v>
      </c>
      <c r="M5" s="198">
        <v>8.5000000000000006E-2</v>
      </c>
      <c r="N5" s="198">
        <v>8.5000000000000006E-2</v>
      </c>
      <c r="O5" s="1865"/>
      <c r="P5" s="2023"/>
      <c r="Q5" s="2053"/>
      <c r="R5" s="1998"/>
    </row>
    <row r="6" spans="2:47" ht="20.100000000000001" customHeight="1" x14ac:dyDescent="0.2">
      <c r="B6" s="2044"/>
      <c r="C6" s="1979"/>
      <c r="D6" s="1979"/>
      <c r="E6" s="1850"/>
      <c r="F6" s="1851"/>
      <c r="G6" s="1852"/>
      <c r="H6" s="1852"/>
      <c r="I6" s="1853"/>
      <c r="J6" s="1853"/>
      <c r="K6" s="1857"/>
      <c r="L6" s="2043"/>
      <c r="M6" s="239" t="s">
        <v>330</v>
      </c>
      <c r="N6" s="239" t="s">
        <v>330</v>
      </c>
      <c r="O6" s="1866"/>
      <c r="P6" s="2024"/>
      <c r="Q6" s="2053"/>
      <c r="R6" s="1998"/>
    </row>
    <row r="7" spans="2:47" ht="20.100000000000001" customHeight="1" thickBot="1" x14ac:dyDescent="0.25">
      <c r="B7" s="2045"/>
      <c r="C7" s="1980"/>
      <c r="D7" s="1980"/>
      <c r="E7" s="193" t="s">
        <v>65</v>
      </c>
      <c r="F7" s="193" t="s">
        <v>66</v>
      </c>
      <c r="G7" s="2004"/>
      <c r="H7" s="2004"/>
      <c r="I7" s="120" t="s">
        <v>67</v>
      </c>
      <c r="J7" s="120" t="s">
        <v>67</v>
      </c>
      <c r="K7" s="249" t="s">
        <v>83</v>
      </c>
      <c r="L7" s="267" t="s">
        <v>83</v>
      </c>
      <c r="M7" s="245" t="s">
        <v>85</v>
      </c>
      <c r="N7" s="245" t="s">
        <v>85</v>
      </c>
      <c r="O7" s="245" t="s">
        <v>86</v>
      </c>
      <c r="P7" s="245" t="s">
        <v>84</v>
      </c>
      <c r="Q7" s="2054"/>
      <c r="R7" s="1999"/>
    </row>
    <row r="8" spans="2:47" ht="20.100000000000001" customHeight="1" x14ac:dyDescent="0.2">
      <c r="B8" s="250"/>
      <c r="C8" s="239"/>
      <c r="D8" s="239"/>
      <c r="E8" s="234"/>
      <c r="F8" s="234"/>
      <c r="G8" s="199"/>
      <c r="H8" s="199"/>
      <c r="I8" s="199"/>
      <c r="J8" s="199"/>
      <c r="K8" s="197"/>
      <c r="L8" s="201"/>
      <c r="M8" s="239"/>
      <c r="N8" s="239"/>
      <c r="O8" s="239"/>
      <c r="P8" s="239"/>
      <c r="Q8" s="238"/>
      <c r="R8" s="252"/>
    </row>
    <row r="9" spans="2:47" s="76" customFormat="1" ht="18" customHeight="1" x14ac:dyDescent="0.2">
      <c r="B9" s="72">
        <v>1</v>
      </c>
      <c r="C9" s="92" t="s">
        <v>69</v>
      </c>
      <c r="D9" s="92" t="s">
        <v>206</v>
      </c>
      <c r="E9" s="202">
        <v>2</v>
      </c>
      <c r="F9" s="202">
        <f>E9+(I9/5280)</f>
        <v>2.0426136363636362</v>
      </c>
      <c r="G9" s="92" t="s">
        <v>185</v>
      </c>
      <c r="H9" s="92">
        <v>1</v>
      </c>
      <c r="I9" s="92">
        <v>225</v>
      </c>
      <c r="J9" s="92">
        <v>4</v>
      </c>
      <c r="K9" s="264">
        <f t="shared" ref="K9" si="0">ROUND((I9*J9/9),0)</f>
        <v>100</v>
      </c>
      <c r="L9" s="261">
        <f>K9</f>
        <v>100</v>
      </c>
      <c r="M9" s="92"/>
      <c r="N9" s="92">
        <f>ROUND($N$5*K9,0)</f>
        <v>9</v>
      </c>
      <c r="O9" s="110">
        <v>2.25</v>
      </c>
      <c r="P9" s="92">
        <f t="shared" ref="P9:P12" si="1">ROUND(I9*J9*O9/12/27,0)</f>
        <v>6</v>
      </c>
      <c r="Q9" s="92"/>
      <c r="R9" s="253" t="s">
        <v>212</v>
      </c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</row>
    <row r="10" spans="2:47" s="76" customFormat="1" ht="18" customHeight="1" x14ac:dyDescent="0.2">
      <c r="B10" s="72">
        <v>1</v>
      </c>
      <c r="C10" s="92" t="s">
        <v>69</v>
      </c>
      <c r="D10" s="92" t="s">
        <v>206</v>
      </c>
      <c r="E10" s="202">
        <v>2.0099999999999998</v>
      </c>
      <c r="F10" s="202">
        <f>E10+(I10/5280)</f>
        <v>2.0403030303030301</v>
      </c>
      <c r="G10" s="92" t="s">
        <v>128</v>
      </c>
      <c r="H10" s="92">
        <v>1</v>
      </c>
      <c r="I10" s="92">
        <v>160</v>
      </c>
      <c r="J10" s="92">
        <v>4</v>
      </c>
      <c r="K10" s="264">
        <f t="shared" ref="K10:K12" si="2">ROUND((I10*J10/9),0)</f>
        <v>71</v>
      </c>
      <c r="L10" s="261">
        <f t="shared" ref="L10:L12" si="3">K10</f>
        <v>71</v>
      </c>
      <c r="M10" s="92"/>
      <c r="N10" s="92">
        <f t="shared" ref="N10:N12" si="4">ROUND($N$5*K10,0)</f>
        <v>6</v>
      </c>
      <c r="O10" s="110">
        <v>2.25</v>
      </c>
      <c r="P10" s="92">
        <f t="shared" si="1"/>
        <v>4</v>
      </c>
      <c r="Q10" s="92"/>
      <c r="R10" s="253" t="s">
        <v>213</v>
      </c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</row>
    <row r="11" spans="2:47" s="76" customFormat="1" ht="18" customHeight="1" x14ac:dyDescent="0.2">
      <c r="B11" s="72">
        <v>1</v>
      </c>
      <c r="C11" s="92" t="s">
        <v>69</v>
      </c>
      <c r="D11" s="92" t="s">
        <v>206</v>
      </c>
      <c r="E11" s="202">
        <v>2.06</v>
      </c>
      <c r="F11" s="202">
        <f>E11+(I11/5280)</f>
        <v>2.0884090909090909</v>
      </c>
      <c r="G11" s="92" t="s">
        <v>128</v>
      </c>
      <c r="H11" s="92">
        <v>1</v>
      </c>
      <c r="I11" s="92">
        <v>150</v>
      </c>
      <c r="J11" s="92">
        <v>4</v>
      </c>
      <c r="K11" s="264">
        <f t="shared" si="2"/>
        <v>67</v>
      </c>
      <c r="L11" s="261">
        <f t="shared" si="3"/>
        <v>67</v>
      </c>
      <c r="M11" s="92"/>
      <c r="N11" s="92">
        <f t="shared" si="4"/>
        <v>6</v>
      </c>
      <c r="O11" s="110">
        <v>2.25</v>
      </c>
      <c r="P11" s="92">
        <f t="shared" si="1"/>
        <v>4</v>
      </c>
      <c r="Q11" s="92"/>
      <c r="R11" s="253" t="s">
        <v>215</v>
      </c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</row>
    <row r="12" spans="2:47" s="76" customFormat="1" ht="18" customHeight="1" thickBot="1" x14ac:dyDescent="0.25">
      <c r="B12" s="72">
        <v>1</v>
      </c>
      <c r="C12" s="92" t="s">
        <v>69</v>
      </c>
      <c r="D12" s="92" t="s">
        <v>206</v>
      </c>
      <c r="E12" s="202">
        <v>2.06</v>
      </c>
      <c r="F12" s="202">
        <f>E12+(I12/5280)</f>
        <v>2.0903030303030303</v>
      </c>
      <c r="G12" s="92" t="s">
        <v>185</v>
      </c>
      <c r="H12" s="92">
        <v>1</v>
      </c>
      <c r="I12" s="92">
        <v>160</v>
      </c>
      <c r="J12" s="92">
        <v>4</v>
      </c>
      <c r="K12" s="264">
        <f t="shared" si="2"/>
        <v>71</v>
      </c>
      <c r="L12" s="261">
        <f t="shared" si="3"/>
        <v>71</v>
      </c>
      <c r="M12" s="92"/>
      <c r="N12" s="92">
        <f t="shared" si="4"/>
        <v>6</v>
      </c>
      <c r="O12" s="110">
        <v>2.25</v>
      </c>
      <c r="P12" s="92">
        <f t="shared" si="1"/>
        <v>4</v>
      </c>
      <c r="Q12" s="92"/>
      <c r="R12" s="253" t="s">
        <v>214</v>
      </c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</row>
    <row r="13" spans="2:47" s="76" customFormat="1" ht="18" customHeight="1" thickBot="1" x14ac:dyDescent="0.25">
      <c r="B13" s="72"/>
      <c r="C13" s="92"/>
      <c r="D13" s="92"/>
      <c r="E13" s="202"/>
      <c r="F13" s="202"/>
      <c r="G13" s="92"/>
      <c r="H13" s="92"/>
      <c r="I13" s="92"/>
      <c r="J13" s="92"/>
      <c r="K13" s="264"/>
      <c r="L13" s="261"/>
      <c r="M13" s="92"/>
      <c r="N13" s="92"/>
      <c r="O13" s="110"/>
      <c r="P13" s="92"/>
      <c r="Q13" s="92"/>
      <c r="R13" s="253"/>
      <c r="S13" s="213" t="s">
        <v>276</v>
      </c>
      <c r="T13" s="144" t="s">
        <v>277</v>
      </c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</row>
    <row r="14" spans="2:47" ht="20.100000000000001" customHeight="1" thickBot="1" x14ac:dyDescent="0.35">
      <c r="B14" s="1836" t="s">
        <v>135</v>
      </c>
      <c r="C14" s="1837"/>
      <c r="D14" s="1837"/>
      <c r="E14" s="1837"/>
      <c r="F14" s="1837"/>
      <c r="G14" s="1837"/>
      <c r="H14" s="1837"/>
      <c r="I14" s="1837"/>
      <c r="J14" s="1837"/>
      <c r="K14" s="1838"/>
      <c r="L14" s="204">
        <f>ROUND(SUM(L9:L13),0)</f>
        <v>309</v>
      </c>
      <c r="M14" s="254"/>
      <c r="N14" s="254">
        <f>ROUND(SUM(N9:N13),0)</f>
        <v>27</v>
      </c>
      <c r="O14" s="255"/>
      <c r="P14" s="254">
        <f>ROUND(SUM(P9:P13),0)</f>
        <v>18</v>
      </c>
      <c r="Q14" s="254" t="s">
        <v>187</v>
      </c>
      <c r="R14" s="256"/>
      <c r="S14" s="211"/>
      <c r="T14" s="212"/>
    </row>
    <row r="15" spans="2:47" ht="20.100000000000001" customHeight="1" x14ac:dyDescent="0.2">
      <c r="B15" s="250"/>
      <c r="C15" s="239"/>
      <c r="D15" s="239"/>
      <c r="E15" s="251"/>
      <c r="F15" s="251"/>
      <c r="G15" s="199"/>
      <c r="H15" s="199"/>
      <c r="I15" s="102"/>
      <c r="J15" s="102"/>
      <c r="K15" s="242"/>
      <c r="L15" s="200"/>
      <c r="M15" s="111"/>
      <c r="N15" s="111"/>
      <c r="O15" s="111"/>
      <c r="P15" s="111"/>
      <c r="Q15" s="238"/>
      <c r="R15" s="252"/>
    </row>
    <row r="16" spans="2:47" s="76" customFormat="1" ht="18" customHeight="1" x14ac:dyDescent="0.2">
      <c r="B16" s="72">
        <v>2</v>
      </c>
      <c r="C16" s="92" t="s">
        <v>69</v>
      </c>
      <c r="D16" s="92" t="s">
        <v>206</v>
      </c>
      <c r="E16" s="202">
        <v>8.27</v>
      </c>
      <c r="F16" s="202">
        <f>E16+(I16/5280)</f>
        <v>8.2955681818181812</v>
      </c>
      <c r="G16" s="92" t="s">
        <v>128</v>
      </c>
      <c r="H16" s="92">
        <v>2</v>
      </c>
      <c r="I16" s="92">
        <v>135</v>
      </c>
      <c r="J16" s="92">
        <v>3</v>
      </c>
      <c r="K16" s="264">
        <f t="shared" ref="K16" si="5">ROUND((I16*J16/9),0)</f>
        <v>45</v>
      </c>
      <c r="L16" s="261"/>
      <c r="M16" s="92">
        <f>ROUND($M$5*K16,0)</f>
        <v>4</v>
      </c>
      <c r="N16" s="92"/>
      <c r="O16" s="110">
        <v>1.5</v>
      </c>
      <c r="P16" s="92">
        <f>ROUND(I16*J16*O16/12/27,0)</f>
        <v>2</v>
      </c>
      <c r="Q16" s="92"/>
      <c r="R16" s="253" t="s">
        <v>210</v>
      </c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</row>
    <row r="17" spans="2:47" s="76" customFormat="1" ht="18" customHeight="1" thickBot="1" x14ac:dyDescent="0.25">
      <c r="B17" s="72"/>
      <c r="C17" s="92"/>
      <c r="D17" s="92"/>
      <c r="E17" s="202"/>
      <c r="F17" s="202"/>
      <c r="G17" s="92"/>
      <c r="H17" s="92"/>
      <c r="I17" s="92"/>
      <c r="J17" s="92"/>
      <c r="K17" s="264"/>
      <c r="L17" s="261"/>
      <c r="M17" s="92"/>
      <c r="N17" s="92"/>
      <c r="O17" s="110"/>
      <c r="P17" s="92"/>
      <c r="Q17" s="92"/>
      <c r="R17" s="253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</row>
    <row r="18" spans="2:47" s="76" customFormat="1" ht="18" customHeight="1" thickBot="1" x14ac:dyDescent="0.25">
      <c r="B18" s="224"/>
      <c r="C18" s="225"/>
      <c r="D18" s="225"/>
      <c r="E18" s="202"/>
      <c r="F18" s="202"/>
      <c r="G18" s="225"/>
      <c r="H18" s="225"/>
      <c r="I18" s="92"/>
      <c r="J18" s="92"/>
      <c r="K18" s="264"/>
      <c r="L18" s="261"/>
      <c r="M18" s="92"/>
      <c r="N18" s="92"/>
      <c r="O18" s="110"/>
      <c r="P18" s="92"/>
      <c r="Q18" s="225"/>
      <c r="R18" s="257"/>
      <c r="S18" s="213" t="s">
        <v>276</v>
      </c>
      <c r="T18" s="144" t="s">
        <v>277</v>
      </c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</row>
    <row r="19" spans="2:47" ht="20.100000000000001" customHeight="1" thickBot="1" x14ac:dyDescent="0.35">
      <c r="B19" s="1836" t="s">
        <v>136</v>
      </c>
      <c r="C19" s="1837"/>
      <c r="D19" s="1837"/>
      <c r="E19" s="1837"/>
      <c r="F19" s="1837"/>
      <c r="G19" s="1837"/>
      <c r="H19" s="1837"/>
      <c r="I19" s="1837"/>
      <c r="J19" s="1837"/>
      <c r="K19" s="1838"/>
      <c r="L19" s="204"/>
      <c r="M19" s="254">
        <f>ROUND(SUM(M15:M18),0)</f>
        <v>4</v>
      </c>
      <c r="N19" s="254"/>
      <c r="O19" s="255"/>
      <c r="P19" s="254">
        <f>ROUND(SUM(P15:P18),0)</f>
        <v>2</v>
      </c>
      <c r="Q19" s="254" t="s">
        <v>187</v>
      </c>
      <c r="R19" s="256"/>
      <c r="S19" s="211"/>
      <c r="T19" s="212"/>
    </row>
    <row r="20" spans="2:47" s="76" customFormat="1" ht="18" customHeight="1" x14ac:dyDescent="0.2">
      <c r="B20" s="224"/>
      <c r="C20" s="225"/>
      <c r="D20" s="225"/>
      <c r="E20" s="202"/>
      <c r="F20" s="202"/>
      <c r="G20" s="225"/>
      <c r="H20" s="225"/>
      <c r="I20" s="92"/>
      <c r="J20" s="92"/>
      <c r="K20" s="264"/>
      <c r="L20" s="261"/>
      <c r="M20" s="92"/>
      <c r="N20" s="92"/>
      <c r="O20" s="110"/>
      <c r="P20" s="92"/>
      <c r="Q20" s="225"/>
      <c r="R20" s="257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</row>
    <row r="21" spans="2:47" s="76" customFormat="1" ht="18" customHeight="1" thickBot="1" x14ac:dyDescent="0.25">
      <c r="B21" s="72">
        <v>3</v>
      </c>
      <c r="C21" s="92" t="s">
        <v>69</v>
      </c>
      <c r="D21" s="92" t="s">
        <v>206</v>
      </c>
      <c r="E21" s="202">
        <v>8.9499999999999993</v>
      </c>
      <c r="F21" s="202">
        <f>E21+(I21/5280)</f>
        <v>8.9755681818181809</v>
      </c>
      <c r="G21" s="92" t="s">
        <v>128</v>
      </c>
      <c r="H21" s="92">
        <v>2</v>
      </c>
      <c r="I21" s="92">
        <v>135</v>
      </c>
      <c r="J21" s="92">
        <v>3</v>
      </c>
      <c r="K21" s="264">
        <f t="shared" ref="K21" si="6">ROUND((I21*J21/9),0)</f>
        <v>45</v>
      </c>
      <c r="L21" s="261"/>
      <c r="M21" s="92">
        <f>ROUND($M$5*K21,0)</f>
        <v>4</v>
      </c>
      <c r="N21" s="92"/>
      <c r="O21" s="110">
        <v>1.5</v>
      </c>
      <c r="P21" s="92">
        <f t="shared" ref="P21" si="7">ROUND(I21*J21*O21/12/27,0)</f>
        <v>2</v>
      </c>
      <c r="Q21" s="92"/>
      <c r="R21" s="253" t="s">
        <v>211</v>
      </c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</row>
    <row r="22" spans="2:47" s="76" customFormat="1" ht="18" customHeight="1" thickBot="1" x14ac:dyDescent="0.25">
      <c r="B22" s="72"/>
      <c r="C22" s="92"/>
      <c r="D22" s="92"/>
      <c r="E22" s="202"/>
      <c r="F22" s="202"/>
      <c r="G22" s="92"/>
      <c r="H22" s="92"/>
      <c r="I22" s="92"/>
      <c r="J22" s="92"/>
      <c r="K22" s="264"/>
      <c r="L22" s="261"/>
      <c r="M22" s="92"/>
      <c r="N22" s="92"/>
      <c r="O22" s="92"/>
      <c r="P22" s="92"/>
      <c r="Q22" s="92"/>
      <c r="R22" s="253"/>
      <c r="S22" s="213" t="s">
        <v>276</v>
      </c>
      <c r="T22" s="144" t="s">
        <v>277</v>
      </c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</row>
    <row r="23" spans="2:47" ht="20.100000000000001" customHeight="1" thickBot="1" x14ac:dyDescent="0.35">
      <c r="B23" s="1836" t="s">
        <v>195</v>
      </c>
      <c r="C23" s="1837"/>
      <c r="D23" s="1837"/>
      <c r="E23" s="1837"/>
      <c r="F23" s="1837"/>
      <c r="G23" s="1837"/>
      <c r="H23" s="1837"/>
      <c r="I23" s="1837"/>
      <c r="J23" s="1837"/>
      <c r="K23" s="1838"/>
      <c r="L23" s="204"/>
      <c r="M23" s="254">
        <f>ROUND(SUM(M20:M22),0)</f>
        <v>4</v>
      </c>
      <c r="N23" s="254"/>
      <c r="O23" s="255"/>
      <c r="P23" s="254">
        <f>ROUND(SUM(P20:P22),0)</f>
        <v>2</v>
      </c>
      <c r="Q23" s="254" t="s">
        <v>217</v>
      </c>
      <c r="R23" s="256"/>
      <c r="S23" s="211"/>
      <c r="T23" s="212"/>
    </row>
    <row r="24" spans="2:47" ht="18" customHeight="1" thickBot="1" x14ac:dyDescent="0.25">
      <c r="B24" s="258"/>
      <c r="C24" s="259"/>
      <c r="D24" s="259"/>
      <c r="E24" s="231"/>
      <c r="F24" s="231"/>
      <c r="G24" s="259"/>
      <c r="H24" s="230"/>
      <c r="I24" s="259"/>
      <c r="J24" s="259"/>
      <c r="K24" s="265"/>
      <c r="L24" s="262"/>
      <c r="M24" s="230"/>
      <c r="N24" s="230"/>
      <c r="O24" s="105"/>
      <c r="P24" s="230"/>
      <c r="Q24" s="230"/>
      <c r="R24" s="260"/>
      <c r="S24" s="213" t="s">
        <v>276</v>
      </c>
      <c r="T24" s="144" t="s">
        <v>277</v>
      </c>
    </row>
    <row r="25" spans="2:47" ht="20.100000000000001" customHeight="1" thickBot="1" x14ac:dyDescent="0.35">
      <c r="B25" s="1836" t="s">
        <v>222</v>
      </c>
      <c r="C25" s="1837"/>
      <c r="D25" s="1837"/>
      <c r="E25" s="1837"/>
      <c r="F25" s="1837"/>
      <c r="G25" s="1837"/>
      <c r="H25" s="1837"/>
      <c r="I25" s="1837"/>
      <c r="J25" s="1837"/>
      <c r="K25" s="1838"/>
      <c r="L25" s="204">
        <f>L14</f>
        <v>309</v>
      </c>
      <c r="M25" s="254"/>
      <c r="N25" s="254">
        <f>N14</f>
        <v>27</v>
      </c>
      <c r="O25" s="254"/>
      <c r="P25" s="254">
        <f>P14</f>
        <v>18</v>
      </c>
      <c r="Q25" s="254" t="s">
        <v>187</v>
      </c>
      <c r="R25" s="256"/>
      <c r="S25" s="211"/>
      <c r="T25" s="212"/>
    </row>
    <row r="26" spans="2:47" ht="20.100000000000001" customHeight="1" thickBot="1" x14ac:dyDescent="0.35">
      <c r="B26" s="1836" t="s">
        <v>223</v>
      </c>
      <c r="C26" s="1837"/>
      <c r="D26" s="1837"/>
      <c r="E26" s="1837"/>
      <c r="F26" s="1837"/>
      <c r="G26" s="1837"/>
      <c r="H26" s="1837"/>
      <c r="I26" s="1837"/>
      <c r="J26" s="1837"/>
      <c r="K26" s="1838"/>
      <c r="L26" s="204"/>
      <c r="M26" s="254">
        <f>M19+M23</f>
        <v>8</v>
      </c>
      <c r="N26" s="254"/>
      <c r="O26" s="254"/>
      <c r="P26" s="254">
        <f t="shared" ref="P26" si="8">P19+P23</f>
        <v>4</v>
      </c>
      <c r="Q26" s="254" t="s">
        <v>217</v>
      </c>
      <c r="R26" s="256"/>
      <c r="S26" s="211"/>
      <c r="T26" s="212"/>
    </row>
    <row r="27" spans="2:47" s="103" customFormat="1" ht="39.950000000000003" customHeight="1" thickBot="1" x14ac:dyDescent="0.35">
      <c r="B27" s="2046" t="s">
        <v>82</v>
      </c>
      <c r="C27" s="2047"/>
      <c r="D27" s="2047"/>
      <c r="E27" s="2047"/>
      <c r="F27" s="2047"/>
      <c r="G27" s="2047"/>
      <c r="H27" s="2047"/>
      <c r="I27" s="2047"/>
      <c r="J27" s="2047"/>
      <c r="K27" s="2048"/>
      <c r="L27" s="263">
        <f>L25+L26</f>
        <v>309</v>
      </c>
      <c r="M27" s="209">
        <f>M25+M26</f>
        <v>8</v>
      </c>
      <c r="N27" s="209">
        <f>N25+N26</f>
        <v>27</v>
      </c>
      <c r="O27" s="209"/>
      <c r="P27" s="209">
        <f>P25+P26</f>
        <v>22</v>
      </c>
      <c r="Q27" s="208"/>
      <c r="R27" s="207"/>
      <c r="S27" s="211"/>
      <c r="T27" s="212"/>
    </row>
    <row r="29" spans="2:47" ht="12.75" customHeight="1" x14ac:dyDescent="0.2">
      <c r="O29" s="90"/>
    </row>
    <row r="30" spans="2:47" ht="12.75" customHeight="1" x14ac:dyDescent="0.2">
      <c r="O30" s="91"/>
    </row>
    <row r="31" spans="2:47" ht="12.75" customHeight="1" x14ac:dyDescent="0.2">
      <c r="O31" s="91"/>
    </row>
    <row r="32" spans="2:47" ht="12.75" customHeight="1" x14ac:dyDescent="0.2">
      <c r="O32" s="91"/>
    </row>
    <row r="33" spans="15:15" ht="12.75" customHeight="1" x14ac:dyDescent="0.2">
      <c r="O33" s="91"/>
    </row>
  </sheetData>
  <customSheetViews>
    <customSheetView guid="{635840CF-CFBC-42D5-94CA-74363D1F0C57}" scale="65" showGridLines="0">
      <selection activeCell="P37" sqref="P37"/>
      <pageMargins left="0.75" right="0.25" top="0.25" bottom="0" header="0" footer="0"/>
      <printOptions horizontalCentered="1" verticalCentered="1"/>
      <pageSetup paperSize="17" scale="65" orientation="landscape" r:id="rId1"/>
      <headerFooter alignWithMargins="0">
        <oddFooter>&amp;L &amp;D&amp;T&amp;F&amp;A</oddFooter>
      </headerFooter>
    </customSheetView>
    <customSheetView guid="{9DC5E0A9-6F75-41AC-A87A-68F9CA31C706}" scale="65" showPageBreaks="1" showGridLines="0" printArea="1" topLeftCell="A4">
      <selection activeCell="T21" sqref="T21"/>
      <pageMargins left="0.75" right="0.25" top="0.25" bottom="0" header="0" footer="0"/>
      <printOptions horizontalCentered="1" verticalCentered="1"/>
      <pageSetup paperSize="17" scale="65" orientation="landscape" r:id="rId2"/>
      <headerFooter alignWithMargins="0">
        <oddFooter>&amp;L &amp;D&amp;T&amp;F&amp;A</oddFooter>
      </headerFooter>
    </customSheetView>
  </customSheetViews>
  <mergeCells count="23">
    <mergeCell ref="B27:K27"/>
    <mergeCell ref="B26:K26"/>
    <mergeCell ref="B2:R2"/>
    <mergeCell ref="E3:F6"/>
    <mergeCell ref="I3:I6"/>
    <mergeCell ref="J3:J6"/>
    <mergeCell ref="O4:O6"/>
    <mergeCell ref="K3:K6"/>
    <mergeCell ref="O3:P3"/>
    <mergeCell ref="P4:P6"/>
    <mergeCell ref="R3:R7"/>
    <mergeCell ref="D3:D7"/>
    <mergeCell ref="Q3:Q7"/>
    <mergeCell ref="H3:H7"/>
    <mergeCell ref="G3:G7"/>
    <mergeCell ref="M3:N3"/>
    <mergeCell ref="L5:L6"/>
    <mergeCell ref="C3:C7"/>
    <mergeCell ref="B3:B7"/>
    <mergeCell ref="B19:K19"/>
    <mergeCell ref="B25:K25"/>
    <mergeCell ref="B23:K23"/>
    <mergeCell ref="B14:K14"/>
  </mergeCells>
  <conditionalFormatting sqref="M5:N5">
    <cfRule type="containsBlanks" dxfId="14" priority="1">
      <formula>LEN(TRIM(M5))=0</formula>
    </cfRule>
  </conditionalFormatting>
  <conditionalFormatting sqref="S14:T14">
    <cfRule type="containsBlanks" dxfId="13" priority="11">
      <formula>LEN(TRIM(S14))=0</formula>
    </cfRule>
  </conditionalFormatting>
  <conditionalFormatting sqref="S19:T19">
    <cfRule type="containsBlanks" dxfId="12" priority="9">
      <formula>LEN(TRIM(S19))=0</formula>
    </cfRule>
  </conditionalFormatting>
  <conditionalFormatting sqref="S23:T23">
    <cfRule type="containsBlanks" dxfId="11" priority="7">
      <formula>LEN(TRIM(S23))=0</formula>
    </cfRule>
  </conditionalFormatting>
  <conditionalFormatting sqref="S25:T27">
    <cfRule type="containsBlanks" dxfId="10" priority="3">
      <formula>LEN(TRIM(S25))=0</formula>
    </cfRule>
  </conditionalFormatting>
  <printOptions horizontalCentered="1" verticalCentered="1"/>
  <pageMargins left="0.75" right="0.25" top="0.25" bottom="0" header="0" footer="0"/>
  <pageSetup paperSize="17" scale="65" orientation="landscape" r:id="rId3"/>
  <headerFooter alignWithMargins="0">
    <oddFooter>&amp;L &amp;D&amp;T&amp;F&amp;A</oddFooter>
  </headerFooter>
  <drawing r:id="rId4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F97EA-8152-4F90-B7AC-7F5F0EA322A7}">
  <sheetPr>
    <tabColor rgb="FFFF0000"/>
  </sheetPr>
  <dimension ref="B1:AN66"/>
  <sheetViews>
    <sheetView showGridLines="0" topLeftCell="A3" zoomScale="60" zoomScaleNormal="60" workbookViewId="0">
      <selection activeCell="U35" sqref="U35"/>
    </sheetView>
  </sheetViews>
  <sheetFormatPr defaultRowHeight="12.75" x14ac:dyDescent="0.2"/>
  <cols>
    <col min="1" max="1" width="9.33203125" style="70"/>
    <col min="2" max="2" width="65.83203125" style="70" customWidth="1"/>
    <col min="3" max="3" width="20.83203125" style="70" customWidth="1"/>
    <col min="4" max="6" width="15.83203125" style="70" customWidth="1"/>
    <col min="7" max="9" width="25.83203125" style="70" customWidth="1"/>
    <col min="10" max="10" width="27.5" style="70" customWidth="1"/>
    <col min="11" max="11" width="5" style="70" customWidth="1"/>
    <col min="12" max="26" width="9.33203125" style="70"/>
    <col min="27" max="27" width="13" style="70" customWidth="1"/>
    <col min="28" max="28" width="9.33203125" style="70"/>
    <col min="29" max="29" width="7.33203125" style="70" customWidth="1"/>
    <col min="30" max="16384" width="9.33203125" style="70"/>
  </cols>
  <sheetData>
    <row r="1" spans="2:40" ht="34.5" customHeight="1" thickBot="1" x14ac:dyDescent="0.25"/>
    <row r="2" spans="2:40" ht="27.75" customHeight="1" thickBot="1" x14ac:dyDescent="0.25">
      <c r="B2" s="2049" t="s">
        <v>458</v>
      </c>
      <c r="C2" s="2050"/>
      <c r="D2" s="2050"/>
      <c r="E2" s="2050"/>
      <c r="F2" s="2050"/>
      <c r="G2" s="2050"/>
      <c r="H2" s="2050"/>
      <c r="I2" s="2050"/>
      <c r="J2" s="2051"/>
    </row>
    <row r="3" spans="2:40" ht="23.25" customHeight="1" x14ac:dyDescent="0.2">
      <c r="B3" s="1846" t="s">
        <v>355</v>
      </c>
      <c r="C3" s="2003" t="s">
        <v>441</v>
      </c>
      <c r="D3" s="2003" t="s">
        <v>462</v>
      </c>
      <c r="E3" s="1852" t="s">
        <v>442</v>
      </c>
      <c r="F3" s="1856" t="s">
        <v>437</v>
      </c>
      <c r="G3" s="2064">
        <v>518</v>
      </c>
      <c r="H3" s="2017"/>
      <c r="I3" s="2065"/>
      <c r="J3" s="2060" t="s">
        <v>134</v>
      </c>
    </row>
    <row r="4" spans="2:40" ht="117.75" customHeight="1" x14ac:dyDescent="0.2">
      <c r="B4" s="1846"/>
      <c r="C4" s="1852"/>
      <c r="D4" s="1852"/>
      <c r="E4" s="1852"/>
      <c r="F4" s="1856"/>
      <c r="G4" s="2062" t="s">
        <v>438</v>
      </c>
      <c r="H4" s="1864" t="s">
        <v>439</v>
      </c>
      <c r="I4" s="1864" t="s">
        <v>440</v>
      </c>
      <c r="J4" s="2061"/>
    </row>
    <row r="5" spans="2:40" ht="36" customHeight="1" x14ac:dyDescent="0.2">
      <c r="B5" s="1846"/>
      <c r="C5" s="1852"/>
      <c r="D5" s="1852"/>
      <c r="E5" s="1853"/>
      <c r="F5" s="1857"/>
      <c r="G5" s="2063"/>
      <c r="H5" s="1866"/>
      <c r="I5" s="1866"/>
      <c r="J5" s="2061"/>
    </row>
    <row r="6" spans="2:40" ht="24" customHeight="1" thickBot="1" x14ac:dyDescent="0.25">
      <c r="B6" s="1847"/>
      <c r="C6" s="2004"/>
      <c r="D6" s="2004"/>
      <c r="E6" s="423" t="s">
        <v>86</v>
      </c>
      <c r="F6" s="424" t="s">
        <v>86</v>
      </c>
      <c r="G6" s="266" t="s">
        <v>56</v>
      </c>
      <c r="H6" s="266" t="s">
        <v>56</v>
      </c>
      <c r="I6" s="266" t="s">
        <v>56</v>
      </c>
      <c r="J6" s="425"/>
    </row>
    <row r="7" spans="2:40" ht="24" customHeight="1" thickBot="1" x14ac:dyDescent="0.25">
      <c r="B7" s="1981" t="s">
        <v>445</v>
      </c>
      <c r="C7" s="1982"/>
      <c r="D7" s="1982"/>
      <c r="E7" s="1982"/>
      <c r="F7" s="1982"/>
      <c r="G7" s="1982"/>
      <c r="H7" s="1982"/>
      <c r="I7" s="1982"/>
      <c r="J7" s="1983"/>
    </row>
    <row r="8" spans="2:40" s="76" customFormat="1" ht="18" customHeight="1" x14ac:dyDescent="0.2">
      <c r="B8" s="224" t="s">
        <v>443</v>
      </c>
      <c r="C8" s="225" t="s">
        <v>453</v>
      </c>
      <c r="D8" s="225">
        <v>3</v>
      </c>
      <c r="E8" s="418">
        <v>4</v>
      </c>
      <c r="F8" s="447">
        <v>4.5</v>
      </c>
      <c r="G8" s="437"/>
      <c r="H8" s="437">
        <v>7</v>
      </c>
      <c r="I8" s="437"/>
      <c r="J8" s="419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</row>
    <row r="9" spans="2:40" ht="18" customHeight="1" thickBot="1" x14ac:dyDescent="0.25">
      <c r="B9" s="472" t="s">
        <v>444</v>
      </c>
      <c r="C9" s="225" t="s">
        <v>453</v>
      </c>
      <c r="D9" s="230">
        <v>3</v>
      </c>
      <c r="E9" s="418">
        <v>4</v>
      </c>
      <c r="F9" s="448">
        <v>4.5</v>
      </c>
      <c r="G9" s="438"/>
      <c r="H9" s="438">
        <v>7</v>
      </c>
      <c r="I9" s="438"/>
      <c r="J9" s="417"/>
    </row>
    <row r="10" spans="2:40" ht="24" customHeight="1" thickBot="1" x14ac:dyDescent="0.25">
      <c r="B10" s="2057" t="s">
        <v>451</v>
      </c>
      <c r="C10" s="2058"/>
      <c r="D10" s="2058"/>
      <c r="E10" s="2058"/>
      <c r="F10" s="2059"/>
      <c r="G10" s="439"/>
      <c r="H10" s="439">
        <f>SUM(H8:H9)</f>
        <v>14</v>
      </c>
      <c r="I10" s="439"/>
      <c r="J10" s="440" t="s">
        <v>387</v>
      </c>
    </row>
    <row r="11" spans="2:40" s="76" customFormat="1" ht="24" customHeight="1" thickBot="1" x14ac:dyDescent="0.25">
      <c r="B11" s="484" t="s">
        <v>446</v>
      </c>
      <c r="C11" s="485"/>
      <c r="D11" s="485"/>
      <c r="E11" s="485"/>
      <c r="F11" s="485"/>
      <c r="G11" s="485"/>
      <c r="H11" s="485"/>
      <c r="I11" s="485"/>
      <c r="J11" s="486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</row>
    <row r="12" spans="2:40" s="76" customFormat="1" ht="18" customHeight="1" x14ac:dyDescent="0.2">
      <c r="B12" s="224" t="s">
        <v>443</v>
      </c>
      <c r="C12" s="225" t="s">
        <v>453</v>
      </c>
      <c r="D12" s="225">
        <v>3</v>
      </c>
      <c r="E12" s="418">
        <v>4</v>
      </c>
      <c r="F12" s="447">
        <v>4.5</v>
      </c>
      <c r="G12" s="437"/>
      <c r="H12" s="437">
        <v>7</v>
      </c>
      <c r="I12" s="437"/>
      <c r="J12" s="419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</row>
    <row r="13" spans="2:40" ht="18" customHeight="1" thickBot="1" x14ac:dyDescent="0.25">
      <c r="B13" s="472" t="s">
        <v>444</v>
      </c>
      <c r="C13" s="225" t="s">
        <v>453</v>
      </c>
      <c r="D13" s="92">
        <v>3</v>
      </c>
      <c r="E13" s="418">
        <v>4</v>
      </c>
      <c r="F13" s="448">
        <v>4.5</v>
      </c>
      <c r="G13" s="438"/>
      <c r="H13" s="438">
        <v>7</v>
      </c>
      <c r="I13" s="438"/>
      <c r="J13" s="415"/>
    </row>
    <row r="14" spans="2:40" ht="24" customHeight="1" thickBot="1" x14ac:dyDescent="0.25">
      <c r="B14" s="2057" t="s">
        <v>452</v>
      </c>
      <c r="C14" s="2058"/>
      <c r="D14" s="2058"/>
      <c r="E14" s="2058"/>
      <c r="F14" s="2059"/>
      <c r="G14" s="439"/>
      <c r="H14" s="439">
        <f>SUM(H12:H13)</f>
        <v>14</v>
      </c>
      <c r="I14" s="439"/>
      <c r="J14" s="440" t="s">
        <v>387</v>
      </c>
    </row>
    <row r="15" spans="2:40" ht="24" customHeight="1" thickBot="1" x14ac:dyDescent="0.25">
      <c r="B15" s="1981" t="s">
        <v>408</v>
      </c>
      <c r="C15" s="1982"/>
      <c r="D15" s="1982"/>
      <c r="E15" s="1982"/>
      <c r="F15" s="1982"/>
      <c r="G15" s="1982"/>
      <c r="H15" s="1982"/>
      <c r="I15" s="1982"/>
      <c r="J15" s="1983"/>
    </row>
    <row r="16" spans="2:40" s="76" customFormat="1" ht="18" customHeight="1" x14ac:dyDescent="0.2">
      <c r="B16" s="224" t="s">
        <v>443</v>
      </c>
      <c r="C16" s="225" t="s">
        <v>454</v>
      </c>
      <c r="D16" s="225">
        <v>1</v>
      </c>
      <c r="E16" s="418"/>
      <c r="F16" s="422">
        <v>2</v>
      </c>
      <c r="G16" s="437">
        <v>8</v>
      </c>
      <c r="H16" s="437"/>
      <c r="I16" s="437"/>
      <c r="J16" s="419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</row>
    <row r="17" spans="2:40" ht="18" customHeight="1" thickBot="1" x14ac:dyDescent="0.25">
      <c r="B17" s="472" t="s">
        <v>444</v>
      </c>
      <c r="C17" s="225" t="s">
        <v>454</v>
      </c>
      <c r="D17" s="230">
        <v>1</v>
      </c>
      <c r="E17" s="416"/>
      <c r="F17" s="421">
        <v>2</v>
      </c>
      <c r="G17" s="438">
        <v>8</v>
      </c>
      <c r="H17" s="438"/>
      <c r="I17" s="438"/>
      <c r="J17" s="417"/>
    </row>
    <row r="18" spans="2:40" ht="24" customHeight="1" thickBot="1" x14ac:dyDescent="0.25">
      <c r="B18" s="2057" t="s">
        <v>409</v>
      </c>
      <c r="C18" s="2058"/>
      <c r="D18" s="2058"/>
      <c r="E18" s="2058"/>
      <c r="F18" s="2059"/>
      <c r="G18" s="439">
        <f>SUM(G16:G17)</f>
        <v>16</v>
      </c>
      <c r="H18" s="439"/>
      <c r="I18" s="439"/>
      <c r="J18" s="440" t="s">
        <v>387</v>
      </c>
    </row>
    <row r="19" spans="2:40" s="76" customFormat="1" ht="24" customHeight="1" thickBot="1" x14ac:dyDescent="0.25">
      <c r="B19" s="1981" t="s">
        <v>410</v>
      </c>
      <c r="C19" s="1982"/>
      <c r="D19" s="1982"/>
      <c r="E19" s="1982"/>
      <c r="F19" s="1982"/>
      <c r="G19" s="1982"/>
      <c r="H19" s="1982"/>
      <c r="I19" s="1982"/>
      <c r="J19" s="1983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</row>
    <row r="20" spans="2:40" s="76" customFormat="1" ht="18" customHeight="1" x14ac:dyDescent="0.2">
      <c r="B20" s="224" t="s">
        <v>443</v>
      </c>
      <c r="C20" s="225" t="s">
        <v>454</v>
      </c>
      <c r="D20" s="225">
        <v>1</v>
      </c>
      <c r="E20" s="418"/>
      <c r="F20" s="422">
        <v>2</v>
      </c>
      <c r="G20" s="437">
        <v>8</v>
      </c>
      <c r="H20" s="437"/>
      <c r="I20" s="437"/>
      <c r="J20" s="419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</row>
    <row r="21" spans="2:40" ht="18" customHeight="1" thickBot="1" x14ac:dyDescent="0.25">
      <c r="B21" s="472" t="s">
        <v>444</v>
      </c>
      <c r="C21" s="225" t="s">
        <v>454</v>
      </c>
      <c r="D21" s="92">
        <v>1</v>
      </c>
      <c r="E21" s="414"/>
      <c r="F21" s="420">
        <v>2</v>
      </c>
      <c r="G21" s="438">
        <v>8</v>
      </c>
      <c r="H21" s="438"/>
      <c r="I21" s="438"/>
      <c r="J21" s="415"/>
    </row>
    <row r="22" spans="2:40" ht="24" customHeight="1" thickBot="1" x14ac:dyDescent="0.25">
      <c r="B22" s="2057" t="s">
        <v>418</v>
      </c>
      <c r="C22" s="2058"/>
      <c r="D22" s="2058"/>
      <c r="E22" s="2058"/>
      <c r="F22" s="2059"/>
      <c r="G22" s="439">
        <f>SUM(G20:G21)</f>
        <v>16</v>
      </c>
      <c r="H22" s="439"/>
      <c r="I22" s="439"/>
      <c r="J22" s="440" t="s">
        <v>387</v>
      </c>
    </row>
    <row r="23" spans="2:40" ht="24" customHeight="1" thickBot="1" x14ac:dyDescent="0.25">
      <c r="B23" s="1981" t="s">
        <v>411</v>
      </c>
      <c r="C23" s="1982"/>
      <c r="D23" s="1982"/>
      <c r="E23" s="1982"/>
      <c r="F23" s="1982"/>
      <c r="G23" s="1982"/>
      <c r="H23" s="1982"/>
      <c r="I23" s="1982"/>
      <c r="J23" s="1983"/>
    </row>
    <row r="24" spans="2:40" ht="18" customHeight="1" x14ac:dyDescent="0.2">
      <c r="B24" s="224" t="s">
        <v>443</v>
      </c>
      <c r="C24" s="225" t="s">
        <v>453</v>
      </c>
      <c r="D24" s="225">
        <v>4</v>
      </c>
      <c r="E24" s="418">
        <v>4</v>
      </c>
      <c r="F24" s="422">
        <v>5</v>
      </c>
      <c r="G24" s="437"/>
      <c r="H24" s="437">
        <v>26</v>
      </c>
      <c r="I24" s="437"/>
      <c r="J24" s="419"/>
    </row>
    <row r="25" spans="2:40" ht="18" customHeight="1" thickBot="1" x14ac:dyDescent="0.25">
      <c r="B25" s="472" t="s">
        <v>444</v>
      </c>
      <c r="C25" s="225" t="s">
        <v>453</v>
      </c>
      <c r="D25" s="92">
        <v>4</v>
      </c>
      <c r="E25" s="418">
        <v>4</v>
      </c>
      <c r="F25" s="420">
        <v>5</v>
      </c>
      <c r="G25" s="437"/>
      <c r="H25" s="437">
        <v>25</v>
      </c>
      <c r="I25" s="437"/>
      <c r="J25" s="415"/>
    </row>
    <row r="26" spans="2:40" ht="24" customHeight="1" thickBot="1" x14ac:dyDescent="0.25">
      <c r="B26" s="2057" t="s">
        <v>417</v>
      </c>
      <c r="C26" s="2058"/>
      <c r="D26" s="2058"/>
      <c r="E26" s="2058"/>
      <c r="F26" s="2059"/>
      <c r="G26" s="439"/>
      <c r="H26" s="439">
        <f>SUM(H24:H25)</f>
        <v>51</v>
      </c>
      <c r="I26" s="439"/>
      <c r="J26" s="440" t="s">
        <v>387</v>
      </c>
    </row>
    <row r="27" spans="2:40" ht="24" customHeight="1" thickBot="1" x14ac:dyDescent="0.25">
      <c r="B27" s="1981" t="s">
        <v>416</v>
      </c>
      <c r="C27" s="1982"/>
      <c r="D27" s="1982"/>
      <c r="E27" s="1982"/>
      <c r="F27" s="1982"/>
      <c r="G27" s="1982"/>
      <c r="H27" s="1982"/>
      <c r="I27" s="1982"/>
      <c r="J27" s="1983"/>
    </row>
    <row r="28" spans="2:40" ht="18" customHeight="1" x14ac:dyDescent="0.2">
      <c r="B28" s="224" t="s">
        <v>443</v>
      </c>
      <c r="C28" s="225" t="s">
        <v>453</v>
      </c>
      <c r="D28" s="225">
        <v>4</v>
      </c>
      <c r="E28" s="418">
        <v>4</v>
      </c>
      <c r="F28" s="422">
        <v>5</v>
      </c>
      <c r="G28" s="437"/>
      <c r="H28" s="437">
        <v>25</v>
      </c>
      <c r="I28" s="437"/>
      <c r="J28" s="419"/>
    </row>
    <row r="29" spans="2:40" ht="18" customHeight="1" thickBot="1" x14ac:dyDescent="0.25">
      <c r="B29" s="472" t="s">
        <v>444</v>
      </c>
      <c r="C29" s="225" t="s">
        <v>453</v>
      </c>
      <c r="D29" s="92">
        <v>4</v>
      </c>
      <c r="E29" s="418">
        <v>4</v>
      </c>
      <c r="F29" s="420">
        <v>5</v>
      </c>
      <c r="G29" s="437"/>
      <c r="H29" s="437">
        <v>23</v>
      </c>
      <c r="I29" s="437"/>
      <c r="J29" s="415"/>
    </row>
    <row r="30" spans="2:40" ht="24" customHeight="1" thickBot="1" x14ac:dyDescent="0.25">
      <c r="B30" s="2057" t="s">
        <v>419</v>
      </c>
      <c r="C30" s="2058"/>
      <c r="D30" s="2058"/>
      <c r="E30" s="2058"/>
      <c r="F30" s="2059"/>
      <c r="G30" s="439"/>
      <c r="H30" s="439">
        <f>SUM(H28:H29)</f>
        <v>48</v>
      </c>
      <c r="I30" s="439"/>
      <c r="J30" s="440" t="s">
        <v>387</v>
      </c>
    </row>
    <row r="31" spans="2:40" ht="24" customHeight="1" thickBot="1" x14ac:dyDescent="0.25">
      <c r="B31" s="1981" t="s">
        <v>415</v>
      </c>
      <c r="C31" s="1982"/>
      <c r="D31" s="1982"/>
      <c r="E31" s="1982"/>
      <c r="F31" s="1982"/>
      <c r="G31" s="1982"/>
      <c r="H31" s="1982"/>
      <c r="I31" s="1982"/>
      <c r="J31" s="1983"/>
    </row>
    <row r="32" spans="2:40" ht="18" customHeight="1" x14ac:dyDescent="0.2">
      <c r="B32" s="224" t="s">
        <v>443</v>
      </c>
      <c r="C32" s="225" t="s">
        <v>454</v>
      </c>
      <c r="D32" s="225">
        <v>2</v>
      </c>
      <c r="E32" s="418"/>
      <c r="F32" s="422">
        <v>2</v>
      </c>
      <c r="G32" s="437">
        <v>11</v>
      </c>
      <c r="H32" s="437"/>
      <c r="I32" s="437"/>
      <c r="J32" s="419"/>
    </row>
    <row r="33" spans="2:10" ht="18" customHeight="1" thickBot="1" x14ac:dyDescent="0.25">
      <c r="B33" s="472" t="s">
        <v>444</v>
      </c>
      <c r="C33" s="225" t="s">
        <v>454</v>
      </c>
      <c r="D33" s="92">
        <v>2</v>
      </c>
      <c r="E33" s="414"/>
      <c r="F33" s="420">
        <v>2</v>
      </c>
      <c r="G33" s="437">
        <v>11</v>
      </c>
      <c r="H33" s="437"/>
      <c r="I33" s="437"/>
      <c r="J33" s="415"/>
    </row>
    <row r="34" spans="2:10" ht="24" customHeight="1" thickBot="1" x14ac:dyDescent="0.25">
      <c r="B34" s="2057" t="s">
        <v>420</v>
      </c>
      <c r="C34" s="2058"/>
      <c r="D34" s="2058"/>
      <c r="E34" s="2058"/>
      <c r="F34" s="2059"/>
      <c r="G34" s="439">
        <f>SUM(G32:G33)</f>
        <v>22</v>
      </c>
      <c r="H34" s="439"/>
      <c r="I34" s="439"/>
      <c r="J34" s="440" t="s">
        <v>387</v>
      </c>
    </row>
    <row r="35" spans="2:10" ht="24" customHeight="1" thickBot="1" x14ac:dyDescent="0.25">
      <c r="B35" s="1981" t="s">
        <v>414</v>
      </c>
      <c r="C35" s="1982"/>
      <c r="D35" s="1982"/>
      <c r="E35" s="1982"/>
      <c r="F35" s="1982"/>
      <c r="G35" s="1982"/>
      <c r="H35" s="1982"/>
      <c r="I35" s="1982"/>
      <c r="J35" s="1983"/>
    </row>
    <row r="36" spans="2:10" ht="18" customHeight="1" x14ac:dyDescent="0.2">
      <c r="B36" s="224" t="s">
        <v>443</v>
      </c>
      <c r="C36" s="225" t="s">
        <v>454</v>
      </c>
      <c r="D36" s="225">
        <v>2</v>
      </c>
      <c r="E36" s="418"/>
      <c r="F36" s="422">
        <v>2</v>
      </c>
      <c r="G36" s="437">
        <v>11</v>
      </c>
      <c r="H36" s="437"/>
      <c r="I36" s="437"/>
      <c r="J36" s="419"/>
    </row>
    <row r="37" spans="2:10" ht="18" customHeight="1" thickBot="1" x14ac:dyDescent="0.25">
      <c r="B37" s="472" t="s">
        <v>444</v>
      </c>
      <c r="C37" s="225" t="s">
        <v>454</v>
      </c>
      <c r="D37" s="92">
        <v>2</v>
      </c>
      <c r="E37" s="414"/>
      <c r="F37" s="420">
        <v>2</v>
      </c>
      <c r="G37" s="437">
        <v>11</v>
      </c>
      <c r="H37" s="437"/>
      <c r="I37" s="437"/>
      <c r="J37" s="415"/>
    </row>
    <row r="38" spans="2:10" ht="24" customHeight="1" thickBot="1" x14ac:dyDescent="0.25">
      <c r="B38" s="2057" t="s">
        <v>421</v>
      </c>
      <c r="C38" s="2058"/>
      <c r="D38" s="2058"/>
      <c r="E38" s="2058"/>
      <c r="F38" s="2059"/>
      <c r="G38" s="439">
        <f>SUM(G36:G37)</f>
        <v>22</v>
      </c>
      <c r="H38" s="439"/>
      <c r="I38" s="439"/>
      <c r="J38" s="440" t="s">
        <v>387</v>
      </c>
    </row>
    <row r="39" spans="2:10" ht="24" customHeight="1" thickBot="1" x14ac:dyDescent="0.25">
      <c r="B39" s="1981" t="s">
        <v>447</v>
      </c>
      <c r="C39" s="1982"/>
      <c r="D39" s="1982"/>
      <c r="E39" s="1982"/>
      <c r="F39" s="1982"/>
      <c r="G39" s="1982"/>
      <c r="H39" s="1982"/>
      <c r="I39" s="1982"/>
      <c r="J39" s="1983"/>
    </row>
    <row r="40" spans="2:10" ht="18" customHeight="1" x14ac:dyDescent="0.2">
      <c r="B40" s="224" t="s">
        <v>443</v>
      </c>
      <c r="C40" s="225" t="s">
        <v>453</v>
      </c>
      <c r="D40" s="225">
        <v>5</v>
      </c>
      <c r="E40" s="418">
        <v>6</v>
      </c>
      <c r="F40" s="422">
        <v>5</v>
      </c>
      <c r="G40" s="437"/>
      <c r="H40" s="437">
        <v>8</v>
      </c>
      <c r="I40" s="437"/>
      <c r="J40" s="419"/>
    </row>
    <row r="41" spans="2:10" ht="18" customHeight="1" thickBot="1" x14ac:dyDescent="0.25">
      <c r="B41" s="472" t="s">
        <v>444</v>
      </c>
      <c r="C41" s="225" t="s">
        <v>453</v>
      </c>
      <c r="D41" s="92">
        <v>4</v>
      </c>
      <c r="E41" s="418">
        <v>4</v>
      </c>
      <c r="F41" s="420">
        <v>5</v>
      </c>
      <c r="G41" s="437"/>
      <c r="H41" s="437">
        <v>6</v>
      </c>
      <c r="I41" s="437"/>
      <c r="J41" s="415"/>
    </row>
    <row r="42" spans="2:10" ht="24" customHeight="1" thickBot="1" x14ac:dyDescent="0.25">
      <c r="B42" s="2057" t="s">
        <v>450</v>
      </c>
      <c r="C42" s="2058"/>
      <c r="D42" s="2058"/>
      <c r="E42" s="2058"/>
      <c r="F42" s="2059"/>
      <c r="G42" s="439"/>
      <c r="H42" s="439">
        <f>SUM(H40:H41)</f>
        <v>14</v>
      </c>
      <c r="I42" s="439"/>
      <c r="J42" s="440" t="s">
        <v>387</v>
      </c>
    </row>
    <row r="43" spans="2:10" ht="24" customHeight="1" thickBot="1" x14ac:dyDescent="0.25">
      <c r="B43" s="1981" t="s">
        <v>448</v>
      </c>
      <c r="C43" s="1982"/>
      <c r="D43" s="1982"/>
      <c r="E43" s="1982"/>
      <c r="F43" s="1982"/>
      <c r="G43" s="1982"/>
      <c r="H43" s="1982"/>
      <c r="I43" s="1982"/>
      <c r="J43" s="1983"/>
    </row>
    <row r="44" spans="2:10" ht="18" customHeight="1" x14ac:dyDescent="0.2">
      <c r="B44" s="224" t="s">
        <v>443</v>
      </c>
      <c r="C44" s="225" t="s">
        <v>392</v>
      </c>
      <c r="D44" s="225"/>
      <c r="E44" s="418"/>
      <c r="F44" s="422"/>
      <c r="G44" s="437"/>
      <c r="H44" s="437"/>
      <c r="I44" s="437"/>
      <c r="J44" s="419"/>
    </row>
    <row r="45" spans="2:10" ht="18" customHeight="1" thickBot="1" x14ac:dyDescent="0.25">
      <c r="B45" s="472" t="s">
        <v>444</v>
      </c>
      <c r="C45" s="225" t="s">
        <v>453</v>
      </c>
      <c r="D45" s="92">
        <v>5</v>
      </c>
      <c r="E45" s="418">
        <v>6</v>
      </c>
      <c r="F45" s="420">
        <v>5</v>
      </c>
      <c r="G45" s="437"/>
      <c r="H45" s="437">
        <v>10</v>
      </c>
      <c r="I45" s="437"/>
      <c r="J45" s="415"/>
    </row>
    <row r="46" spans="2:10" ht="24" customHeight="1" thickBot="1" x14ac:dyDescent="0.25">
      <c r="B46" s="2057" t="s">
        <v>449</v>
      </c>
      <c r="C46" s="2058"/>
      <c r="D46" s="2058"/>
      <c r="E46" s="2058"/>
      <c r="F46" s="2059"/>
      <c r="G46" s="439"/>
      <c r="H46" s="439">
        <f>SUM(H44:H45)</f>
        <v>10</v>
      </c>
      <c r="I46" s="439"/>
      <c r="J46" s="440" t="s">
        <v>387</v>
      </c>
    </row>
    <row r="47" spans="2:10" ht="24" customHeight="1" thickBot="1" x14ac:dyDescent="0.25">
      <c r="B47" s="1981" t="s">
        <v>413</v>
      </c>
      <c r="C47" s="1982"/>
      <c r="D47" s="1982"/>
      <c r="E47" s="1982"/>
      <c r="F47" s="1982"/>
      <c r="G47" s="1982"/>
      <c r="H47" s="1982"/>
      <c r="I47" s="1982"/>
      <c r="J47" s="1983"/>
    </row>
    <row r="48" spans="2:10" ht="18" customHeight="1" x14ac:dyDescent="0.2">
      <c r="B48" s="224" t="s">
        <v>443</v>
      </c>
      <c r="C48" s="225" t="s">
        <v>454</v>
      </c>
      <c r="D48" s="225">
        <v>1</v>
      </c>
      <c r="E48" s="418"/>
      <c r="F48" s="422">
        <v>2</v>
      </c>
      <c r="G48" s="437">
        <v>5</v>
      </c>
      <c r="H48" s="437"/>
      <c r="I48" s="437"/>
      <c r="J48" s="419"/>
    </row>
    <row r="49" spans="2:10" ht="18" customHeight="1" thickBot="1" x14ac:dyDescent="0.25">
      <c r="B49" s="472" t="s">
        <v>444</v>
      </c>
      <c r="C49" s="225" t="s">
        <v>454</v>
      </c>
      <c r="D49" s="92">
        <v>1</v>
      </c>
      <c r="E49" s="414"/>
      <c r="F49" s="420">
        <v>2</v>
      </c>
      <c r="G49" s="437">
        <v>5</v>
      </c>
      <c r="H49" s="437"/>
      <c r="I49" s="437"/>
      <c r="J49" s="415"/>
    </row>
    <row r="50" spans="2:10" ht="24" customHeight="1" thickBot="1" x14ac:dyDescent="0.25">
      <c r="B50" s="2057" t="s">
        <v>422</v>
      </c>
      <c r="C50" s="2058"/>
      <c r="D50" s="2058"/>
      <c r="E50" s="2058"/>
      <c r="F50" s="2059"/>
      <c r="G50" s="439">
        <f>SUM(G48:G49)</f>
        <v>10</v>
      </c>
      <c r="H50" s="439"/>
      <c r="I50" s="439"/>
      <c r="J50" s="440" t="s">
        <v>387</v>
      </c>
    </row>
    <row r="51" spans="2:10" ht="24" customHeight="1" thickBot="1" x14ac:dyDescent="0.25">
      <c r="B51" s="1981" t="s">
        <v>412</v>
      </c>
      <c r="C51" s="1982"/>
      <c r="D51" s="1982"/>
      <c r="E51" s="1982"/>
      <c r="F51" s="1982"/>
      <c r="G51" s="1982"/>
      <c r="H51" s="1982"/>
      <c r="I51" s="1982"/>
      <c r="J51" s="1983"/>
    </row>
    <row r="52" spans="2:10" ht="18" customHeight="1" x14ac:dyDescent="0.2">
      <c r="B52" s="224" t="s">
        <v>443</v>
      </c>
      <c r="C52" s="225" t="s">
        <v>454</v>
      </c>
      <c r="D52" s="225">
        <v>1</v>
      </c>
      <c r="E52" s="418"/>
      <c r="F52" s="422">
        <v>2</v>
      </c>
      <c r="G52" s="437">
        <v>5</v>
      </c>
      <c r="H52" s="437"/>
      <c r="I52" s="437"/>
      <c r="J52" s="419"/>
    </row>
    <row r="53" spans="2:10" ht="18" customHeight="1" thickBot="1" x14ac:dyDescent="0.25">
      <c r="B53" s="472" t="s">
        <v>444</v>
      </c>
      <c r="C53" s="225" t="s">
        <v>454</v>
      </c>
      <c r="D53" s="92">
        <v>1</v>
      </c>
      <c r="E53" s="414"/>
      <c r="F53" s="420">
        <v>2</v>
      </c>
      <c r="G53" s="437">
        <v>5</v>
      </c>
      <c r="H53" s="437"/>
      <c r="I53" s="437"/>
      <c r="J53" s="415"/>
    </row>
    <row r="54" spans="2:10" ht="24" customHeight="1" thickBot="1" x14ac:dyDescent="0.25">
      <c r="B54" s="2057" t="s">
        <v>423</v>
      </c>
      <c r="C54" s="2058"/>
      <c r="D54" s="2058"/>
      <c r="E54" s="2058"/>
      <c r="F54" s="2059"/>
      <c r="G54" s="439">
        <f>SUM(G52:G53)</f>
        <v>10</v>
      </c>
      <c r="H54" s="439"/>
      <c r="I54" s="439"/>
      <c r="J54" s="440" t="s">
        <v>387</v>
      </c>
    </row>
    <row r="55" spans="2:10" ht="24" customHeight="1" thickBot="1" x14ac:dyDescent="0.25">
      <c r="B55" s="1981" t="s">
        <v>455</v>
      </c>
      <c r="C55" s="1982"/>
      <c r="D55" s="1982"/>
      <c r="E55" s="1982"/>
      <c r="F55" s="1982"/>
      <c r="G55" s="1982"/>
      <c r="H55" s="1982"/>
      <c r="I55" s="1982"/>
      <c r="J55" s="1983"/>
    </row>
    <row r="56" spans="2:10" ht="18" customHeight="1" x14ac:dyDescent="0.2">
      <c r="B56" s="224" t="s">
        <v>443</v>
      </c>
      <c r="C56" s="225" t="s">
        <v>453</v>
      </c>
      <c r="D56" s="225">
        <v>4</v>
      </c>
      <c r="E56" s="418">
        <v>4</v>
      </c>
      <c r="F56" s="422">
        <v>5</v>
      </c>
      <c r="G56" s="437"/>
      <c r="H56" s="437">
        <v>6</v>
      </c>
      <c r="I56" s="437"/>
      <c r="J56" s="419"/>
    </row>
    <row r="57" spans="2:10" ht="18" customHeight="1" thickBot="1" x14ac:dyDescent="0.25">
      <c r="B57" s="472" t="s">
        <v>444</v>
      </c>
      <c r="C57" s="225" t="s">
        <v>453</v>
      </c>
      <c r="D57" s="92">
        <v>4</v>
      </c>
      <c r="E57" s="418">
        <v>4</v>
      </c>
      <c r="F57" s="420">
        <v>5</v>
      </c>
      <c r="G57" s="437"/>
      <c r="H57" s="437">
        <v>13</v>
      </c>
      <c r="I57" s="437"/>
      <c r="J57" s="415"/>
    </row>
    <row r="58" spans="2:10" ht="24" customHeight="1" thickBot="1" x14ac:dyDescent="0.25">
      <c r="B58" s="2057" t="s">
        <v>469</v>
      </c>
      <c r="C58" s="2058"/>
      <c r="D58" s="2058"/>
      <c r="E58" s="2058"/>
      <c r="F58" s="2059"/>
      <c r="G58" s="439"/>
      <c r="H58" s="439">
        <f>SUM(H56:H57)</f>
        <v>19</v>
      </c>
      <c r="I58" s="439"/>
      <c r="J58" s="440" t="s">
        <v>387</v>
      </c>
    </row>
    <row r="59" spans="2:10" ht="24" customHeight="1" thickBot="1" x14ac:dyDescent="0.25">
      <c r="B59" s="1981" t="s">
        <v>456</v>
      </c>
      <c r="C59" s="1982"/>
      <c r="D59" s="1982"/>
      <c r="E59" s="1982"/>
      <c r="F59" s="1982"/>
      <c r="G59" s="1982"/>
      <c r="H59" s="1982"/>
      <c r="I59" s="1982"/>
      <c r="J59" s="1983"/>
    </row>
    <row r="60" spans="2:10" ht="18" customHeight="1" x14ac:dyDescent="0.2">
      <c r="B60" s="224" t="s">
        <v>443</v>
      </c>
      <c r="C60" s="225" t="s">
        <v>453</v>
      </c>
      <c r="D60" s="225">
        <v>4</v>
      </c>
      <c r="E60" s="418">
        <v>4</v>
      </c>
      <c r="F60" s="422">
        <v>5</v>
      </c>
      <c r="G60" s="437"/>
      <c r="H60" s="437">
        <v>6</v>
      </c>
      <c r="I60" s="437"/>
      <c r="J60" s="419"/>
    </row>
    <row r="61" spans="2:10" ht="18" customHeight="1" thickBot="1" x14ac:dyDescent="0.25">
      <c r="B61" s="472" t="s">
        <v>444</v>
      </c>
      <c r="C61" s="225" t="s">
        <v>453</v>
      </c>
      <c r="D61" s="92">
        <v>4</v>
      </c>
      <c r="E61" s="418">
        <v>4</v>
      </c>
      <c r="F61" s="420">
        <v>5</v>
      </c>
      <c r="G61" s="437"/>
      <c r="H61" s="437">
        <v>13</v>
      </c>
      <c r="I61" s="437"/>
      <c r="J61" s="415"/>
    </row>
    <row r="62" spans="2:10" ht="24" customHeight="1" thickBot="1" x14ac:dyDescent="0.25">
      <c r="B62" s="2057" t="s">
        <v>457</v>
      </c>
      <c r="C62" s="2058"/>
      <c r="D62" s="2058"/>
      <c r="E62" s="2058"/>
      <c r="F62" s="2059"/>
      <c r="G62" s="439"/>
      <c r="H62" s="439">
        <f>SUM(H60:H61)</f>
        <v>19</v>
      </c>
      <c r="I62" s="439"/>
      <c r="J62" s="440" t="s">
        <v>387</v>
      </c>
    </row>
    <row r="63" spans="2:10" ht="24" customHeight="1" thickBot="1" x14ac:dyDescent="0.25">
      <c r="B63" s="1981" t="s">
        <v>436</v>
      </c>
      <c r="C63" s="1982"/>
      <c r="D63" s="1982"/>
      <c r="E63" s="1982"/>
      <c r="F63" s="1982"/>
      <c r="G63" s="1982"/>
      <c r="H63" s="1982"/>
      <c r="I63" s="1982"/>
      <c r="J63" s="1983"/>
    </row>
    <row r="64" spans="2:10" ht="18" customHeight="1" x14ac:dyDescent="0.2">
      <c r="B64" s="224" t="s">
        <v>443</v>
      </c>
      <c r="C64" s="225" t="s">
        <v>454</v>
      </c>
      <c r="D64" s="225">
        <v>6</v>
      </c>
      <c r="E64" s="418"/>
      <c r="F64" s="422">
        <v>2</v>
      </c>
      <c r="G64" s="437"/>
      <c r="H64" s="437"/>
      <c r="I64" s="437">
        <v>4</v>
      </c>
      <c r="J64" s="419"/>
    </row>
    <row r="65" spans="2:10" ht="18" customHeight="1" thickBot="1" x14ac:dyDescent="0.25">
      <c r="B65" s="472" t="s">
        <v>444</v>
      </c>
      <c r="C65" s="225" t="s">
        <v>454</v>
      </c>
      <c r="D65" s="92">
        <v>6</v>
      </c>
      <c r="E65" s="414"/>
      <c r="F65" s="420">
        <v>2</v>
      </c>
      <c r="G65" s="437"/>
      <c r="H65" s="437"/>
      <c r="I65" s="437">
        <v>4</v>
      </c>
      <c r="J65" s="415"/>
    </row>
    <row r="66" spans="2:10" ht="24" customHeight="1" thickBot="1" x14ac:dyDescent="0.25">
      <c r="B66" s="2057" t="s">
        <v>435</v>
      </c>
      <c r="C66" s="2058"/>
      <c r="D66" s="2058"/>
      <c r="E66" s="2058"/>
      <c r="F66" s="2059"/>
      <c r="G66" s="439"/>
      <c r="H66" s="439"/>
      <c r="I66" s="439">
        <f>SUM(I64:I65)</f>
        <v>8</v>
      </c>
      <c r="J66" s="440" t="s">
        <v>389</v>
      </c>
    </row>
  </sheetData>
  <mergeCells count="40">
    <mergeCell ref="B43:J43"/>
    <mergeCell ref="B47:J47"/>
    <mergeCell ref="B3:B6"/>
    <mergeCell ref="C3:C6"/>
    <mergeCell ref="E3:E5"/>
    <mergeCell ref="F3:F5"/>
    <mergeCell ref="J3:J5"/>
    <mergeCell ref="G4:G5"/>
    <mergeCell ref="H4:H5"/>
    <mergeCell ref="I4:I5"/>
    <mergeCell ref="G3:I3"/>
    <mergeCell ref="D3:D6"/>
    <mergeCell ref="B7:J7"/>
    <mergeCell ref="B42:F42"/>
    <mergeCell ref="B38:F38"/>
    <mergeCell ref="B34:F34"/>
    <mergeCell ref="B2:J2"/>
    <mergeCell ref="B15:J15"/>
    <mergeCell ref="B19:J19"/>
    <mergeCell ref="B23:J23"/>
    <mergeCell ref="B27:J27"/>
    <mergeCell ref="B22:F22"/>
    <mergeCell ref="B18:F18"/>
    <mergeCell ref="B14:F14"/>
    <mergeCell ref="B10:F10"/>
    <mergeCell ref="B66:F66"/>
    <mergeCell ref="B62:F62"/>
    <mergeCell ref="B58:F58"/>
    <mergeCell ref="B50:F50"/>
    <mergeCell ref="B46:F46"/>
    <mergeCell ref="B51:J51"/>
    <mergeCell ref="B55:J55"/>
    <mergeCell ref="B54:F54"/>
    <mergeCell ref="B59:J59"/>
    <mergeCell ref="B63:J63"/>
    <mergeCell ref="B30:F30"/>
    <mergeCell ref="B26:F26"/>
    <mergeCell ref="B31:J31"/>
    <mergeCell ref="B35:J35"/>
    <mergeCell ref="B39:J39"/>
  </mergeCells>
  <printOptions horizontalCentered="1" verticalCentered="1"/>
  <pageMargins left="0.75" right="0.25" top="0.25" bottom="0" header="0" footer="0"/>
  <pageSetup paperSize="17" scale="65" orientation="landscape" r:id="rId1"/>
  <headerFooter alignWithMargins="0">
    <oddFooter>&amp;L &amp;D&amp;T&amp;F&amp;A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rgb="FFFF0000"/>
    <pageSetUpPr fitToPage="1"/>
  </sheetPr>
  <dimension ref="B1:BC20"/>
  <sheetViews>
    <sheetView showGridLines="0" zoomScale="60" zoomScaleNormal="60" workbookViewId="0">
      <selection activeCell="N47" sqref="N47"/>
    </sheetView>
  </sheetViews>
  <sheetFormatPr defaultRowHeight="12.75" x14ac:dyDescent="0.2"/>
  <cols>
    <col min="1" max="1" width="9.33203125" style="70"/>
    <col min="2" max="2" width="10.83203125" style="70" customWidth="1"/>
    <col min="3" max="3" width="15.83203125" style="70" customWidth="1"/>
    <col min="4" max="4" width="50.83203125" style="70" customWidth="1"/>
    <col min="5" max="7" width="15.83203125" style="70" customWidth="1"/>
    <col min="8" max="9" width="5.83203125" style="70" customWidth="1"/>
    <col min="10" max="13" width="7.83203125" style="70" customWidth="1"/>
    <col min="14" max="14" width="15.83203125" style="70" customWidth="1"/>
    <col min="15" max="15" width="20.83203125" style="70" customWidth="1"/>
    <col min="16" max="16" width="15.83203125" style="75" customWidth="1"/>
    <col min="17" max="17" width="15.83203125" style="70" customWidth="1"/>
    <col min="18" max="18" width="20.83203125" style="70" customWidth="1"/>
    <col min="19" max="19" width="10.83203125" style="70" customWidth="1"/>
    <col min="20" max="21" width="20.83203125" style="70" customWidth="1"/>
    <col min="22" max="22" width="10.83203125" style="70" customWidth="1"/>
    <col min="23" max="25" width="20.83203125" style="70" customWidth="1"/>
    <col min="26" max="26" width="22.33203125" style="70" bestFit="1" customWidth="1"/>
    <col min="27" max="27" width="19.1640625" style="70" bestFit="1" customWidth="1"/>
    <col min="28" max="41" width="9.33203125" style="70"/>
    <col min="42" max="42" width="13" style="70" customWidth="1"/>
    <col min="43" max="43" width="9.33203125" style="70"/>
    <col min="44" max="44" width="7.33203125" style="70" customWidth="1"/>
    <col min="45" max="16384" width="9.33203125" style="70"/>
  </cols>
  <sheetData>
    <row r="1" spans="2:55" ht="34.5" customHeight="1" thickBot="1" x14ac:dyDescent="0.25"/>
    <row r="2" spans="2:55" ht="24.95" customHeight="1" thickBot="1" x14ac:dyDescent="0.25">
      <c r="B2" s="2105" t="s">
        <v>465</v>
      </c>
      <c r="C2" s="2106"/>
      <c r="D2" s="2106"/>
      <c r="E2" s="2106"/>
      <c r="F2" s="2106"/>
      <c r="G2" s="2106"/>
      <c r="H2" s="2106"/>
      <c r="I2" s="2106"/>
      <c r="J2" s="2106"/>
      <c r="K2" s="2106"/>
      <c r="L2" s="2106"/>
      <c r="M2" s="2106"/>
      <c r="N2" s="2106"/>
      <c r="O2" s="2106"/>
      <c r="P2" s="2106"/>
      <c r="Q2" s="2106"/>
      <c r="R2" s="2106"/>
      <c r="S2" s="2106"/>
      <c r="T2" s="2106"/>
      <c r="U2" s="2106"/>
      <c r="V2" s="2106"/>
      <c r="W2" s="2106"/>
      <c r="X2" s="2106"/>
      <c r="Y2" s="2107"/>
    </row>
    <row r="3" spans="2:55" ht="20.100000000000001" customHeight="1" x14ac:dyDescent="0.2">
      <c r="B3" s="2069" t="s">
        <v>27</v>
      </c>
      <c r="C3" s="1978" t="s">
        <v>28</v>
      </c>
      <c r="D3" s="2115" t="s">
        <v>355</v>
      </c>
      <c r="E3" s="2015" t="s">
        <v>405</v>
      </c>
      <c r="F3" s="2108"/>
      <c r="G3" s="2003" t="s">
        <v>184</v>
      </c>
      <c r="H3" s="2077" t="s">
        <v>88</v>
      </c>
      <c r="I3" s="2078"/>
      <c r="J3" s="2015" t="s">
        <v>95</v>
      </c>
      <c r="K3" s="2016"/>
      <c r="L3" s="2016"/>
      <c r="M3" s="2108"/>
      <c r="N3" s="1989" t="s">
        <v>94</v>
      </c>
      <c r="O3" s="466">
        <v>202</v>
      </c>
      <c r="P3" s="2098">
        <v>407</v>
      </c>
      <c r="Q3" s="2099"/>
      <c r="R3" s="237">
        <v>408</v>
      </c>
      <c r="S3" s="2097">
        <v>442</v>
      </c>
      <c r="T3" s="2065"/>
      <c r="U3" s="466">
        <v>518</v>
      </c>
      <c r="V3" s="2097">
        <v>617</v>
      </c>
      <c r="W3" s="2017"/>
      <c r="X3" s="2017"/>
      <c r="Y3" s="2095" t="s">
        <v>134</v>
      </c>
    </row>
    <row r="4" spans="2:55" ht="120" customHeight="1" x14ac:dyDescent="0.2">
      <c r="B4" s="2044"/>
      <c r="C4" s="1979"/>
      <c r="D4" s="2116"/>
      <c r="E4" s="1848"/>
      <c r="F4" s="2110"/>
      <c r="G4" s="1852"/>
      <c r="H4" s="2079"/>
      <c r="I4" s="2080"/>
      <c r="J4" s="1850"/>
      <c r="K4" s="1851"/>
      <c r="L4" s="1851"/>
      <c r="M4" s="2109"/>
      <c r="N4" s="1856"/>
      <c r="O4" s="1869" t="s">
        <v>434</v>
      </c>
      <c r="P4" s="2100" t="s">
        <v>219</v>
      </c>
      <c r="Q4" s="2101"/>
      <c r="R4" s="198" t="s">
        <v>221</v>
      </c>
      <c r="S4" s="2022" t="s">
        <v>86</v>
      </c>
      <c r="T4" s="2025" t="s">
        <v>356</v>
      </c>
      <c r="U4" s="2022" t="s">
        <v>461</v>
      </c>
      <c r="V4" s="2022" t="s">
        <v>86</v>
      </c>
      <c r="W4" s="1867" t="s">
        <v>427</v>
      </c>
      <c r="X4" s="2111" t="s">
        <v>93</v>
      </c>
      <c r="Y4" s="2096"/>
    </row>
    <row r="5" spans="2:55" ht="20.100000000000001" customHeight="1" x14ac:dyDescent="0.2">
      <c r="B5" s="2044"/>
      <c r="C5" s="1979"/>
      <c r="D5" s="2116"/>
      <c r="E5" s="1848"/>
      <c r="F5" s="2110"/>
      <c r="G5" s="1852"/>
      <c r="H5" s="2079"/>
      <c r="I5" s="2080"/>
      <c r="J5" s="2088" t="s">
        <v>92</v>
      </c>
      <c r="K5" s="2089"/>
      <c r="L5" s="2088" t="s">
        <v>91</v>
      </c>
      <c r="M5" s="2092"/>
      <c r="N5" s="1856"/>
      <c r="O5" s="2019"/>
      <c r="P5" s="198">
        <v>5.5E-2</v>
      </c>
      <c r="Q5" s="458">
        <v>7.0000000000000007E-2</v>
      </c>
      <c r="R5" s="458">
        <v>0.4</v>
      </c>
      <c r="S5" s="2023"/>
      <c r="T5" s="1867"/>
      <c r="U5" s="2023"/>
      <c r="V5" s="2023"/>
      <c r="W5" s="1867"/>
      <c r="X5" s="2111"/>
      <c r="Y5" s="2096"/>
    </row>
    <row r="6" spans="2:55" ht="20.100000000000001" customHeight="1" x14ac:dyDescent="0.2">
      <c r="B6" s="2044"/>
      <c r="C6" s="1979"/>
      <c r="D6" s="2116"/>
      <c r="E6" s="1850"/>
      <c r="F6" s="2109"/>
      <c r="G6" s="1853"/>
      <c r="H6" s="2079"/>
      <c r="I6" s="2080"/>
      <c r="J6" s="2090"/>
      <c r="K6" s="2091"/>
      <c r="L6" s="2090"/>
      <c r="M6" s="2093"/>
      <c r="N6" s="1857"/>
      <c r="O6" s="1870"/>
      <c r="P6" s="239" t="s">
        <v>330</v>
      </c>
      <c r="Q6" s="239" t="s">
        <v>330</v>
      </c>
      <c r="R6" s="239" t="s">
        <v>330</v>
      </c>
      <c r="S6" s="2023"/>
      <c r="T6" s="1868"/>
      <c r="U6" s="2024"/>
      <c r="V6" s="2023"/>
      <c r="W6" s="1868"/>
      <c r="X6" s="2112"/>
      <c r="Y6" s="2060"/>
    </row>
    <row r="7" spans="2:55" ht="20.100000000000001" customHeight="1" thickBot="1" x14ac:dyDescent="0.25">
      <c r="B7" s="2045"/>
      <c r="C7" s="1980"/>
      <c r="D7" s="2117"/>
      <c r="E7" s="193" t="s">
        <v>65</v>
      </c>
      <c r="F7" s="193" t="s">
        <v>66</v>
      </c>
      <c r="G7" s="410" t="s">
        <v>67</v>
      </c>
      <c r="H7" s="2081"/>
      <c r="I7" s="2082"/>
      <c r="J7" s="412" t="s">
        <v>3</v>
      </c>
      <c r="K7" s="120" t="s">
        <v>90</v>
      </c>
      <c r="L7" s="120" t="s">
        <v>3</v>
      </c>
      <c r="M7" s="120" t="s">
        <v>90</v>
      </c>
      <c r="N7" s="249" t="s">
        <v>83</v>
      </c>
      <c r="O7" s="266" t="s">
        <v>83</v>
      </c>
      <c r="P7" s="341" t="s">
        <v>85</v>
      </c>
      <c r="Q7" s="341" t="s">
        <v>85</v>
      </c>
      <c r="R7" s="233" t="s">
        <v>85</v>
      </c>
      <c r="S7" s="2076"/>
      <c r="T7" s="233" t="s">
        <v>84</v>
      </c>
      <c r="U7" s="235" t="s">
        <v>67</v>
      </c>
      <c r="V7" s="2076"/>
      <c r="W7" s="235" t="s">
        <v>84</v>
      </c>
      <c r="X7" s="236" t="s">
        <v>83</v>
      </c>
      <c r="Y7" s="119"/>
    </row>
    <row r="8" spans="2:55" s="76" customFormat="1" ht="18.75" customHeight="1" x14ac:dyDescent="0.2">
      <c r="B8" s="2033" t="s">
        <v>69</v>
      </c>
      <c r="C8" s="2031" t="s">
        <v>388</v>
      </c>
      <c r="D8" s="2030" t="s">
        <v>357</v>
      </c>
      <c r="E8" s="2083">
        <v>9.9499999999999993</v>
      </c>
      <c r="F8" s="2083">
        <v>10.050000000000001</v>
      </c>
      <c r="G8" s="2074">
        <v>105</v>
      </c>
      <c r="H8" s="2113">
        <v>1</v>
      </c>
      <c r="I8" s="2114"/>
      <c r="J8" s="218">
        <v>0</v>
      </c>
      <c r="K8" s="218"/>
      <c r="L8" s="218">
        <v>0</v>
      </c>
      <c r="M8" s="218"/>
      <c r="N8" s="246">
        <f>ROUND(G8*(J8+K8+L8+M8)/9,0)</f>
        <v>0</v>
      </c>
      <c r="O8" s="248"/>
      <c r="P8" s="219"/>
      <c r="Q8" s="220"/>
      <c r="R8" s="116"/>
      <c r="S8" s="221"/>
      <c r="T8" s="116"/>
      <c r="U8" s="220"/>
      <c r="V8" s="222"/>
      <c r="W8" s="223"/>
      <c r="X8" s="223"/>
      <c r="Y8" s="2094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</row>
    <row r="9" spans="2:55" ht="18.75" customHeight="1" x14ac:dyDescent="0.2">
      <c r="B9" s="2035"/>
      <c r="C9" s="2032"/>
      <c r="D9" s="2032"/>
      <c r="E9" s="2084"/>
      <c r="F9" s="2084"/>
      <c r="G9" s="2075"/>
      <c r="H9" s="2072"/>
      <c r="I9" s="2073"/>
      <c r="J9" s="71"/>
      <c r="K9" s="71">
        <v>2</v>
      </c>
      <c r="L9" s="71"/>
      <c r="M9" s="71">
        <v>2</v>
      </c>
      <c r="N9" s="113">
        <f>ROUND(G8*(J9+K9+L9+M9)/9,0)</f>
        <v>47</v>
      </c>
      <c r="O9" s="407"/>
      <c r="P9" s="226"/>
      <c r="Q9" s="227"/>
      <c r="R9" s="115">
        <f>ROUND($R$5*N9,0)</f>
        <v>19</v>
      </c>
      <c r="S9" s="115"/>
      <c r="T9" s="116"/>
      <c r="U9" s="220"/>
      <c r="V9" s="228">
        <v>3</v>
      </c>
      <c r="W9" s="229">
        <f>ROUND((N9*9*(V9/12))/27,0)</f>
        <v>4</v>
      </c>
      <c r="X9" s="223">
        <f>ROUND(N9,0)</f>
        <v>47</v>
      </c>
      <c r="Y9" s="2087"/>
    </row>
    <row r="10" spans="2:55" s="76" customFormat="1" ht="18.75" customHeight="1" x14ac:dyDescent="0.2">
      <c r="B10" s="2033" t="s">
        <v>69</v>
      </c>
      <c r="C10" s="2031" t="s">
        <v>388</v>
      </c>
      <c r="D10" s="2030" t="s">
        <v>358</v>
      </c>
      <c r="E10" s="2084"/>
      <c r="F10" s="2084"/>
      <c r="G10" s="2074">
        <v>25</v>
      </c>
      <c r="H10" s="2070">
        <v>1</v>
      </c>
      <c r="I10" s="2071"/>
      <c r="J10" s="71">
        <v>5</v>
      </c>
      <c r="K10" s="71"/>
      <c r="L10" s="71">
        <v>5</v>
      </c>
      <c r="M10" s="71"/>
      <c r="N10" s="113">
        <f>ROUND(G10*(J10+K10+L10+M10)/9,0)</f>
        <v>28</v>
      </c>
      <c r="O10" s="206">
        <f>N10</f>
        <v>28</v>
      </c>
      <c r="P10" s="227">
        <f>ROUND($P$5*N10,0)</f>
        <v>2</v>
      </c>
      <c r="Q10" s="227">
        <f>ROUND($Q$5*N10,0)</f>
        <v>2</v>
      </c>
      <c r="R10" s="115"/>
      <c r="S10" s="221">
        <v>3</v>
      </c>
      <c r="T10" s="116">
        <f>ROUND(N10*9*S10/12/27,0)</f>
        <v>2</v>
      </c>
      <c r="U10" s="220"/>
      <c r="V10" s="232"/>
      <c r="W10" s="229"/>
      <c r="X10" s="229"/>
      <c r="Y10" s="2086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</row>
    <row r="11" spans="2:55" ht="18.75" customHeight="1" x14ac:dyDescent="0.2">
      <c r="B11" s="2035"/>
      <c r="C11" s="2032"/>
      <c r="D11" s="2032"/>
      <c r="E11" s="2084"/>
      <c r="F11" s="2084"/>
      <c r="G11" s="2075"/>
      <c r="H11" s="2072"/>
      <c r="I11" s="2073"/>
      <c r="J11" s="71"/>
      <c r="K11" s="71">
        <v>0</v>
      </c>
      <c r="L11" s="71"/>
      <c r="M11" s="71">
        <v>0</v>
      </c>
      <c r="N11" s="113">
        <f>ROUND(G10*(J11+K11+L11+M11)/9,0)</f>
        <v>0</v>
      </c>
      <c r="O11" s="407"/>
      <c r="P11" s="226"/>
      <c r="Q11" s="227"/>
      <c r="R11" s="115"/>
      <c r="S11" s="115"/>
      <c r="T11" s="115"/>
      <c r="U11" s="227"/>
      <c r="V11" s="228"/>
      <c r="W11" s="229"/>
      <c r="X11" s="223"/>
      <c r="Y11" s="2087"/>
    </row>
    <row r="12" spans="2:55" s="76" customFormat="1" ht="18.75" customHeight="1" x14ac:dyDescent="0.2">
      <c r="B12" s="2033" t="s">
        <v>69</v>
      </c>
      <c r="C12" s="2031" t="s">
        <v>388</v>
      </c>
      <c r="D12" s="2030" t="s">
        <v>432</v>
      </c>
      <c r="E12" s="2084"/>
      <c r="F12" s="2084"/>
      <c r="G12" s="2074">
        <v>216</v>
      </c>
      <c r="H12" s="2070">
        <v>2</v>
      </c>
      <c r="I12" s="2071"/>
      <c r="J12" s="71">
        <v>3</v>
      </c>
      <c r="K12" s="71"/>
      <c r="L12" s="71">
        <v>3</v>
      </c>
      <c r="M12" s="71"/>
      <c r="N12" s="113">
        <f>ROUND(G12*(J12+K12+L12+M12)/9,0)</f>
        <v>144</v>
      </c>
      <c r="O12" s="206">
        <f>N12</f>
        <v>144</v>
      </c>
      <c r="P12" s="227">
        <f>ROUND($P$5*N12,0)</f>
        <v>8</v>
      </c>
      <c r="Q12" s="227">
        <f>ROUND($Q$5*N12,0)</f>
        <v>10</v>
      </c>
      <c r="R12" s="115"/>
      <c r="S12" s="221">
        <v>3</v>
      </c>
      <c r="T12" s="116">
        <f>ROUND(N12*9*S12/12/27,0)</f>
        <v>12</v>
      </c>
      <c r="U12" s="220"/>
      <c r="V12" s="232"/>
      <c r="W12" s="229"/>
      <c r="X12" s="229"/>
      <c r="Y12" s="2086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</row>
    <row r="13" spans="2:55" ht="18.75" customHeight="1" x14ac:dyDescent="0.2">
      <c r="B13" s="2035"/>
      <c r="C13" s="2032"/>
      <c r="D13" s="2032"/>
      <c r="E13" s="2084"/>
      <c r="F13" s="2084"/>
      <c r="G13" s="2075"/>
      <c r="H13" s="2072"/>
      <c r="I13" s="2073"/>
      <c r="J13" s="71"/>
      <c r="K13" s="71" t="s">
        <v>392</v>
      </c>
      <c r="L13" s="71"/>
      <c r="M13" s="71" t="s">
        <v>392</v>
      </c>
      <c r="N13" s="113"/>
      <c r="O13" s="407"/>
      <c r="P13" s="226"/>
      <c r="Q13" s="227"/>
      <c r="R13" s="115"/>
      <c r="S13" s="115"/>
      <c r="T13" s="115"/>
      <c r="U13" s="227"/>
      <c r="V13" s="228"/>
      <c r="W13" s="229"/>
      <c r="X13" s="223"/>
      <c r="Y13" s="2087"/>
    </row>
    <row r="14" spans="2:55" s="76" customFormat="1" ht="18.75" customHeight="1" x14ac:dyDescent="0.2">
      <c r="B14" s="2033" t="s">
        <v>69</v>
      </c>
      <c r="C14" s="2031" t="s">
        <v>388</v>
      </c>
      <c r="D14" s="2102" t="s">
        <v>460</v>
      </c>
      <c r="E14" s="2084"/>
      <c r="F14" s="2084"/>
      <c r="G14" s="2074">
        <v>216</v>
      </c>
      <c r="H14" s="2070">
        <v>2</v>
      </c>
      <c r="I14" s="2071"/>
      <c r="J14" s="450">
        <v>0.33</v>
      </c>
      <c r="K14" s="71"/>
      <c r="L14" s="450">
        <v>0.33</v>
      </c>
      <c r="M14" s="71"/>
      <c r="N14" s="113">
        <f>ROUND(G14*(J14+K14+L14+M14)/9,0)</f>
        <v>16</v>
      </c>
      <c r="O14" s="206">
        <f>N14</f>
        <v>16</v>
      </c>
      <c r="P14" s="227">
        <f>ROUND($P$5*N14,0)</f>
        <v>1</v>
      </c>
      <c r="Q14" s="227">
        <f>ROUND($Q$5*N14,0)</f>
        <v>1</v>
      </c>
      <c r="R14" s="115"/>
      <c r="S14" s="222">
        <v>1.125</v>
      </c>
      <c r="T14" s="449">
        <f>ROUND(N14*9*S14/12/27,2)</f>
        <v>0.5</v>
      </c>
      <c r="U14" s="220">
        <f>ROUND(G14*2,0)</f>
        <v>432</v>
      </c>
      <c r="V14" s="232"/>
      <c r="W14" s="229"/>
      <c r="X14" s="229"/>
      <c r="Y14" s="2086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</row>
    <row r="15" spans="2:55" ht="18.75" customHeight="1" x14ac:dyDescent="0.2">
      <c r="B15" s="2035"/>
      <c r="C15" s="2032"/>
      <c r="D15" s="2032"/>
      <c r="E15" s="2084"/>
      <c r="F15" s="2084"/>
      <c r="G15" s="2075"/>
      <c r="H15" s="2072"/>
      <c r="I15" s="2073"/>
      <c r="J15" s="71"/>
      <c r="K15" s="71" t="s">
        <v>392</v>
      </c>
      <c r="L15" s="71"/>
      <c r="M15" s="71" t="s">
        <v>392</v>
      </c>
      <c r="N15" s="113"/>
      <c r="O15" s="407"/>
      <c r="P15" s="226"/>
      <c r="Q15" s="227"/>
      <c r="R15" s="115"/>
      <c r="S15" s="115"/>
      <c r="T15" s="115"/>
      <c r="U15" s="227"/>
      <c r="V15" s="228"/>
      <c r="W15" s="229"/>
      <c r="X15" s="223"/>
      <c r="Y15" s="2087"/>
    </row>
    <row r="16" spans="2:55" s="76" customFormat="1" ht="18.75" customHeight="1" x14ac:dyDescent="0.2">
      <c r="B16" s="2033" t="s">
        <v>69</v>
      </c>
      <c r="C16" s="2031" t="s">
        <v>388</v>
      </c>
      <c r="D16" s="2030" t="s">
        <v>358</v>
      </c>
      <c r="E16" s="2084"/>
      <c r="F16" s="2084"/>
      <c r="G16" s="2074">
        <v>25</v>
      </c>
      <c r="H16" s="2070">
        <v>1</v>
      </c>
      <c r="I16" s="2071"/>
      <c r="J16" s="71">
        <v>5</v>
      </c>
      <c r="K16" s="71"/>
      <c r="L16" s="71">
        <v>5</v>
      </c>
      <c r="M16" s="71"/>
      <c r="N16" s="113">
        <f>ROUND(G16*(J16+K16+L16+M16)/9,0)</f>
        <v>28</v>
      </c>
      <c r="O16" s="206">
        <f>N16</f>
        <v>28</v>
      </c>
      <c r="P16" s="227">
        <f>ROUND($P$5*N16,0)</f>
        <v>2</v>
      </c>
      <c r="Q16" s="227">
        <f>ROUND($Q$5*N16,0)</f>
        <v>2</v>
      </c>
      <c r="R16" s="115"/>
      <c r="S16" s="221">
        <v>3</v>
      </c>
      <c r="T16" s="116">
        <f>ROUND(N16*9*S16/12/27,0)</f>
        <v>2</v>
      </c>
      <c r="U16" s="220"/>
      <c r="V16" s="232"/>
      <c r="W16" s="229"/>
      <c r="X16" s="229"/>
      <c r="Y16" s="2086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</row>
    <row r="17" spans="2:55" ht="18.75" customHeight="1" x14ac:dyDescent="0.2">
      <c r="B17" s="2035"/>
      <c r="C17" s="2032"/>
      <c r="D17" s="2032"/>
      <c r="E17" s="2084"/>
      <c r="F17" s="2084"/>
      <c r="G17" s="2075"/>
      <c r="H17" s="2072"/>
      <c r="I17" s="2073"/>
      <c r="J17" s="71"/>
      <c r="K17" s="71">
        <v>0</v>
      </c>
      <c r="L17" s="71"/>
      <c r="M17" s="71">
        <v>0</v>
      </c>
      <c r="N17" s="113">
        <f>ROUND(G16*(J17+K17+L17+M17)/9,0)</f>
        <v>0</v>
      </c>
      <c r="O17" s="407"/>
      <c r="P17" s="226"/>
      <c r="Q17" s="227"/>
      <c r="R17" s="115"/>
      <c r="S17" s="115"/>
      <c r="T17" s="115"/>
      <c r="U17" s="227"/>
      <c r="V17" s="228"/>
      <c r="W17" s="229"/>
      <c r="X17" s="223"/>
      <c r="Y17" s="2087"/>
    </row>
    <row r="18" spans="2:55" s="76" customFormat="1" ht="18.75" customHeight="1" thickBot="1" x14ac:dyDescent="0.25">
      <c r="B18" s="2033" t="s">
        <v>69</v>
      </c>
      <c r="C18" s="2031" t="s">
        <v>388</v>
      </c>
      <c r="D18" s="2030" t="s">
        <v>357</v>
      </c>
      <c r="E18" s="2084"/>
      <c r="F18" s="2084"/>
      <c r="G18" s="2074">
        <v>105</v>
      </c>
      <c r="H18" s="2070">
        <v>1</v>
      </c>
      <c r="I18" s="2071"/>
      <c r="J18" s="71">
        <v>0</v>
      </c>
      <c r="K18" s="71"/>
      <c r="L18" s="71">
        <v>0</v>
      </c>
      <c r="M18" s="71"/>
      <c r="N18" s="113">
        <f>ROUND(G18*(J18+K18+L18+M18)/9,0)</f>
        <v>0</v>
      </c>
      <c r="O18" s="248"/>
      <c r="P18" s="219"/>
      <c r="Q18" s="227"/>
      <c r="R18" s="115"/>
      <c r="S18" s="221"/>
      <c r="T18" s="116"/>
      <c r="U18" s="220"/>
      <c r="V18" s="232"/>
      <c r="W18" s="229"/>
      <c r="X18" s="229"/>
      <c r="Y18" s="2086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</row>
    <row r="19" spans="2:55" ht="18.75" customHeight="1" thickBot="1" x14ac:dyDescent="0.25">
      <c r="B19" s="2035"/>
      <c r="C19" s="2032"/>
      <c r="D19" s="2032"/>
      <c r="E19" s="2085"/>
      <c r="F19" s="2085"/>
      <c r="G19" s="2075"/>
      <c r="H19" s="2072"/>
      <c r="I19" s="2073"/>
      <c r="J19" s="71"/>
      <c r="K19" s="71">
        <v>2</v>
      </c>
      <c r="L19" s="71"/>
      <c r="M19" s="71">
        <v>2</v>
      </c>
      <c r="N19" s="113">
        <f>ROUND(G18*(J19+K19+L19+M19)/9,0)</f>
        <v>47</v>
      </c>
      <c r="O19" s="407"/>
      <c r="P19" s="226"/>
      <c r="Q19" s="227"/>
      <c r="R19" s="115">
        <f>ROUND($R$5*N19,0)</f>
        <v>19</v>
      </c>
      <c r="S19" s="115"/>
      <c r="T19" s="115"/>
      <c r="U19" s="227"/>
      <c r="V19" s="228">
        <v>3</v>
      </c>
      <c r="W19" s="229">
        <f>ROUND((N19*9*(V19/12))/27,0)</f>
        <v>4</v>
      </c>
      <c r="X19" s="223">
        <f>ROUND(N19,0)</f>
        <v>47</v>
      </c>
      <c r="Y19" s="2087"/>
      <c r="Z19" s="213" t="s">
        <v>276</v>
      </c>
      <c r="AA19" s="144" t="s">
        <v>277</v>
      </c>
    </row>
    <row r="20" spans="2:55" ht="39.950000000000003" customHeight="1" thickBot="1" x14ac:dyDescent="0.35">
      <c r="B20" s="2066" t="s">
        <v>82</v>
      </c>
      <c r="C20" s="2067"/>
      <c r="D20" s="2067"/>
      <c r="E20" s="2067"/>
      <c r="F20" s="2067"/>
      <c r="G20" s="2067"/>
      <c r="H20" s="2067"/>
      <c r="I20" s="2067"/>
      <c r="J20" s="2067"/>
      <c r="K20" s="2067"/>
      <c r="L20" s="2067"/>
      <c r="M20" s="2067"/>
      <c r="N20" s="2068"/>
      <c r="O20" s="468">
        <f>SUM(O8:O19)</f>
        <v>216</v>
      </c>
      <c r="P20" s="2103">
        <f>SUM(P8:Q19)</f>
        <v>28</v>
      </c>
      <c r="Q20" s="2104"/>
      <c r="R20" s="468">
        <f>SUM(R8:R19)</f>
        <v>38</v>
      </c>
      <c r="S20" s="240"/>
      <c r="T20" s="468">
        <f>SUM(T8:T19)</f>
        <v>16.5</v>
      </c>
      <c r="U20" s="468">
        <f>SUM(U8:U19)</f>
        <v>432</v>
      </c>
      <c r="V20" s="240"/>
      <c r="W20" s="468">
        <f>SUM(W8:W19)</f>
        <v>8</v>
      </c>
      <c r="X20" s="468">
        <f>SUM(X8:X19)</f>
        <v>94</v>
      </c>
      <c r="Y20" s="241" t="s">
        <v>389</v>
      </c>
      <c r="Z20" s="211" t="s">
        <v>140</v>
      </c>
      <c r="AA20" s="444">
        <v>43461</v>
      </c>
    </row>
  </sheetData>
  <customSheetViews>
    <customSheetView guid="{635840CF-CFBC-42D5-94CA-74363D1F0C57}" scale="60" showGridLines="0">
      <selection activeCell="R21" sqref="R21"/>
      <pageMargins left="0.75" right="0.25" top="0.25" bottom="0" header="0" footer="0"/>
      <printOptions horizontalCentered="1" verticalCentered="1"/>
      <pageSetup paperSize="17" scale="65" orientation="landscape" r:id="rId1"/>
      <headerFooter alignWithMargins="0">
        <oddFooter>&amp;L &amp;D&amp;T&amp;F&amp;A</oddFooter>
      </headerFooter>
    </customSheetView>
    <customSheetView guid="{9DC5E0A9-6F75-41AC-A87A-68F9CA31C706}" scale="60" showPageBreaks="1" showGridLines="0" printArea="1">
      <selection activeCell="B2" sqref="B2:AC42"/>
      <pageMargins left="0.75" right="0.25" top="0.25" bottom="0" header="0" footer="0"/>
      <printOptions horizontalCentered="1" verticalCentered="1"/>
      <pageSetup paperSize="17" scale="65" orientation="landscape" r:id="rId2"/>
      <headerFooter alignWithMargins="0">
        <oddFooter>&amp;L &amp;D&amp;T&amp;F&amp;A</oddFooter>
      </headerFooter>
    </customSheetView>
  </customSheetViews>
  <mergeCells count="63">
    <mergeCell ref="P20:Q20"/>
    <mergeCell ref="B2:Y2"/>
    <mergeCell ref="J3:M4"/>
    <mergeCell ref="E3:F6"/>
    <mergeCell ref="W4:W6"/>
    <mergeCell ref="X4:X6"/>
    <mergeCell ref="N3:N6"/>
    <mergeCell ref="G8:G9"/>
    <mergeCell ref="C8:C9"/>
    <mergeCell ref="H8:I9"/>
    <mergeCell ref="C3:C7"/>
    <mergeCell ref="D3:D7"/>
    <mergeCell ref="B8:B9"/>
    <mergeCell ref="D8:D9"/>
    <mergeCell ref="G3:G6"/>
    <mergeCell ref="H14:I15"/>
    <mergeCell ref="B12:B13"/>
    <mergeCell ref="C12:C13"/>
    <mergeCell ref="D12:D13"/>
    <mergeCell ref="D10:D11"/>
    <mergeCell ref="D16:D17"/>
    <mergeCell ref="D14:D15"/>
    <mergeCell ref="C14:C15"/>
    <mergeCell ref="Y18:Y19"/>
    <mergeCell ref="V4:V7"/>
    <mergeCell ref="Y12:Y13"/>
    <mergeCell ref="J5:K6"/>
    <mergeCell ref="L5:M6"/>
    <mergeCell ref="O4:O6"/>
    <mergeCell ref="Y8:Y9"/>
    <mergeCell ref="Y3:Y6"/>
    <mergeCell ref="V3:X3"/>
    <mergeCell ref="U4:U6"/>
    <mergeCell ref="Y16:Y17"/>
    <mergeCell ref="Y10:Y11"/>
    <mergeCell ref="Y14:Y15"/>
    <mergeCell ref="P3:Q3"/>
    <mergeCell ref="P4:Q4"/>
    <mergeCell ref="S3:T3"/>
    <mergeCell ref="S4:S7"/>
    <mergeCell ref="T4:T6"/>
    <mergeCell ref="C16:C17"/>
    <mergeCell ref="H3:I7"/>
    <mergeCell ref="G14:G15"/>
    <mergeCell ref="G16:G17"/>
    <mergeCell ref="E8:E19"/>
    <mergeCell ref="F8:F19"/>
    <mergeCell ref="B20:N20"/>
    <mergeCell ref="B3:B7"/>
    <mergeCell ref="H18:I19"/>
    <mergeCell ref="G18:G19"/>
    <mergeCell ref="C18:C19"/>
    <mergeCell ref="D18:D19"/>
    <mergeCell ref="C10:C11"/>
    <mergeCell ref="G10:G11"/>
    <mergeCell ref="H10:I11"/>
    <mergeCell ref="H16:I17"/>
    <mergeCell ref="G12:G13"/>
    <mergeCell ref="H12:I13"/>
    <mergeCell ref="B10:B11"/>
    <mergeCell ref="B14:B15"/>
    <mergeCell ref="B16:B17"/>
    <mergeCell ref="B18:B19"/>
  </mergeCells>
  <conditionalFormatting sqref="P5:R5">
    <cfRule type="containsBlanks" dxfId="9" priority="1">
      <formula>LEN(TRIM(P5))=0</formula>
    </cfRule>
  </conditionalFormatting>
  <conditionalFormatting sqref="Z20:AA20">
    <cfRule type="containsBlanks" dxfId="8" priority="23">
      <formula>LEN(TRIM(Z20))=0</formula>
    </cfRule>
  </conditionalFormatting>
  <printOptions horizontalCentered="1" verticalCentered="1"/>
  <pageMargins left="0.75" right="0.25" top="0.25" bottom="0" header="0" footer="0"/>
  <pageSetup paperSize="17" scale="27" orientation="landscape" r:id="rId3"/>
  <headerFooter alignWithMargins="0">
    <oddFooter>&amp;L &amp;D&amp;T&amp;F&amp;A</oddFooter>
  </headerFooter>
  <drawing r:id="rId4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AB3A-0233-4564-A6E3-63C8CA881A9F}">
  <sheetPr>
    <tabColor rgb="FFFF0000"/>
    <pageSetUpPr fitToPage="1"/>
  </sheetPr>
  <dimension ref="A1:BC48"/>
  <sheetViews>
    <sheetView showGridLines="0" showZeros="0" zoomScale="60" zoomScaleNormal="60" workbookViewId="0">
      <pane ySplit="8" topLeftCell="A9" activePane="bottomLeft" state="frozen"/>
      <selection pane="bottomLeft" activeCell="S5" sqref="S5:S7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10" width="12.83203125" style="70" customWidth="1"/>
    <col min="11" max="15" width="20.83203125" style="70" customWidth="1"/>
    <col min="16" max="16" width="10.83203125" style="70" customWidth="1"/>
    <col min="17" max="18" width="20.83203125" style="70" customWidth="1"/>
    <col min="19" max="19" width="10.83203125" style="70" customWidth="1"/>
    <col min="20" max="22" width="20.83203125" style="70" customWidth="1"/>
    <col min="23" max="23" width="100.83203125" style="70" customWidth="1"/>
    <col min="24" max="25" width="20.83203125" style="70" customWidth="1"/>
    <col min="26" max="16384" width="9.33203125" style="70"/>
  </cols>
  <sheetData>
    <row r="1" spans="1:55" ht="30" customHeight="1" thickBot="1" x14ac:dyDescent="0.25">
      <c r="A1" s="217"/>
    </row>
    <row r="2" spans="1:55" ht="24.95" customHeight="1" thickBot="1" x14ac:dyDescent="0.25">
      <c r="A2" s="217"/>
      <c r="C2" s="1842" t="s">
        <v>631</v>
      </c>
      <c r="D2" s="1843"/>
      <c r="E2" s="1843"/>
      <c r="F2" s="1843"/>
      <c r="G2" s="1843"/>
      <c r="H2" s="1843"/>
      <c r="I2" s="1843"/>
      <c r="J2" s="1843"/>
      <c r="K2" s="1843"/>
      <c r="L2" s="1843"/>
      <c r="M2" s="1843"/>
      <c r="N2" s="1843"/>
      <c r="O2" s="1843"/>
      <c r="P2" s="1843"/>
      <c r="Q2" s="1843"/>
      <c r="R2" s="1843"/>
      <c r="S2" s="1843"/>
      <c r="T2" s="1843"/>
      <c r="U2" s="1843"/>
      <c r="V2" s="1843"/>
      <c r="W2" s="1844"/>
      <c r="X2" s="194"/>
      <c r="Y2" s="194"/>
    </row>
    <row r="3" spans="1:55" ht="19.5" customHeight="1" x14ac:dyDescent="0.2">
      <c r="A3" s="1468" t="s">
        <v>323</v>
      </c>
      <c r="C3" s="660"/>
      <c r="D3" s="1927" t="s">
        <v>535</v>
      </c>
      <c r="E3" s="1928"/>
      <c r="F3" s="1933" t="s">
        <v>184</v>
      </c>
      <c r="G3" s="1936" t="s">
        <v>390</v>
      </c>
      <c r="H3" s="1936" t="s">
        <v>87</v>
      </c>
      <c r="I3" s="1933" t="s">
        <v>391</v>
      </c>
      <c r="J3" s="1939" t="s">
        <v>393</v>
      </c>
      <c r="K3" s="2064" t="s">
        <v>331</v>
      </c>
      <c r="L3" s="2017"/>
      <c r="M3" s="2017"/>
      <c r="N3" s="2017"/>
      <c r="O3" s="2017"/>
      <c r="P3" s="2017"/>
      <c r="Q3" s="2017"/>
      <c r="R3" s="2017"/>
      <c r="S3" s="2017"/>
      <c r="T3" s="2017"/>
      <c r="U3" s="2017"/>
      <c r="V3" s="2017"/>
      <c r="W3" s="2018"/>
      <c r="X3" s="191"/>
      <c r="Y3" s="191"/>
    </row>
    <row r="4" spans="1:55" ht="20.100000000000001" customHeight="1" x14ac:dyDescent="0.2">
      <c r="A4" s="1452"/>
      <c r="C4" s="661"/>
      <c r="D4" s="1929"/>
      <c r="E4" s="1930"/>
      <c r="F4" s="1934"/>
      <c r="G4" s="1937"/>
      <c r="H4" s="1937"/>
      <c r="I4" s="1934"/>
      <c r="J4" s="1940"/>
      <c r="K4" s="521">
        <v>202</v>
      </c>
      <c r="L4" s="672">
        <v>209</v>
      </c>
      <c r="M4" s="673">
        <v>254</v>
      </c>
      <c r="N4" s="674">
        <v>407</v>
      </c>
      <c r="O4" s="672">
        <v>408</v>
      </c>
      <c r="P4" s="1460">
        <v>442</v>
      </c>
      <c r="Q4" s="1562"/>
      <c r="R4" s="1460">
        <v>617</v>
      </c>
      <c r="S4" s="1562"/>
      <c r="T4" s="1461"/>
      <c r="U4" s="672">
        <v>618</v>
      </c>
      <c r="V4" s="2121" t="s">
        <v>134</v>
      </c>
      <c r="W4" s="2124" t="s">
        <v>98</v>
      </c>
      <c r="X4" s="104"/>
      <c r="Y4" s="104"/>
    </row>
    <row r="5" spans="1:55" s="74" customFormat="1" ht="150" customHeight="1" x14ac:dyDescent="0.3">
      <c r="A5" s="1452"/>
      <c r="C5" s="662" t="s">
        <v>355</v>
      </c>
      <c r="D5" s="1929"/>
      <c r="E5" s="1930"/>
      <c r="F5" s="1934"/>
      <c r="G5" s="1937"/>
      <c r="H5" s="1937"/>
      <c r="I5" s="1934"/>
      <c r="J5" s="1940"/>
      <c r="K5" s="1494" t="s">
        <v>207</v>
      </c>
      <c r="L5" s="1436" t="s">
        <v>394</v>
      </c>
      <c r="M5" s="675" t="s">
        <v>573</v>
      </c>
      <c r="N5" s="676" t="s">
        <v>219</v>
      </c>
      <c r="O5" s="677" t="s">
        <v>221</v>
      </c>
      <c r="P5" s="1535" t="s">
        <v>536</v>
      </c>
      <c r="Q5" s="2126" t="s">
        <v>572</v>
      </c>
      <c r="R5" s="1436" t="s">
        <v>627</v>
      </c>
      <c r="S5" s="1535" t="s">
        <v>536</v>
      </c>
      <c r="T5" s="1446" t="s">
        <v>565</v>
      </c>
      <c r="U5" s="1436" t="s">
        <v>574</v>
      </c>
      <c r="V5" s="2122"/>
      <c r="W5" s="2124"/>
      <c r="X5" s="104"/>
      <c r="Y5" s="195"/>
      <c r="AB5" s="73"/>
      <c r="AC5" s="73"/>
      <c r="AD5" s="73"/>
      <c r="AE5" s="73"/>
      <c r="AF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</row>
    <row r="6" spans="1:55" s="74" customFormat="1" ht="20.100000000000001" customHeight="1" x14ac:dyDescent="0.3">
      <c r="A6" s="1452"/>
      <c r="C6" s="661"/>
      <c r="D6" s="1929"/>
      <c r="E6" s="1930"/>
      <c r="F6" s="1934"/>
      <c r="G6" s="1937"/>
      <c r="H6" s="1937"/>
      <c r="I6" s="1934"/>
      <c r="J6" s="1940"/>
      <c r="K6" s="1495"/>
      <c r="L6" s="1437"/>
      <c r="M6" s="1436" t="s">
        <v>539</v>
      </c>
      <c r="N6" s="677">
        <v>8.5000000000000006E-2</v>
      </c>
      <c r="O6" s="678">
        <v>0.4</v>
      </c>
      <c r="P6" s="1536"/>
      <c r="Q6" s="2126"/>
      <c r="R6" s="1437"/>
      <c r="S6" s="1536"/>
      <c r="T6" s="1447"/>
      <c r="U6" s="1437"/>
      <c r="V6" s="2122"/>
      <c r="W6" s="2124"/>
      <c r="X6" s="104"/>
      <c r="Y6" s="104"/>
      <c r="AB6" s="73"/>
      <c r="AC6" s="73"/>
      <c r="AD6" s="73"/>
      <c r="AE6" s="73"/>
      <c r="AF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</row>
    <row r="7" spans="1:55" s="74" customFormat="1" ht="20.100000000000001" customHeight="1" x14ac:dyDescent="0.3">
      <c r="A7" s="1452"/>
      <c r="C7" s="661"/>
      <c r="D7" s="1931"/>
      <c r="E7" s="1932"/>
      <c r="F7" s="1935"/>
      <c r="G7" s="1938"/>
      <c r="H7" s="1938"/>
      <c r="I7" s="1935"/>
      <c r="J7" s="1941"/>
      <c r="K7" s="1496"/>
      <c r="L7" s="1438"/>
      <c r="M7" s="1438"/>
      <c r="N7" s="672" t="s">
        <v>330</v>
      </c>
      <c r="O7" s="672" t="s">
        <v>330</v>
      </c>
      <c r="P7" s="1537"/>
      <c r="Q7" s="2127"/>
      <c r="R7" s="1438"/>
      <c r="S7" s="1537"/>
      <c r="T7" s="1448"/>
      <c r="U7" s="1438"/>
      <c r="V7" s="2123"/>
      <c r="W7" s="2125"/>
      <c r="X7" s="104"/>
      <c r="Y7" s="104"/>
      <c r="AB7" s="73"/>
      <c r="AC7" s="73"/>
      <c r="AD7" s="73"/>
      <c r="AE7" s="73"/>
      <c r="AF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</row>
    <row r="8" spans="1:55" s="73" customFormat="1" ht="20.100000000000001" customHeight="1" thickBot="1" x14ac:dyDescent="0.35">
      <c r="A8" s="1453"/>
      <c r="C8" s="663"/>
      <c r="D8" s="664" t="s">
        <v>65</v>
      </c>
      <c r="E8" s="665" t="s">
        <v>66</v>
      </c>
      <c r="F8" s="666" t="s">
        <v>67</v>
      </c>
      <c r="G8" s="665" t="s">
        <v>67</v>
      </c>
      <c r="H8" s="665" t="s">
        <v>83</v>
      </c>
      <c r="I8" s="667" t="s">
        <v>67</v>
      </c>
      <c r="J8" s="668" t="s">
        <v>83</v>
      </c>
      <c r="K8" s="526" t="s">
        <v>83</v>
      </c>
      <c r="L8" s="679" t="s">
        <v>55</v>
      </c>
      <c r="M8" s="680" t="s">
        <v>83</v>
      </c>
      <c r="N8" s="681" t="s">
        <v>85</v>
      </c>
      <c r="O8" s="682" t="s">
        <v>85</v>
      </c>
      <c r="P8" s="682" t="s">
        <v>132</v>
      </c>
      <c r="Q8" s="669" t="s">
        <v>133</v>
      </c>
      <c r="R8" s="679" t="s">
        <v>83</v>
      </c>
      <c r="S8" s="682" t="s">
        <v>132</v>
      </c>
      <c r="T8" s="683" t="s">
        <v>84</v>
      </c>
      <c r="U8" s="679" t="s">
        <v>55</v>
      </c>
      <c r="V8" s="669"/>
      <c r="W8" s="684"/>
      <c r="X8" s="196"/>
      <c r="Y8" s="196"/>
    </row>
    <row r="9" spans="1:55" s="73" customFormat="1" ht="20.100000000000001" customHeight="1" thickBot="1" x14ac:dyDescent="0.35">
      <c r="A9" s="388"/>
      <c r="C9" s="1836" t="s">
        <v>228</v>
      </c>
      <c r="D9" s="1837"/>
      <c r="E9" s="1837"/>
      <c r="F9" s="1837"/>
      <c r="G9" s="1837"/>
      <c r="H9" s="1837"/>
      <c r="I9" s="1837"/>
      <c r="J9" s="1837"/>
      <c r="K9" s="1837"/>
      <c r="L9" s="1837"/>
      <c r="M9" s="1837"/>
      <c r="N9" s="1837"/>
      <c r="O9" s="1837"/>
      <c r="P9" s="1837"/>
      <c r="Q9" s="1837"/>
      <c r="R9" s="1837"/>
      <c r="S9" s="1837"/>
      <c r="T9" s="1837"/>
      <c r="U9" s="1837"/>
      <c r="V9" s="1837"/>
      <c r="W9" s="1838"/>
      <c r="X9" s="196"/>
      <c r="Y9" s="196"/>
    </row>
    <row r="10" spans="1:55" s="390" customFormat="1" ht="20.100000000000001" customHeight="1" x14ac:dyDescent="0.3">
      <c r="A10" s="583"/>
      <c r="C10" s="690"/>
      <c r="D10" s="635"/>
      <c r="E10" s="636"/>
      <c r="F10" s="691"/>
      <c r="G10" s="636"/>
      <c r="H10" s="636"/>
      <c r="I10" s="638"/>
      <c r="J10" s="639"/>
      <c r="K10" s="636"/>
      <c r="L10" s="692"/>
      <c r="M10" s="673"/>
      <c r="N10" s="674"/>
      <c r="O10" s="674"/>
      <c r="P10" s="672"/>
      <c r="Q10" s="674"/>
      <c r="R10" s="674"/>
      <c r="S10" s="674"/>
      <c r="T10" s="674"/>
      <c r="U10" s="693">
        <f t="shared" ref="U10:U21" si="0">ROUND(F10/5280, 2)</f>
        <v>0</v>
      </c>
      <c r="V10" s="674"/>
      <c r="W10" s="694"/>
      <c r="X10" s="395"/>
      <c r="Y10" s="395"/>
    </row>
    <row r="11" spans="1:55" s="73" customFormat="1" ht="18.75" x14ac:dyDescent="0.3">
      <c r="A11" s="509"/>
      <c r="C11" s="695" t="s">
        <v>540</v>
      </c>
      <c r="D11" s="641">
        <v>75357</v>
      </c>
      <c r="E11" s="641">
        <v>75746.5</v>
      </c>
      <c r="F11" s="642">
        <f>E11-D11</f>
        <v>389.5</v>
      </c>
      <c r="G11" s="643">
        <v>8</v>
      </c>
      <c r="H11" s="644">
        <f>ROUND((F11*G11)/9,0)</f>
        <v>346</v>
      </c>
      <c r="I11" s="645">
        <v>2</v>
      </c>
      <c r="J11" s="646">
        <f t="shared" ref="J11:J12" si="1">ROUND((F11*I11)/9,0)</f>
        <v>87</v>
      </c>
      <c r="K11" s="644"/>
      <c r="L11" s="693">
        <f>ROUND(F11/5280, 2)</f>
        <v>7.0000000000000007E-2</v>
      </c>
      <c r="M11" s="696">
        <f>H11</f>
        <v>346</v>
      </c>
      <c r="N11" s="697">
        <f>ROUND((H11*$N$6),0)</f>
        <v>29</v>
      </c>
      <c r="O11" s="697">
        <f>ROUND($O$6*J11,0)</f>
        <v>35</v>
      </c>
      <c r="P11" s="698">
        <v>1.5</v>
      </c>
      <c r="Q11" s="644">
        <f>ROUND(((F11*G11)*(P11/12))/27,0)</f>
        <v>14</v>
      </c>
      <c r="R11" s="644"/>
      <c r="S11" s="698">
        <v>1.5</v>
      </c>
      <c r="T11" s="699">
        <f>ROUND((J11*9*(S11/12))/27,0)</f>
        <v>4</v>
      </c>
      <c r="U11" s="693">
        <f t="shared" si="0"/>
        <v>7.0000000000000007E-2</v>
      </c>
      <c r="V11" s="644"/>
      <c r="W11" s="700"/>
      <c r="X11" s="196"/>
      <c r="Y11" s="196"/>
      <c r="AC11" s="109"/>
      <c r="AD11" s="108"/>
    </row>
    <row r="12" spans="1:55" s="73" customFormat="1" ht="18.75" x14ac:dyDescent="0.3">
      <c r="A12" s="509"/>
      <c r="C12" s="695" t="s">
        <v>540</v>
      </c>
      <c r="D12" s="641">
        <v>75746.5</v>
      </c>
      <c r="E12" s="641">
        <v>76094.13</v>
      </c>
      <c r="F12" s="642">
        <f>E12-D12</f>
        <v>347.63000000000466</v>
      </c>
      <c r="G12" s="643">
        <v>8</v>
      </c>
      <c r="H12" s="644">
        <f>ROUND((F12*G12)/9,0)</f>
        <v>309</v>
      </c>
      <c r="I12" s="645">
        <v>2</v>
      </c>
      <c r="J12" s="646">
        <f t="shared" si="1"/>
        <v>77</v>
      </c>
      <c r="K12" s="644"/>
      <c r="L12" s="693">
        <f>ROUND(F12/5280, 2)</f>
        <v>7.0000000000000007E-2</v>
      </c>
      <c r="M12" s="696">
        <f>H12</f>
        <v>309</v>
      </c>
      <c r="N12" s="697">
        <f>ROUND((H12*$N$6),0)</f>
        <v>26</v>
      </c>
      <c r="O12" s="697">
        <f>ROUND($O$6*J12,0)</f>
        <v>31</v>
      </c>
      <c r="P12" s="698">
        <v>1.5</v>
      </c>
      <c r="Q12" s="644">
        <f>ROUND(((F12*G12)*(P12/12))/27,0)</f>
        <v>13</v>
      </c>
      <c r="R12" s="644"/>
      <c r="S12" s="698">
        <v>1.5</v>
      </c>
      <c r="T12" s="699">
        <f>ROUND((J12*9*(S12/12))/27,0)</f>
        <v>3</v>
      </c>
      <c r="U12" s="693">
        <f t="shared" si="0"/>
        <v>7.0000000000000007E-2</v>
      </c>
      <c r="V12" s="644"/>
      <c r="W12" s="701" t="s">
        <v>589</v>
      </c>
      <c r="X12" s="196" t="s">
        <v>593</v>
      </c>
      <c r="Y12" s="196"/>
      <c r="AC12" s="109"/>
      <c r="AD12" s="108"/>
    </row>
    <row r="13" spans="1:55" s="73" customFormat="1" ht="18.75" x14ac:dyDescent="0.3">
      <c r="A13" s="509"/>
      <c r="C13" s="695" t="s">
        <v>541</v>
      </c>
      <c r="D13" s="641">
        <v>76094.13</v>
      </c>
      <c r="E13" s="641">
        <v>76236.37</v>
      </c>
      <c r="F13" s="642">
        <f t="shared" ref="F13:F42" si="2">E13-D13</f>
        <v>142.23999999999069</v>
      </c>
      <c r="G13" s="643"/>
      <c r="H13" s="644"/>
      <c r="I13" s="645"/>
      <c r="J13" s="646"/>
      <c r="K13" s="644"/>
      <c r="L13" s="702"/>
      <c r="M13" s="696"/>
      <c r="N13" s="697"/>
      <c r="O13" s="697"/>
      <c r="P13" s="698"/>
      <c r="Q13" s="644"/>
      <c r="R13" s="644"/>
      <c r="S13" s="703"/>
      <c r="T13" s="699"/>
      <c r="U13" s="693">
        <f t="shared" si="0"/>
        <v>0.03</v>
      </c>
      <c r="V13" s="644"/>
      <c r="W13" s="704"/>
      <c r="X13" s="196"/>
      <c r="Y13" s="196"/>
      <c r="AC13" s="109"/>
      <c r="AD13" s="108"/>
    </row>
    <row r="14" spans="1:55" s="73" customFormat="1" ht="18.75" x14ac:dyDescent="0.3">
      <c r="A14" s="509"/>
      <c r="C14" s="695" t="s">
        <v>540</v>
      </c>
      <c r="D14" s="641">
        <v>76236.37</v>
      </c>
      <c r="E14" s="641">
        <v>77200.320000000007</v>
      </c>
      <c r="F14" s="642">
        <f t="shared" si="2"/>
        <v>963.95000000001164</v>
      </c>
      <c r="G14" s="643">
        <v>8</v>
      </c>
      <c r="H14" s="644">
        <f>ROUND((F14*G14)/9,0)</f>
        <v>857</v>
      </c>
      <c r="I14" s="645">
        <v>2</v>
      </c>
      <c r="J14" s="646">
        <f t="shared" ref="J14:J16" si="3">ROUND((F14*I14)/9,0)</f>
        <v>214</v>
      </c>
      <c r="K14" s="644"/>
      <c r="L14" s="693">
        <f>ROUND(F14/5280, 2)</f>
        <v>0.18</v>
      </c>
      <c r="M14" s="696">
        <f>H14</f>
        <v>857</v>
      </c>
      <c r="N14" s="697">
        <f>ROUND((H14*$N$6),0)</f>
        <v>73</v>
      </c>
      <c r="O14" s="697">
        <f>ROUND($O$6*J14,0)</f>
        <v>86</v>
      </c>
      <c r="P14" s="698">
        <v>1.5</v>
      </c>
      <c r="Q14" s="644">
        <f>ROUND(((F14*G14)*(P14/12))/27,0)</f>
        <v>36</v>
      </c>
      <c r="R14" s="644"/>
      <c r="S14" s="698">
        <v>1.5</v>
      </c>
      <c r="T14" s="699">
        <f>ROUND((J14*9*(S14/12))/27,0)</f>
        <v>9</v>
      </c>
      <c r="U14" s="693">
        <f t="shared" si="0"/>
        <v>0.18</v>
      </c>
      <c r="V14" s="644"/>
      <c r="W14" s="701" t="s">
        <v>589</v>
      </c>
      <c r="X14" s="196"/>
      <c r="Y14" s="196"/>
      <c r="AC14" s="109"/>
      <c r="AD14" s="108"/>
    </row>
    <row r="15" spans="1:55" s="73" customFormat="1" ht="18.75" x14ac:dyDescent="0.3">
      <c r="A15" s="509"/>
      <c r="C15" s="695" t="s">
        <v>540</v>
      </c>
      <c r="D15" s="641">
        <v>77200.320000000007</v>
      </c>
      <c r="E15" s="641">
        <v>78834</v>
      </c>
      <c r="F15" s="642">
        <f t="shared" si="2"/>
        <v>1633.679999999993</v>
      </c>
      <c r="G15" s="643">
        <v>8</v>
      </c>
      <c r="H15" s="644">
        <f>ROUND((F15*G15)/9,0)</f>
        <v>1452</v>
      </c>
      <c r="I15" s="645">
        <v>2</v>
      </c>
      <c r="J15" s="646">
        <f t="shared" si="3"/>
        <v>363</v>
      </c>
      <c r="K15" s="644"/>
      <c r="L15" s="693">
        <f>ROUND(F15/5280, 2)</f>
        <v>0.31</v>
      </c>
      <c r="M15" s="696">
        <f>H15</f>
        <v>1452</v>
      </c>
      <c r="N15" s="697">
        <f>ROUND((H15*$N$6),0)</f>
        <v>123</v>
      </c>
      <c r="O15" s="697">
        <f>ROUND($O$6*J15,0)</f>
        <v>145</v>
      </c>
      <c r="P15" s="698">
        <v>1.5</v>
      </c>
      <c r="Q15" s="644">
        <f>ROUND(((F15*G15)*(P15/12))/27,0)</f>
        <v>61</v>
      </c>
      <c r="R15" s="644"/>
      <c r="S15" s="698">
        <v>1.5</v>
      </c>
      <c r="T15" s="699">
        <f>ROUND((J15*9*(S15/12))/27,0)</f>
        <v>15</v>
      </c>
      <c r="U15" s="693">
        <f t="shared" si="0"/>
        <v>0.31</v>
      </c>
      <c r="V15" s="644"/>
      <c r="W15" s="704"/>
      <c r="X15" s="196"/>
      <c r="Y15" s="196"/>
      <c r="AC15" s="109"/>
      <c r="AD15" s="108"/>
    </row>
    <row r="16" spans="1:55" s="73" customFormat="1" ht="18.75" x14ac:dyDescent="0.3">
      <c r="A16" s="509"/>
      <c r="C16" s="695" t="s">
        <v>540</v>
      </c>
      <c r="D16" s="641">
        <v>78834</v>
      </c>
      <c r="E16" s="641">
        <v>80166.559999999998</v>
      </c>
      <c r="F16" s="642">
        <f t="shared" si="2"/>
        <v>1332.5599999999977</v>
      </c>
      <c r="G16" s="643">
        <v>8</v>
      </c>
      <c r="H16" s="644">
        <f>ROUND((F16*G16)/9,0)</f>
        <v>1184</v>
      </c>
      <c r="I16" s="645">
        <v>2</v>
      </c>
      <c r="J16" s="646">
        <f t="shared" si="3"/>
        <v>296</v>
      </c>
      <c r="K16" s="644"/>
      <c r="L16" s="693">
        <f>ROUND(F16/5280, 2)</f>
        <v>0.25</v>
      </c>
      <c r="M16" s="696">
        <f>H16</f>
        <v>1184</v>
      </c>
      <c r="N16" s="697">
        <f>ROUND((H16*$N$6),0)</f>
        <v>101</v>
      </c>
      <c r="O16" s="697">
        <f>ROUND($O$6*J16,0)</f>
        <v>118</v>
      </c>
      <c r="P16" s="698">
        <v>1.5</v>
      </c>
      <c r="Q16" s="644">
        <f>ROUND(((F16*G16)*(P16/12))/27,0)</f>
        <v>49</v>
      </c>
      <c r="R16" s="644"/>
      <c r="S16" s="698">
        <v>1.5</v>
      </c>
      <c r="T16" s="699">
        <f>ROUND((J16*9*(S16/12))/27,0)</f>
        <v>12</v>
      </c>
      <c r="U16" s="693">
        <f t="shared" si="0"/>
        <v>0.25</v>
      </c>
      <c r="V16" s="644"/>
      <c r="W16" s="701" t="s">
        <v>589</v>
      </c>
      <c r="X16" s="196"/>
      <c r="Y16" s="196"/>
      <c r="AC16" s="109"/>
      <c r="AD16" s="108"/>
    </row>
    <row r="17" spans="1:30" s="73" customFormat="1" ht="18.75" x14ac:dyDescent="0.3">
      <c r="A17" s="509"/>
      <c r="C17" s="695" t="s">
        <v>575</v>
      </c>
      <c r="D17" s="641">
        <v>80166.559999999998</v>
      </c>
      <c r="E17" s="641">
        <v>80461.710000000006</v>
      </c>
      <c r="F17" s="642">
        <f t="shared" si="2"/>
        <v>295.15000000000873</v>
      </c>
      <c r="G17" s="643"/>
      <c r="H17" s="644"/>
      <c r="I17" s="645"/>
      <c r="J17" s="646"/>
      <c r="K17" s="644"/>
      <c r="L17" s="702"/>
      <c r="M17" s="696"/>
      <c r="N17" s="697"/>
      <c r="O17" s="697"/>
      <c r="P17" s="698"/>
      <c r="Q17" s="644"/>
      <c r="R17" s="644"/>
      <c r="S17" s="703"/>
      <c r="T17" s="699"/>
      <c r="U17" s="693">
        <f t="shared" si="0"/>
        <v>0.06</v>
      </c>
      <c r="V17" s="644"/>
      <c r="W17" s="704"/>
      <c r="X17" s="196"/>
      <c r="Y17" s="196"/>
      <c r="AC17" s="109"/>
      <c r="AD17" s="108"/>
    </row>
    <row r="18" spans="1:30" s="73" customFormat="1" ht="18.75" x14ac:dyDescent="0.3">
      <c r="A18" s="509"/>
      <c r="C18" s="695" t="s">
        <v>594</v>
      </c>
      <c r="D18" s="641">
        <v>80461.710000000006</v>
      </c>
      <c r="E18" s="641">
        <v>80786.559999999998</v>
      </c>
      <c r="F18" s="642">
        <f t="shared" si="2"/>
        <v>324.84999999999127</v>
      </c>
      <c r="G18" s="643"/>
      <c r="H18" s="644"/>
      <c r="I18" s="645"/>
      <c r="J18" s="646"/>
      <c r="K18" s="644"/>
      <c r="L18" s="702"/>
      <c r="M18" s="696"/>
      <c r="N18" s="697"/>
      <c r="O18" s="697"/>
      <c r="P18" s="698"/>
      <c r="Q18" s="644"/>
      <c r="R18" s="644"/>
      <c r="S18" s="703"/>
      <c r="T18" s="699"/>
      <c r="U18" s="693">
        <f t="shared" si="0"/>
        <v>0.06</v>
      </c>
      <c r="V18" s="644"/>
      <c r="W18" s="704"/>
      <c r="X18" s="196"/>
      <c r="Y18" s="196"/>
      <c r="AC18" s="109"/>
      <c r="AD18" s="108"/>
    </row>
    <row r="19" spans="1:30" s="73" customFormat="1" ht="18.75" x14ac:dyDescent="0.3">
      <c r="A19" s="509"/>
      <c r="C19" s="695" t="s">
        <v>540</v>
      </c>
      <c r="D19" s="641">
        <v>80786.559999999998</v>
      </c>
      <c r="E19" s="641">
        <v>81515.5</v>
      </c>
      <c r="F19" s="642">
        <f t="shared" si="2"/>
        <v>728.94000000000233</v>
      </c>
      <c r="G19" s="643">
        <v>8</v>
      </c>
      <c r="H19" s="644">
        <f>ROUND((F19*G19)/9,0)</f>
        <v>648</v>
      </c>
      <c r="I19" s="645">
        <v>2</v>
      </c>
      <c r="J19" s="646">
        <f t="shared" ref="J19:J22" si="4">ROUND((F19*I19)/9,0)</f>
        <v>162</v>
      </c>
      <c r="K19" s="644"/>
      <c r="L19" s="693">
        <f>ROUND(F19/5280, 2)</f>
        <v>0.14000000000000001</v>
      </c>
      <c r="M19" s="696">
        <f>H19</f>
        <v>648</v>
      </c>
      <c r="N19" s="697">
        <f>ROUND((H19*$N$6),0)</f>
        <v>55</v>
      </c>
      <c r="O19" s="697">
        <f>ROUND($O$6*J19,0)</f>
        <v>65</v>
      </c>
      <c r="P19" s="698">
        <v>1.5</v>
      </c>
      <c r="Q19" s="644">
        <f>ROUND(((F19*G19)*(P19/12))/27,0)</f>
        <v>27</v>
      </c>
      <c r="R19" s="644"/>
      <c r="S19" s="698">
        <v>1.5</v>
      </c>
      <c r="T19" s="699">
        <f>ROUND((J19*9*(S19/12))/27,0)</f>
        <v>7</v>
      </c>
      <c r="U19" s="693">
        <f t="shared" si="0"/>
        <v>0.14000000000000001</v>
      </c>
      <c r="V19" s="644"/>
      <c r="W19" s="701" t="s">
        <v>589</v>
      </c>
      <c r="X19" s="196"/>
      <c r="Y19" s="196"/>
      <c r="AC19" s="109"/>
      <c r="AD19" s="108"/>
    </row>
    <row r="20" spans="1:30" s="73" customFormat="1" ht="18.75" x14ac:dyDescent="0.3">
      <c r="A20" s="509"/>
      <c r="C20" s="695" t="s">
        <v>540</v>
      </c>
      <c r="D20" s="641">
        <v>81515.5</v>
      </c>
      <c r="E20" s="641">
        <v>82747.5</v>
      </c>
      <c r="F20" s="642">
        <f t="shared" si="2"/>
        <v>1232</v>
      </c>
      <c r="G20" s="643">
        <v>8</v>
      </c>
      <c r="H20" s="644">
        <f>ROUND((F20*G20)/9,0)</f>
        <v>1095</v>
      </c>
      <c r="I20" s="645">
        <v>2</v>
      </c>
      <c r="J20" s="646">
        <f t="shared" si="4"/>
        <v>274</v>
      </c>
      <c r="K20" s="644"/>
      <c r="L20" s="693">
        <f>ROUND(F20/5280, 2)</f>
        <v>0.23</v>
      </c>
      <c r="M20" s="696">
        <f>H20</f>
        <v>1095</v>
      </c>
      <c r="N20" s="697">
        <f>ROUND((H20*$N$6),0)</f>
        <v>93</v>
      </c>
      <c r="O20" s="697">
        <f>ROUND($O$6*J20,0)</f>
        <v>110</v>
      </c>
      <c r="P20" s="698">
        <v>1.5</v>
      </c>
      <c r="Q20" s="644">
        <f>ROUND(((F20*G20)*(P20/12))/27,0)</f>
        <v>46</v>
      </c>
      <c r="R20" s="644"/>
      <c r="S20" s="698">
        <v>1.5</v>
      </c>
      <c r="T20" s="699">
        <f>ROUND((J20*9*(S20/12))/27,0)</f>
        <v>11</v>
      </c>
      <c r="U20" s="693">
        <f t="shared" si="0"/>
        <v>0.23</v>
      </c>
      <c r="V20" s="644"/>
      <c r="W20" s="704"/>
      <c r="X20" s="196"/>
      <c r="Y20" s="196"/>
      <c r="AC20" s="109"/>
      <c r="AD20" s="108"/>
    </row>
    <row r="21" spans="1:30" s="73" customFormat="1" ht="18.75" x14ac:dyDescent="0.3">
      <c r="A21" s="509"/>
      <c r="C21" s="695" t="s">
        <v>540</v>
      </c>
      <c r="D21" s="641">
        <v>82747.5</v>
      </c>
      <c r="E21" s="641">
        <v>82922.929999999993</v>
      </c>
      <c r="F21" s="642">
        <f t="shared" si="2"/>
        <v>175.42999999999302</v>
      </c>
      <c r="G21" s="643">
        <v>8</v>
      </c>
      <c r="H21" s="644">
        <f>ROUND((F21*G21)/9,0)</f>
        <v>156</v>
      </c>
      <c r="I21" s="645">
        <v>2</v>
      </c>
      <c r="J21" s="646">
        <f t="shared" si="4"/>
        <v>39</v>
      </c>
      <c r="K21" s="644"/>
      <c r="L21" s="693">
        <f>ROUND(F21/5280, 2)</f>
        <v>0.03</v>
      </c>
      <c r="M21" s="696">
        <f>H21</f>
        <v>156</v>
      </c>
      <c r="N21" s="697">
        <f>ROUND((H21*$N$6),0)</f>
        <v>13</v>
      </c>
      <c r="O21" s="697">
        <f>ROUND($O$6*J21,0)</f>
        <v>16</v>
      </c>
      <c r="P21" s="698">
        <v>1.5</v>
      </c>
      <c r="Q21" s="644">
        <f>ROUND(((F21*G21)*(P21/12))/27,0)</f>
        <v>6</v>
      </c>
      <c r="R21" s="644"/>
      <c r="S21" s="698">
        <v>1.5</v>
      </c>
      <c r="T21" s="699">
        <f>ROUND((J21*9*(S21/12))/27,0)</f>
        <v>2</v>
      </c>
      <c r="U21" s="693">
        <f t="shared" si="0"/>
        <v>0.03</v>
      </c>
      <c r="V21" s="644"/>
      <c r="W21" s="701" t="s">
        <v>589</v>
      </c>
      <c r="X21" s="196"/>
      <c r="Y21" s="196"/>
      <c r="AC21" s="109"/>
      <c r="AD21" s="108"/>
    </row>
    <row r="22" spans="1:30" s="73" customFormat="1" ht="18.75" x14ac:dyDescent="0.3">
      <c r="A22" s="509"/>
      <c r="C22" s="695" t="s">
        <v>540</v>
      </c>
      <c r="D22" s="641">
        <v>82922.929999999993</v>
      </c>
      <c r="E22" s="641">
        <v>83497.929999999993</v>
      </c>
      <c r="F22" s="642">
        <f t="shared" si="2"/>
        <v>575</v>
      </c>
      <c r="G22" s="643">
        <v>8</v>
      </c>
      <c r="H22" s="644">
        <f t="shared" ref="H22:H34" si="5">ROUND((F22*G22)/9,0)</f>
        <v>511</v>
      </c>
      <c r="I22" s="645">
        <v>2</v>
      </c>
      <c r="J22" s="646">
        <f t="shared" si="4"/>
        <v>128</v>
      </c>
      <c r="K22" s="644"/>
      <c r="L22" s="693">
        <f>ROUND(F22/5280, 2)</f>
        <v>0.11</v>
      </c>
      <c r="M22" s="696">
        <f t="shared" ref="M22:M34" si="6">H22</f>
        <v>511</v>
      </c>
      <c r="N22" s="697">
        <f>ROUND((H22*$N$6),0)</f>
        <v>43</v>
      </c>
      <c r="O22" s="697">
        <f>ROUND($O$6*J22,0)</f>
        <v>51</v>
      </c>
      <c r="P22" s="698">
        <v>1.5</v>
      </c>
      <c r="Q22" s="644">
        <f>ROUND(((F22*G22)*(P22/12))/27,0)</f>
        <v>21</v>
      </c>
      <c r="R22" s="644"/>
      <c r="S22" s="698">
        <v>1.5</v>
      </c>
      <c r="T22" s="699">
        <f>ROUND((J22*9*(S22/12))/27,0)</f>
        <v>5</v>
      </c>
      <c r="U22" s="693"/>
      <c r="V22" s="644"/>
      <c r="W22" s="701" t="s">
        <v>595</v>
      </c>
      <c r="X22" s="196"/>
      <c r="Y22" s="196"/>
      <c r="AC22" s="109"/>
      <c r="AD22" s="108"/>
    </row>
    <row r="23" spans="1:30" s="73" customFormat="1" ht="18.75" x14ac:dyDescent="0.3">
      <c r="A23" s="509"/>
      <c r="C23" s="695" t="s">
        <v>578</v>
      </c>
      <c r="D23" s="641">
        <v>83497.929999999993</v>
      </c>
      <c r="E23" s="641">
        <v>83785.72</v>
      </c>
      <c r="F23" s="642">
        <f t="shared" si="2"/>
        <v>287.79000000000815</v>
      </c>
      <c r="G23" s="643"/>
      <c r="H23" s="644"/>
      <c r="I23" s="645"/>
      <c r="J23" s="646"/>
      <c r="K23" s="644"/>
      <c r="L23" s="693"/>
      <c r="M23" s="696"/>
      <c r="N23" s="697"/>
      <c r="O23" s="697"/>
      <c r="P23" s="698"/>
      <c r="Q23" s="644"/>
      <c r="R23" s="644"/>
      <c r="S23" s="703"/>
      <c r="T23" s="699"/>
      <c r="U23" s="693">
        <f>ROUND(F23/5280, 2)</f>
        <v>0.05</v>
      </c>
      <c r="V23" s="644"/>
      <c r="W23" s="704"/>
      <c r="X23" s="196"/>
      <c r="Y23" s="196"/>
      <c r="AC23" s="109"/>
      <c r="AD23" s="108"/>
    </row>
    <row r="24" spans="1:30" s="73" customFormat="1" ht="18.75" x14ac:dyDescent="0.3">
      <c r="A24" s="509"/>
      <c r="C24" s="695" t="s">
        <v>540</v>
      </c>
      <c r="D24" s="641">
        <v>83785.72</v>
      </c>
      <c r="E24" s="641">
        <v>83804.5</v>
      </c>
      <c r="F24" s="642">
        <f t="shared" si="2"/>
        <v>18.779999999998836</v>
      </c>
      <c r="G24" s="643">
        <v>8</v>
      </c>
      <c r="H24" s="644">
        <f t="shared" si="5"/>
        <v>17</v>
      </c>
      <c r="I24" s="645">
        <v>2</v>
      </c>
      <c r="J24" s="646">
        <f t="shared" ref="J24:J40" si="7">ROUND((F24*I24)/9,0)</f>
        <v>4</v>
      </c>
      <c r="K24" s="644"/>
      <c r="L24" s="693">
        <f t="shared" ref="L24:L40" si="8">ROUND(F24/5280, 2)</f>
        <v>0</v>
      </c>
      <c r="M24" s="696">
        <f t="shared" si="6"/>
        <v>17</v>
      </c>
      <c r="N24" s="697">
        <f t="shared" ref="N24:N40" si="9">ROUND((H24*$N$6),0)</f>
        <v>1</v>
      </c>
      <c r="O24" s="697">
        <f t="shared" ref="O24:O40" si="10">ROUND($O$6*J24,0)</f>
        <v>2</v>
      </c>
      <c r="P24" s="698">
        <v>1.5</v>
      </c>
      <c r="Q24" s="644">
        <f t="shared" ref="Q24:Q34" si="11">ROUND(((F24*G24)*(P24/12))/27,0)</f>
        <v>1</v>
      </c>
      <c r="R24" s="644"/>
      <c r="S24" s="698">
        <v>1.5</v>
      </c>
      <c r="T24" s="699">
        <f t="shared" ref="T24:T40" si="12">ROUND((J24*9*(S24/12))/27,0)</f>
        <v>0</v>
      </c>
      <c r="U24" s="693">
        <f>ROUND(F24/5280, 2)</f>
        <v>0</v>
      </c>
      <c r="V24" s="644"/>
      <c r="W24" s="701" t="s">
        <v>589</v>
      </c>
      <c r="X24" s="196"/>
      <c r="Y24" s="196"/>
      <c r="AC24" s="109"/>
      <c r="AD24" s="108"/>
    </row>
    <row r="25" spans="1:30" s="73" customFormat="1" ht="18.75" x14ac:dyDescent="0.3">
      <c r="A25" s="509"/>
      <c r="C25" s="695" t="s">
        <v>540</v>
      </c>
      <c r="D25" s="641">
        <v>83804.5</v>
      </c>
      <c r="E25" s="641">
        <v>84949</v>
      </c>
      <c r="F25" s="642">
        <f t="shared" si="2"/>
        <v>1144.5</v>
      </c>
      <c r="G25" s="643">
        <v>8</v>
      </c>
      <c r="H25" s="644">
        <f t="shared" si="5"/>
        <v>1017</v>
      </c>
      <c r="I25" s="645">
        <v>2</v>
      </c>
      <c r="J25" s="646">
        <f t="shared" si="7"/>
        <v>254</v>
      </c>
      <c r="K25" s="644"/>
      <c r="L25" s="693">
        <f t="shared" si="8"/>
        <v>0.22</v>
      </c>
      <c r="M25" s="696">
        <f t="shared" si="6"/>
        <v>1017</v>
      </c>
      <c r="N25" s="697">
        <f t="shared" si="9"/>
        <v>86</v>
      </c>
      <c r="O25" s="697">
        <f t="shared" si="10"/>
        <v>102</v>
      </c>
      <c r="P25" s="698">
        <v>1.5</v>
      </c>
      <c r="Q25" s="644">
        <f t="shared" si="11"/>
        <v>42</v>
      </c>
      <c r="R25" s="644"/>
      <c r="S25" s="698">
        <v>1.5</v>
      </c>
      <c r="T25" s="699">
        <f t="shared" si="12"/>
        <v>11</v>
      </c>
      <c r="U25" s="693">
        <f>ROUND(F25/5280, 2)</f>
        <v>0.22</v>
      </c>
      <c r="V25" s="644"/>
      <c r="W25" s="704"/>
      <c r="X25" s="196"/>
      <c r="Y25" s="196"/>
      <c r="AC25" s="109"/>
      <c r="AD25" s="108"/>
    </row>
    <row r="26" spans="1:30" s="73" customFormat="1" ht="18.75" x14ac:dyDescent="0.3">
      <c r="A26" s="509"/>
      <c r="C26" s="695" t="s">
        <v>540</v>
      </c>
      <c r="D26" s="641">
        <v>84949</v>
      </c>
      <c r="E26" s="641">
        <v>85050</v>
      </c>
      <c r="F26" s="642">
        <f t="shared" si="2"/>
        <v>101</v>
      </c>
      <c r="G26" s="643">
        <v>8</v>
      </c>
      <c r="H26" s="644">
        <f t="shared" si="5"/>
        <v>90</v>
      </c>
      <c r="I26" s="645">
        <v>2</v>
      </c>
      <c r="J26" s="646">
        <f t="shared" si="7"/>
        <v>22</v>
      </c>
      <c r="K26" s="644"/>
      <c r="L26" s="693">
        <f t="shared" si="8"/>
        <v>0.02</v>
      </c>
      <c r="M26" s="696">
        <f t="shared" si="6"/>
        <v>90</v>
      </c>
      <c r="N26" s="697">
        <f t="shared" si="9"/>
        <v>8</v>
      </c>
      <c r="O26" s="697">
        <f t="shared" si="10"/>
        <v>9</v>
      </c>
      <c r="P26" s="698">
        <v>1.5</v>
      </c>
      <c r="Q26" s="644">
        <f t="shared" si="11"/>
        <v>4</v>
      </c>
      <c r="R26" s="644"/>
      <c r="S26" s="698">
        <v>1.5</v>
      </c>
      <c r="T26" s="699">
        <f t="shared" si="12"/>
        <v>1</v>
      </c>
      <c r="U26" s="693">
        <f>ROUND(F26/5280, 2)</f>
        <v>0.02</v>
      </c>
      <c r="V26" s="644"/>
      <c r="W26" s="701" t="s">
        <v>589</v>
      </c>
      <c r="X26" s="196"/>
      <c r="Y26" s="196"/>
      <c r="AC26" s="109"/>
      <c r="AD26" s="108"/>
    </row>
    <row r="27" spans="1:30" s="73" customFormat="1" ht="18.75" x14ac:dyDescent="0.3">
      <c r="A27" s="509"/>
      <c r="C27" s="695" t="s">
        <v>540</v>
      </c>
      <c r="D27" s="641">
        <v>85050</v>
      </c>
      <c r="E27" s="641">
        <v>85629.119999999995</v>
      </c>
      <c r="F27" s="642">
        <f t="shared" si="2"/>
        <v>579.11999999999534</v>
      </c>
      <c r="G27" s="643">
        <v>8</v>
      </c>
      <c r="H27" s="644">
        <f t="shared" si="5"/>
        <v>515</v>
      </c>
      <c r="I27" s="645">
        <v>2</v>
      </c>
      <c r="J27" s="646">
        <f t="shared" si="7"/>
        <v>129</v>
      </c>
      <c r="K27" s="644"/>
      <c r="L27" s="693">
        <f t="shared" si="8"/>
        <v>0.11</v>
      </c>
      <c r="M27" s="696">
        <f t="shared" si="6"/>
        <v>515</v>
      </c>
      <c r="N27" s="697">
        <f t="shared" si="9"/>
        <v>44</v>
      </c>
      <c r="O27" s="697">
        <f t="shared" si="10"/>
        <v>52</v>
      </c>
      <c r="P27" s="698">
        <v>1.5</v>
      </c>
      <c r="Q27" s="644">
        <f t="shared" si="11"/>
        <v>21</v>
      </c>
      <c r="R27" s="644"/>
      <c r="S27" s="698">
        <v>1.5</v>
      </c>
      <c r="T27" s="699">
        <f t="shared" si="12"/>
        <v>5</v>
      </c>
      <c r="U27" s="693">
        <f>ROUND(F27/5280, 2)</f>
        <v>0.11</v>
      </c>
      <c r="V27" s="644"/>
      <c r="W27" s="704"/>
      <c r="X27" s="196"/>
      <c r="Y27" s="196"/>
      <c r="AC27" s="109"/>
      <c r="AD27" s="108"/>
    </row>
    <row r="28" spans="1:30" s="73" customFormat="1" ht="18.75" x14ac:dyDescent="0.3">
      <c r="A28" s="509"/>
      <c r="C28" s="695" t="s">
        <v>596</v>
      </c>
      <c r="D28" s="641">
        <v>85629.119999999995</v>
      </c>
      <c r="E28" s="641">
        <v>85812.51</v>
      </c>
      <c r="F28" s="642">
        <f t="shared" si="2"/>
        <v>183.38999999999942</v>
      </c>
      <c r="G28" s="643">
        <v>8</v>
      </c>
      <c r="H28" s="644">
        <f t="shared" si="5"/>
        <v>163</v>
      </c>
      <c r="I28" s="645">
        <v>2</v>
      </c>
      <c r="J28" s="646">
        <f t="shared" si="7"/>
        <v>41</v>
      </c>
      <c r="K28" s="644"/>
      <c r="L28" s="693">
        <f t="shared" si="8"/>
        <v>0.03</v>
      </c>
      <c r="M28" s="696">
        <f t="shared" si="6"/>
        <v>163</v>
      </c>
      <c r="N28" s="697">
        <f t="shared" si="9"/>
        <v>14</v>
      </c>
      <c r="O28" s="697">
        <f t="shared" si="10"/>
        <v>16</v>
      </c>
      <c r="P28" s="698">
        <v>1.5</v>
      </c>
      <c r="Q28" s="644">
        <f t="shared" si="11"/>
        <v>7</v>
      </c>
      <c r="R28" s="644"/>
      <c r="S28" s="698">
        <v>1.5</v>
      </c>
      <c r="T28" s="699">
        <f t="shared" si="12"/>
        <v>2</v>
      </c>
      <c r="U28" s="693"/>
      <c r="V28" s="644"/>
      <c r="W28" s="701" t="s">
        <v>597</v>
      </c>
      <c r="X28" s="196"/>
      <c r="Y28" s="196"/>
      <c r="AC28" s="109"/>
      <c r="AD28" s="108"/>
    </row>
    <row r="29" spans="1:30" s="73" customFormat="1" ht="18.75" x14ac:dyDescent="0.3">
      <c r="A29" s="509"/>
      <c r="C29" s="695" t="s">
        <v>540</v>
      </c>
      <c r="D29" s="641">
        <v>85812.51</v>
      </c>
      <c r="E29" s="641">
        <v>86100</v>
      </c>
      <c r="F29" s="642">
        <f t="shared" si="2"/>
        <v>287.49000000000524</v>
      </c>
      <c r="G29" s="643">
        <v>8</v>
      </c>
      <c r="H29" s="644">
        <f t="shared" si="5"/>
        <v>256</v>
      </c>
      <c r="I29" s="645">
        <v>2</v>
      </c>
      <c r="J29" s="646">
        <f t="shared" si="7"/>
        <v>64</v>
      </c>
      <c r="K29" s="644"/>
      <c r="L29" s="693">
        <f t="shared" si="8"/>
        <v>0.05</v>
      </c>
      <c r="M29" s="696">
        <f t="shared" si="6"/>
        <v>256</v>
      </c>
      <c r="N29" s="697">
        <f t="shared" si="9"/>
        <v>22</v>
      </c>
      <c r="O29" s="697">
        <f t="shared" si="10"/>
        <v>26</v>
      </c>
      <c r="P29" s="698">
        <v>1.5</v>
      </c>
      <c r="Q29" s="644">
        <f t="shared" si="11"/>
        <v>11</v>
      </c>
      <c r="R29" s="644"/>
      <c r="S29" s="698">
        <v>1.5</v>
      </c>
      <c r="T29" s="699">
        <f t="shared" si="12"/>
        <v>3</v>
      </c>
      <c r="U29" s="693">
        <f>ROUND(F29/5280, 2)</f>
        <v>0.05</v>
      </c>
      <c r="V29" s="644"/>
      <c r="W29" s="701" t="s">
        <v>589</v>
      </c>
      <c r="X29" s="196"/>
      <c r="Y29" s="196"/>
      <c r="AC29" s="109"/>
      <c r="AD29" s="108"/>
    </row>
    <row r="30" spans="1:30" s="73" customFormat="1" ht="18.75" x14ac:dyDescent="0.3">
      <c r="A30" s="509"/>
      <c r="C30" s="695" t="s">
        <v>540</v>
      </c>
      <c r="D30" s="641">
        <v>86100</v>
      </c>
      <c r="E30" s="641">
        <v>87159.03</v>
      </c>
      <c r="F30" s="642">
        <f t="shared" si="2"/>
        <v>1059.0299999999988</v>
      </c>
      <c r="G30" s="643">
        <v>8</v>
      </c>
      <c r="H30" s="644">
        <f t="shared" si="5"/>
        <v>941</v>
      </c>
      <c r="I30" s="645">
        <v>2</v>
      </c>
      <c r="J30" s="646">
        <f t="shared" si="7"/>
        <v>235</v>
      </c>
      <c r="K30" s="644"/>
      <c r="L30" s="693">
        <f t="shared" si="8"/>
        <v>0.2</v>
      </c>
      <c r="M30" s="696">
        <f t="shared" si="6"/>
        <v>941</v>
      </c>
      <c r="N30" s="697">
        <f t="shared" si="9"/>
        <v>80</v>
      </c>
      <c r="O30" s="697">
        <f t="shared" si="10"/>
        <v>94</v>
      </c>
      <c r="P30" s="698">
        <v>1.5</v>
      </c>
      <c r="Q30" s="644">
        <f t="shared" si="11"/>
        <v>39</v>
      </c>
      <c r="R30" s="644"/>
      <c r="S30" s="698">
        <v>1.5</v>
      </c>
      <c r="T30" s="699">
        <f t="shared" si="12"/>
        <v>10</v>
      </c>
      <c r="U30" s="693">
        <f>ROUND(F30/5280, 2)</f>
        <v>0.2</v>
      </c>
      <c r="V30" s="644"/>
      <c r="W30" s="704"/>
      <c r="X30" s="196"/>
      <c r="Y30" s="196"/>
      <c r="AC30" s="109"/>
      <c r="AD30" s="108"/>
    </row>
    <row r="31" spans="1:30" s="73" customFormat="1" ht="18.75" x14ac:dyDescent="0.3">
      <c r="A31" s="509"/>
      <c r="C31" s="695" t="s">
        <v>550</v>
      </c>
      <c r="D31" s="641">
        <v>87159.03</v>
      </c>
      <c r="E31" s="641">
        <v>87301.56</v>
      </c>
      <c r="F31" s="642">
        <f t="shared" si="2"/>
        <v>142.52999999999884</v>
      </c>
      <c r="G31" s="643">
        <v>8</v>
      </c>
      <c r="H31" s="644">
        <f t="shared" si="5"/>
        <v>127</v>
      </c>
      <c r="I31" s="645">
        <v>2</v>
      </c>
      <c r="J31" s="646">
        <f t="shared" si="7"/>
        <v>32</v>
      </c>
      <c r="K31" s="644"/>
      <c r="L31" s="693">
        <f t="shared" si="8"/>
        <v>0.03</v>
      </c>
      <c r="M31" s="696">
        <f t="shared" si="6"/>
        <v>127</v>
      </c>
      <c r="N31" s="697">
        <f t="shared" si="9"/>
        <v>11</v>
      </c>
      <c r="O31" s="697">
        <f t="shared" si="10"/>
        <v>13</v>
      </c>
      <c r="P31" s="698">
        <v>1.5</v>
      </c>
      <c r="Q31" s="644">
        <f t="shared" si="11"/>
        <v>5</v>
      </c>
      <c r="R31" s="644"/>
      <c r="S31" s="698">
        <v>1.5</v>
      </c>
      <c r="T31" s="699">
        <f t="shared" si="12"/>
        <v>1</v>
      </c>
      <c r="U31" s="693"/>
      <c r="V31" s="644"/>
      <c r="W31" s="701" t="s">
        <v>581</v>
      </c>
      <c r="X31" s="196"/>
      <c r="Y31" s="196"/>
      <c r="AC31" s="109"/>
      <c r="AD31" s="108"/>
    </row>
    <row r="32" spans="1:30" s="73" customFormat="1" ht="18.75" x14ac:dyDescent="0.3">
      <c r="A32" s="509"/>
      <c r="C32" s="695" t="s">
        <v>540</v>
      </c>
      <c r="D32" s="641">
        <v>87301.56</v>
      </c>
      <c r="E32" s="641">
        <v>90950.85</v>
      </c>
      <c r="F32" s="642">
        <f t="shared" si="2"/>
        <v>3649.2900000000081</v>
      </c>
      <c r="G32" s="643">
        <v>8</v>
      </c>
      <c r="H32" s="644">
        <f t="shared" si="5"/>
        <v>3244</v>
      </c>
      <c r="I32" s="645">
        <v>2</v>
      </c>
      <c r="J32" s="646">
        <f t="shared" si="7"/>
        <v>811</v>
      </c>
      <c r="K32" s="644"/>
      <c r="L32" s="693">
        <f t="shared" si="8"/>
        <v>0.69</v>
      </c>
      <c r="M32" s="696">
        <f t="shared" si="6"/>
        <v>3244</v>
      </c>
      <c r="N32" s="697">
        <f t="shared" si="9"/>
        <v>276</v>
      </c>
      <c r="O32" s="697">
        <f t="shared" si="10"/>
        <v>324</v>
      </c>
      <c r="P32" s="698">
        <v>1.5</v>
      </c>
      <c r="Q32" s="644">
        <f t="shared" si="11"/>
        <v>135</v>
      </c>
      <c r="R32" s="644"/>
      <c r="S32" s="698">
        <v>1.5</v>
      </c>
      <c r="T32" s="699">
        <f t="shared" si="12"/>
        <v>34</v>
      </c>
      <c r="U32" s="693">
        <f>ROUND(F32/5280, 2)</f>
        <v>0.69</v>
      </c>
      <c r="V32" s="644"/>
      <c r="W32" s="704"/>
      <c r="X32" s="196"/>
      <c r="Y32" s="196"/>
      <c r="AC32" s="109"/>
      <c r="AD32" s="108"/>
    </row>
    <row r="33" spans="1:30" s="73" customFormat="1" ht="18.75" x14ac:dyDescent="0.3">
      <c r="A33" s="509"/>
      <c r="C33" s="695" t="s">
        <v>598</v>
      </c>
      <c r="D33" s="641">
        <v>90950.85</v>
      </c>
      <c r="E33" s="641">
        <v>91144.03</v>
      </c>
      <c r="F33" s="642">
        <f t="shared" si="2"/>
        <v>193.17999999999302</v>
      </c>
      <c r="G33" s="643">
        <v>8</v>
      </c>
      <c r="H33" s="644">
        <f t="shared" si="5"/>
        <v>172</v>
      </c>
      <c r="I33" s="645">
        <v>2</v>
      </c>
      <c r="J33" s="646">
        <f t="shared" si="7"/>
        <v>43</v>
      </c>
      <c r="K33" s="644"/>
      <c r="L33" s="693">
        <f t="shared" si="8"/>
        <v>0.04</v>
      </c>
      <c r="M33" s="696">
        <f t="shared" si="6"/>
        <v>172</v>
      </c>
      <c r="N33" s="697">
        <f t="shared" si="9"/>
        <v>15</v>
      </c>
      <c r="O33" s="697">
        <f t="shared" si="10"/>
        <v>17</v>
      </c>
      <c r="P33" s="698">
        <v>1.5</v>
      </c>
      <c r="Q33" s="644">
        <f t="shared" si="11"/>
        <v>7</v>
      </c>
      <c r="R33" s="644"/>
      <c r="S33" s="698">
        <v>1.5</v>
      </c>
      <c r="T33" s="699">
        <f t="shared" si="12"/>
        <v>2</v>
      </c>
      <c r="U33" s="693"/>
      <c r="V33" s="644"/>
      <c r="W33" s="701" t="s">
        <v>581</v>
      </c>
      <c r="X33" s="196"/>
      <c r="Y33" s="196"/>
      <c r="AC33" s="109"/>
      <c r="AD33" s="108"/>
    </row>
    <row r="34" spans="1:30" s="73" customFormat="1" ht="18.75" x14ac:dyDescent="0.3">
      <c r="A34" s="509"/>
      <c r="C34" s="695" t="s">
        <v>540</v>
      </c>
      <c r="D34" s="641">
        <v>91144.03</v>
      </c>
      <c r="E34" s="641">
        <v>93162</v>
      </c>
      <c r="F34" s="642">
        <f t="shared" si="2"/>
        <v>2017.9700000000012</v>
      </c>
      <c r="G34" s="643">
        <v>8</v>
      </c>
      <c r="H34" s="644">
        <f t="shared" si="5"/>
        <v>1794</v>
      </c>
      <c r="I34" s="645">
        <v>2</v>
      </c>
      <c r="J34" s="646">
        <f t="shared" si="7"/>
        <v>448</v>
      </c>
      <c r="K34" s="644"/>
      <c r="L34" s="693">
        <f t="shared" si="8"/>
        <v>0.38</v>
      </c>
      <c r="M34" s="696">
        <f t="shared" si="6"/>
        <v>1794</v>
      </c>
      <c r="N34" s="697">
        <f t="shared" si="9"/>
        <v>152</v>
      </c>
      <c r="O34" s="697">
        <f t="shared" si="10"/>
        <v>179</v>
      </c>
      <c r="P34" s="698">
        <v>1.5</v>
      </c>
      <c r="Q34" s="644">
        <f t="shared" si="11"/>
        <v>75</v>
      </c>
      <c r="R34" s="644"/>
      <c r="S34" s="698">
        <v>1.5</v>
      </c>
      <c r="T34" s="699">
        <f t="shared" si="12"/>
        <v>19</v>
      </c>
      <c r="U34" s="693">
        <f>ROUND(F34/5280, 2)</f>
        <v>0.38</v>
      </c>
      <c r="V34" s="644"/>
      <c r="W34" s="701"/>
      <c r="X34" s="196"/>
      <c r="Y34" s="196"/>
      <c r="AC34" s="109"/>
      <c r="AD34" s="108"/>
    </row>
    <row r="35" spans="1:30" s="73" customFormat="1" ht="18.75" x14ac:dyDescent="0.3">
      <c r="A35" s="509">
        <v>7</v>
      </c>
      <c r="C35" s="695" t="s">
        <v>599</v>
      </c>
      <c r="D35" s="641">
        <v>93162</v>
      </c>
      <c r="E35" s="641">
        <v>93292</v>
      </c>
      <c r="F35" s="642">
        <f t="shared" si="2"/>
        <v>130</v>
      </c>
      <c r="G35" s="705" t="s">
        <v>600</v>
      </c>
      <c r="H35" s="644">
        <f>ROUND((F35*A35)/9,0)</f>
        <v>101</v>
      </c>
      <c r="I35" s="645">
        <v>2</v>
      </c>
      <c r="J35" s="646">
        <f t="shared" si="7"/>
        <v>29</v>
      </c>
      <c r="K35" s="644"/>
      <c r="L35" s="693">
        <f t="shared" si="8"/>
        <v>0.02</v>
      </c>
      <c r="M35" s="696">
        <f>H35</f>
        <v>101</v>
      </c>
      <c r="N35" s="697">
        <f t="shared" si="9"/>
        <v>9</v>
      </c>
      <c r="O35" s="697">
        <f t="shared" si="10"/>
        <v>12</v>
      </c>
      <c r="P35" s="698">
        <v>1.5</v>
      </c>
      <c r="Q35" s="644">
        <f>ROUND(((F35*A35)*(P35/12))/27,0)</f>
        <v>4</v>
      </c>
      <c r="R35" s="644"/>
      <c r="S35" s="698">
        <v>1.5</v>
      </c>
      <c r="T35" s="699">
        <f t="shared" si="12"/>
        <v>1</v>
      </c>
      <c r="U35" s="693"/>
      <c r="V35" s="644"/>
      <c r="W35" s="701" t="s">
        <v>581</v>
      </c>
      <c r="X35" s="196"/>
      <c r="Y35" s="196"/>
      <c r="AC35" s="109"/>
      <c r="AD35" s="108"/>
    </row>
    <row r="36" spans="1:30" s="73" customFormat="1" ht="18.75" x14ac:dyDescent="0.3">
      <c r="A36" s="509"/>
      <c r="C36" s="695" t="s">
        <v>263</v>
      </c>
      <c r="D36" s="641">
        <v>93292</v>
      </c>
      <c r="E36" s="641">
        <v>93355</v>
      </c>
      <c r="F36" s="642">
        <f t="shared" si="2"/>
        <v>63</v>
      </c>
      <c r="G36" s="643">
        <v>6</v>
      </c>
      <c r="H36" s="644">
        <f t="shared" ref="H36:H40" si="13">ROUND((F36*G36)/9,0)</f>
        <v>42</v>
      </c>
      <c r="I36" s="645">
        <v>2</v>
      </c>
      <c r="J36" s="646">
        <f t="shared" si="7"/>
        <v>14</v>
      </c>
      <c r="K36" s="644"/>
      <c r="L36" s="693">
        <f t="shared" si="8"/>
        <v>0.01</v>
      </c>
      <c r="M36" s="696">
        <f t="shared" ref="M36:M40" si="14">H36</f>
        <v>42</v>
      </c>
      <c r="N36" s="697">
        <f t="shared" si="9"/>
        <v>4</v>
      </c>
      <c r="O36" s="697">
        <f t="shared" si="10"/>
        <v>6</v>
      </c>
      <c r="P36" s="698">
        <v>1.5</v>
      </c>
      <c r="Q36" s="644">
        <f>ROUND(((F36*G36)*(P36/12))/27,0)</f>
        <v>2</v>
      </c>
      <c r="R36" s="644"/>
      <c r="S36" s="698">
        <v>1.5</v>
      </c>
      <c r="T36" s="699">
        <f t="shared" si="12"/>
        <v>1</v>
      </c>
      <c r="U36" s="693"/>
      <c r="V36" s="644"/>
      <c r="W36" s="701" t="s">
        <v>581</v>
      </c>
      <c r="X36" s="196"/>
      <c r="Y36" s="196"/>
      <c r="AC36" s="109"/>
      <c r="AD36" s="108"/>
    </row>
    <row r="37" spans="1:30" s="73" customFormat="1" ht="18.75" x14ac:dyDescent="0.3">
      <c r="A37" s="509"/>
      <c r="C37" s="695" t="s">
        <v>263</v>
      </c>
      <c r="D37" s="641">
        <v>93355</v>
      </c>
      <c r="E37" s="641">
        <v>93578.91</v>
      </c>
      <c r="F37" s="642">
        <f t="shared" si="2"/>
        <v>223.91000000000349</v>
      </c>
      <c r="G37" s="643">
        <v>6</v>
      </c>
      <c r="H37" s="644">
        <f t="shared" si="13"/>
        <v>149</v>
      </c>
      <c r="I37" s="645">
        <v>2</v>
      </c>
      <c r="J37" s="646">
        <f t="shared" si="7"/>
        <v>50</v>
      </c>
      <c r="K37" s="644"/>
      <c r="L37" s="693">
        <f t="shared" si="8"/>
        <v>0.04</v>
      </c>
      <c r="M37" s="696">
        <f t="shared" si="14"/>
        <v>149</v>
      </c>
      <c r="N37" s="697">
        <f t="shared" si="9"/>
        <v>13</v>
      </c>
      <c r="O37" s="697">
        <f t="shared" si="10"/>
        <v>20</v>
      </c>
      <c r="P37" s="698">
        <v>1.5</v>
      </c>
      <c r="Q37" s="644">
        <f>ROUND(((F37*G37)*(P37/12))/27,0)</f>
        <v>6</v>
      </c>
      <c r="R37" s="644"/>
      <c r="S37" s="698">
        <v>1.5</v>
      </c>
      <c r="T37" s="699">
        <f t="shared" si="12"/>
        <v>2</v>
      </c>
      <c r="U37" s="693"/>
      <c r="V37" s="644"/>
      <c r="W37" s="701" t="s">
        <v>595</v>
      </c>
      <c r="X37" s="196"/>
      <c r="Y37" s="196"/>
      <c r="AC37" s="109"/>
      <c r="AD37" s="108"/>
    </row>
    <row r="38" spans="1:30" s="73" customFormat="1" ht="18.75" x14ac:dyDescent="0.3">
      <c r="A38" s="509"/>
      <c r="C38" s="695" t="s">
        <v>263</v>
      </c>
      <c r="D38" s="641">
        <v>93578.91</v>
      </c>
      <c r="E38" s="641">
        <v>93636.04</v>
      </c>
      <c r="F38" s="642">
        <f t="shared" si="2"/>
        <v>57.129999999990105</v>
      </c>
      <c r="G38" s="643">
        <v>6</v>
      </c>
      <c r="H38" s="644">
        <f t="shared" si="13"/>
        <v>38</v>
      </c>
      <c r="I38" s="645">
        <v>2</v>
      </c>
      <c r="J38" s="646">
        <f t="shared" si="7"/>
        <v>13</v>
      </c>
      <c r="K38" s="644"/>
      <c r="L38" s="693">
        <f t="shared" si="8"/>
        <v>0.01</v>
      </c>
      <c r="M38" s="696">
        <f t="shared" si="14"/>
        <v>38</v>
      </c>
      <c r="N38" s="697">
        <f t="shared" si="9"/>
        <v>3</v>
      </c>
      <c r="O38" s="697">
        <f t="shared" si="10"/>
        <v>5</v>
      </c>
      <c r="P38" s="698">
        <v>1.5</v>
      </c>
      <c r="Q38" s="644">
        <f>ROUND(((F38*G38)*(P38/12))/27,0)</f>
        <v>2</v>
      </c>
      <c r="R38" s="644"/>
      <c r="S38" s="698">
        <v>1.5</v>
      </c>
      <c r="T38" s="699">
        <f t="shared" si="12"/>
        <v>1</v>
      </c>
      <c r="U38" s="693"/>
      <c r="V38" s="644"/>
      <c r="W38" s="701" t="s">
        <v>581</v>
      </c>
      <c r="X38" s="196"/>
      <c r="Y38" s="196"/>
      <c r="AC38" s="109"/>
      <c r="AD38" s="108"/>
    </row>
    <row r="39" spans="1:30" s="73" customFormat="1" ht="18.75" x14ac:dyDescent="0.3">
      <c r="A39" s="509"/>
      <c r="C39" s="695" t="s">
        <v>540</v>
      </c>
      <c r="D39" s="641">
        <v>93636.04</v>
      </c>
      <c r="E39" s="641">
        <v>93993</v>
      </c>
      <c r="F39" s="642">
        <f t="shared" si="2"/>
        <v>356.9600000000064</v>
      </c>
      <c r="G39" s="643">
        <v>6</v>
      </c>
      <c r="H39" s="644">
        <f t="shared" si="13"/>
        <v>238</v>
      </c>
      <c r="I39" s="645">
        <v>2</v>
      </c>
      <c r="J39" s="646">
        <f t="shared" si="7"/>
        <v>79</v>
      </c>
      <c r="K39" s="644"/>
      <c r="L39" s="693">
        <f t="shared" si="8"/>
        <v>7.0000000000000007E-2</v>
      </c>
      <c r="M39" s="696">
        <f t="shared" si="14"/>
        <v>238</v>
      </c>
      <c r="N39" s="697">
        <f t="shared" si="9"/>
        <v>20</v>
      </c>
      <c r="O39" s="697">
        <f t="shared" si="10"/>
        <v>32</v>
      </c>
      <c r="P39" s="698">
        <v>1.5</v>
      </c>
      <c r="Q39" s="644">
        <f>ROUND(((F39*G39)*(P39/12))/27,0)</f>
        <v>10</v>
      </c>
      <c r="R39" s="644"/>
      <c r="S39" s="698">
        <v>1.5</v>
      </c>
      <c r="T39" s="699">
        <f t="shared" si="12"/>
        <v>3</v>
      </c>
      <c r="U39" s="693">
        <f>ROUND(F39/5280, 2)</f>
        <v>7.0000000000000007E-2</v>
      </c>
      <c r="V39" s="644"/>
      <c r="W39" s="701"/>
      <c r="X39" s="196"/>
      <c r="Y39" s="196"/>
      <c r="AC39" s="109"/>
      <c r="AD39" s="108"/>
    </row>
    <row r="40" spans="1:30" s="73" customFormat="1" ht="18.75" x14ac:dyDescent="0.3">
      <c r="A40" s="509"/>
      <c r="C40" s="695" t="s">
        <v>540</v>
      </c>
      <c r="D40" s="641">
        <v>93993</v>
      </c>
      <c r="E40" s="641">
        <v>94085</v>
      </c>
      <c r="F40" s="642">
        <f t="shared" si="2"/>
        <v>92</v>
      </c>
      <c r="G40" s="643">
        <v>6</v>
      </c>
      <c r="H40" s="647">
        <f t="shared" si="13"/>
        <v>61</v>
      </c>
      <c r="I40" s="706">
        <v>2</v>
      </c>
      <c r="J40" s="648">
        <f t="shared" si="7"/>
        <v>20</v>
      </c>
      <c r="K40" s="647"/>
      <c r="L40" s="693">
        <f t="shared" si="8"/>
        <v>0.02</v>
      </c>
      <c r="M40" s="696">
        <f t="shared" si="14"/>
        <v>61</v>
      </c>
      <c r="N40" s="697">
        <f t="shared" si="9"/>
        <v>5</v>
      </c>
      <c r="O40" s="697">
        <f t="shared" si="10"/>
        <v>8</v>
      </c>
      <c r="P40" s="707">
        <v>1.5</v>
      </c>
      <c r="Q40" s="647">
        <f>ROUND(((F40*G40)*(P40/12))/27,0)</f>
        <v>3</v>
      </c>
      <c r="R40" s="647"/>
      <c r="S40" s="707">
        <v>1.5</v>
      </c>
      <c r="T40" s="699">
        <f t="shared" si="12"/>
        <v>1</v>
      </c>
      <c r="U40" s="693">
        <f>ROUND(F40/5280, 2)</f>
        <v>0.02</v>
      </c>
      <c r="V40" s="647"/>
      <c r="W40" s="701" t="s">
        <v>589</v>
      </c>
      <c r="X40" s="196"/>
      <c r="Y40" s="196"/>
      <c r="AC40" s="109"/>
      <c r="AD40" s="108"/>
    </row>
    <row r="41" spans="1:30" s="73" customFormat="1" ht="20.100000000000001" customHeight="1" x14ac:dyDescent="0.3">
      <c r="A41" s="509"/>
      <c r="C41" s="649" t="s">
        <v>561</v>
      </c>
      <c r="D41" s="650">
        <v>94085</v>
      </c>
      <c r="E41" s="650">
        <v>94530</v>
      </c>
      <c r="F41" s="651">
        <f t="shared" si="2"/>
        <v>445</v>
      </c>
      <c r="G41" s="652"/>
      <c r="H41" s="644"/>
      <c r="I41" s="645"/>
      <c r="J41" s="646"/>
      <c r="K41" s="644"/>
      <c r="L41" s="708"/>
      <c r="M41" s="709"/>
      <c r="N41" s="710"/>
      <c r="O41" s="710"/>
      <c r="P41" s="698"/>
      <c r="Q41" s="644"/>
      <c r="R41" s="644"/>
      <c r="S41" s="698"/>
      <c r="T41" s="711"/>
      <c r="U41" s="708"/>
      <c r="V41" s="644"/>
      <c r="W41" s="712" t="s">
        <v>562</v>
      </c>
      <c r="X41" s="196"/>
      <c r="Y41" s="196"/>
      <c r="AC41" s="109"/>
      <c r="AD41" s="108"/>
    </row>
    <row r="42" spans="1:30" s="73" customFormat="1" ht="18.75" x14ac:dyDescent="0.3">
      <c r="A42" s="216"/>
      <c r="C42" s="695" t="s">
        <v>540</v>
      </c>
      <c r="D42" s="641">
        <v>94530</v>
      </c>
      <c r="E42" s="641">
        <v>94696.19</v>
      </c>
      <c r="F42" s="642">
        <f t="shared" si="2"/>
        <v>166.19000000000233</v>
      </c>
      <c r="G42" s="643">
        <v>8</v>
      </c>
      <c r="H42" s="644">
        <f t="shared" ref="H42" si="15">ROUND((F42*G42)/9,0)</f>
        <v>148</v>
      </c>
      <c r="I42" s="645">
        <v>2</v>
      </c>
      <c r="J42" s="646">
        <f t="shared" ref="J42" si="16">ROUND((F42*I42)/9,0)</f>
        <v>37</v>
      </c>
      <c r="K42" s="644"/>
      <c r="L42" s="693">
        <f>ROUND(F42/5280, 2)</f>
        <v>0.03</v>
      </c>
      <c r="M42" s="696">
        <f t="shared" ref="M42" si="17">H42</f>
        <v>148</v>
      </c>
      <c r="N42" s="697">
        <f>ROUND((H42*$N$6),0)</f>
        <v>13</v>
      </c>
      <c r="O42" s="697">
        <f>ROUND($O$6*J42,0)</f>
        <v>15</v>
      </c>
      <c r="P42" s="698">
        <v>1.5</v>
      </c>
      <c r="Q42" s="644">
        <f>ROUND(((F42*G42)*(P42/12))/27,0)</f>
        <v>6</v>
      </c>
      <c r="R42" s="644"/>
      <c r="S42" s="698">
        <v>1.5</v>
      </c>
      <c r="T42" s="699">
        <f>ROUND((J42*9*(S42/12))/27,0)</f>
        <v>2</v>
      </c>
      <c r="U42" s="693">
        <f>ROUND(F42/5280, 2)</f>
        <v>0.03</v>
      </c>
      <c r="V42" s="644"/>
      <c r="W42" s="713"/>
      <c r="X42" s="196"/>
      <c r="Y42" s="196"/>
      <c r="AC42" s="109"/>
      <c r="AD42" s="108"/>
    </row>
    <row r="43" spans="1:30" s="73" customFormat="1" ht="18.75" x14ac:dyDescent="0.3">
      <c r="A43" s="216"/>
      <c r="C43" s="695" t="s">
        <v>601</v>
      </c>
      <c r="D43" s="641">
        <v>94696.19</v>
      </c>
      <c r="E43" s="641">
        <v>94716.45</v>
      </c>
      <c r="F43" s="642">
        <f>E43-D43</f>
        <v>20.259999999994761</v>
      </c>
      <c r="G43" s="643"/>
      <c r="H43" s="644"/>
      <c r="I43" s="645"/>
      <c r="J43" s="646"/>
      <c r="K43" s="644"/>
      <c r="L43" s="693"/>
      <c r="M43" s="696"/>
      <c r="N43" s="697"/>
      <c r="O43" s="697"/>
      <c r="P43" s="698"/>
      <c r="Q43" s="644"/>
      <c r="R43" s="644"/>
      <c r="S43" s="703"/>
      <c r="T43" s="699"/>
      <c r="U43" s="693"/>
      <c r="V43" s="644"/>
      <c r="W43" s="713"/>
      <c r="X43" s="196"/>
      <c r="Y43" s="196"/>
      <c r="AC43" s="109"/>
      <c r="AD43" s="108"/>
    </row>
    <row r="44" spans="1:30" s="73" customFormat="1" ht="18.75" x14ac:dyDescent="0.3">
      <c r="A44" s="216"/>
      <c r="C44" s="695" t="s">
        <v>540</v>
      </c>
      <c r="D44" s="641">
        <v>94716.45</v>
      </c>
      <c r="E44" s="641">
        <v>94748.86</v>
      </c>
      <c r="F44" s="642">
        <f>E44-D44</f>
        <v>32.410000000003492</v>
      </c>
      <c r="G44" s="643">
        <v>8</v>
      </c>
      <c r="H44" s="644">
        <f t="shared" ref="H44" si="18">ROUND((F44*G44)/9,0)</f>
        <v>29</v>
      </c>
      <c r="I44" s="645">
        <v>2</v>
      </c>
      <c r="J44" s="646">
        <f t="shared" ref="J44" si="19">ROUND((F44*I44)/9,0)</f>
        <v>7</v>
      </c>
      <c r="K44" s="644"/>
      <c r="L44" s="693">
        <f>ROUND(F44/5280, 2)</f>
        <v>0.01</v>
      </c>
      <c r="M44" s="696">
        <f t="shared" ref="M44" si="20">H44</f>
        <v>29</v>
      </c>
      <c r="N44" s="697">
        <f>ROUND((H44*$N$6),0)</f>
        <v>2</v>
      </c>
      <c r="O44" s="697">
        <f>ROUND($O$6*J44,0)</f>
        <v>3</v>
      </c>
      <c r="P44" s="698">
        <v>1.5</v>
      </c>
      <c r="Q44" s="644">
        <f>ROUND(((F44*G44)*(P44/12))/27,0)</f>
        <v>1</v>
      </c>
      <c r="R44" s="644"/>
      <c r="S44" s="698">
        <v>1.5</v>
      </c>
      <c r="T44" s="699">
        <f>ROUND((J44*9*(S44/12))/27,0)</f>
        <v>0</v>
      </c>
      <c r="U44" s="693">
        <f>ROUND(F44/5280, 2)</f>
        <v>0.01</v>
      </c>
      <c r="V44" s="644"/>
      <c r="W44" s="713"/>
      <c r="X44" s="196"/>
      <c r="Y44" s="196"/>
      <c r="AC44" s="109"/>
      <c r="AD44" s="108"/>
    </row>
    <row r="45" spans="1:30" s="73" customFormat="1" ht="19.5" thickBot="1" x14ac:dyDescent="0.35">
      <c r="A45" s="216"/>
      <c r="C45" s="695" t="s">
        <v>602</v>
      </c>
      <c r="D45" s="641">
        <v>94748.86</v>
      </c>
      <c r="E45" s="641">
        <v>94857.96</v>
      </c>
      <c r="F45" s="642">
        <f>E45-D45</f>
        <v>109.10000000000582</v>
      </c>
      <c r="G45" s="643"/>
      <c r="H45" s="644"/>
      <c r="I45" s="645"/>
      <c r="J45" s="646"/>
      <c r="K45" s="644"/>
      <c r="L45" s="693"/>
      <c r="M45" s="696"/>
      <c r="N45" s="697"/>
      <c r="O45" s="697"/>
      <c r="P45" s="698"/>
      <c r="Q45" s="644"/>
      <c r="R45" s="644"/>
      <c r="S45" s="703"/>
      <c r="T45" s="699"/>
      <c r="U45" s="693"/>
      <c r="V45" s="644"/>
      <c r="W45" s="713"/>
      <c r="X45" s="196"/>
      <c r="Y45" s="196"/>
      <c r="AC45" s="109"/>
      <c r="AD45" s="108"/>
    </row>
    <row r="46" spans="1:30" s="73" customFormat="1" ht="19.5" thickBot="1" x14ac:dyDescent="0.35">
      <c r="A46" s="509"/>
      <c r="C46" s="653"/>
      <c r="D46" s="654"/>
      <c r="E46" s="654"/>
      <c r="F46" s="655"/>
      <c r="G46" s="656"/>
      <c r="H46" s="657"/>
      <c r="I46" s="658"/>
      <c r="J46" s="659"/>
      <c r="K46" s="657"/>
      <c r="L46" s="714"/>
      <c r="M46" s="715"/>
      <c r="N46" s="716"/>
      <c r="O46" s="716"/>
      <c r="P46" s="717"/>
      <c r="Q46" s="657"/>
      <c r="R46" s="657"/>
      <c r="S46" s="717"/>
      <c r="T46" s="718"/>
      <c r="U46" s="714"/>
      <c r="V46" s="657"/>
      <c r="W46" s="719"/>
      <c r="X46" s="213" t="s">
        <v>276</v>
      </c>
      <c r="Y46" s="144" t="s">
        <v>277</v>
      </c>
      <c r="AC46" s="109"/>
      <c r="AD46" s="108"/>
    </row>
    <row r="47" spans="1:30" s="73" customFormat="1" ht="24.95" customHeight="1" thickBot="1" x14ac:dyDescent="0.35">
      <c r="A47" s="216"/>
      <c r="C47" s="2118" t="s">
        <v>563</v>
      </c>
      <c r="D47" s="2119"/>
      <c r="E47" s="2119"/>
      <c r="F47" s="2119"/>
      <c r="G47" s="2119"/>
      <c r="H47" s="2119"/>
      <c r="I47" s="2119"/>
      <c r="J47" s="2120"/>
      <c r="K47" s="685"/>
      <c r="L47" s="686">
        <f>SUM(L10:L46)</f>
        <v>3.3699999999999992</v>
      </c>
      <c r="M47" s="687">
        <f>SUM(M10:M46)</f>
        <v>15700</v>
      </c>
      <c r="N47" s="687">
        <f>SUM(N10:N46)</f>
        <v>1334</v>
      </c>
      <c r="O47" s="687">
        <f>SUM(O10:O46)</f>
        <v>1592</v>
      </c>
      <c r="P47" s="689"/>
      <c r="Q47" s="687">
        <f>SUM(Q10:Q46)</f>
        <v>654</v>
      </c>
      <c r="R47" s="687"/>
      <c r="S47" s="689"/>
      <c r="T47" s="687">
        <f>SUM(T10:T46)</f>
        <v>167</v>
      </c>
      <c r="U47" s="686">
        <f>SUM(U10:U46)</f>
        <v>3.2799999999999994</v>
      </c>
      <c r="V47" s="688" t="s">
        <v>592</v>
      </c>
      <c r="W47" s="582"/>
      <c r="X47" s="211" t="s">
        <v>140</v>
      </c>
      <c r="Y47" s="444">
        <v>43584</v>
      </c>
      <c r="AC47" s="109"/>
      <c r="AD47" s="108"/>
    </row>
    <row r="48" spans="1:30" ht="12.75" customHeight="1" x14ac:dyDescent="0.2">
      <c r="O48" s="93"/>
    </row>
  </sheetData>
  <mergeCells count="24">
    <mergeCell ref="C9:W9"/>
    <mergeCell ref="C47:J47"/>
    <mergeCell ref="K3:W3"/>
    <mergeCell ref="K5:K7"/>
    <mergeCell ref="V4:V7"/>
    <mergeCell ref="W4:W7"/>
    <mergeCell ref="L5:L7"/>
    <mergeCell ref="P5:P7"/>
    <mergeCell ref="Q5:Q7"/>
    <mergeCell ref="S5:S7"/>
    <mergeCell ref="T5:T7"/>
    <mergeCell ref="U5:U7"/>
    <mergeCell ref="M6:M7"/>
    <mergeCell ref="C2:W2"/>
    <mergeCell ref="A3:A8"/>
    <mergeCell ref="D3:E7"/>
    <mergeCell ref="F3:F7"/>
    <mergeCell ref="G3:G7"/>
    <mergeCell ref="H3:H7"/>
    <mergeCell ref="I3:I7"/>
    <mergeCell ref="J3:J7"/>
    <mergeCell ref="P4:Q4"/>
    <mergeCell ref="R5:R7"/>
    <mergeCell ref="R4:T4"/>
  </mergeCells>
  <conditionalFormatting sqref="N6:O6">
    <cfRule type="containsBlanks" dxfId="7" priority="4">
      <formula>LEN(TRIM(N6))=0</formula>
    </cfRule>
  </conditionalFormatting>
  <conditionalFormatting sqref="X47:Y47">
    <cfRule type="containsBlanks" dxfId="6" priority="3">
      <formula>LEN(TRIM(X47))=0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968CD-ED58-4C9A-9671-EDD553D2DE93}">
  <sheetPr>
    <tabColor rgb="FFFF0000"/>
    <pageSetUpPr fitToPage="1"/>
  </sheetPr>
  <dimension ref="A1:AV41"/>
  <sheetViews>
    <sheetView showGridLines="0" showZeros="0" topLeftCell="C1" zoomScale="60" zoomScaleNormal="60" workbookViewId="0">
      <pane ySplit="8" topLeftCell="A9" activePane="bottomLeft" state="frozen"/>
      <selection pane="bottomLeft" activeCell="P33" sqref="P33"/>
    </sheetView>
  </sheetViews>
  <sheetFormatPr defaultRowHeight="12.75" x14ac:dyDescent="0.2"/>
  <cols>
    <col min="1" max="1" width="10.83203125" style="70" customWidth="1"/>
    <col min="2" max="2" width="9.33203125" style="70"/>
    <col min="3" max="3" width="75.83203125" style="70" customWidth="1"/>
    <col min="4" max="5" width="25.83203125" style="70" customWidth="1"/>
    <col min="6" max="6" width="15.83203125" style="70" customWidth="1"/>
    <col min="7" max="8" width="12.83203125" style="70" customWidth="1"/>
    <col min="9" max="9" width="15.83203125" style="70" customWidth="1"/>
    <col min="10" max="11" width="20.83203125" style="70" customWidth="1"/>
    <col min="12" max="12" width="10.83203125" style="70" customWidth="1"/>
    <col min="13" max="15" width="20.83203125" style="70" customWidth="1"/>
    <col min="16" max="16" width="100.83203125" style="70" customWidth="1"/>
    <col min="17" max="18" width="20.83203125" style="70" customWidth="1"/>
    <col min="20" max="16384" width="9.33203125" style="70"/>
  </cols>
  <sheetData>
    <row r="1" spans="1:48" ht="30" customHeight="1" thickBot="1" x14ac:dyDescent="0.25">
      <c r="A1" s="217"/>
    </row>
    <row r="2" spans="1:48" ht="24.95" customHeight="1" thickBot="1" x14ac:dyDescent="0.25">
      <c r="A2" s="217"/>
      <c r="C2" s="2128" t="s">
        <v>629</v>
      </c>
      <c r="D2" s="2129"/>
      <c r="E2" s="2129"/>
      <c r="F2" s="2129"/>
      <c r="G2" s="2129"/>
      <c r="H2" s="2129"/>
      <c r="I2" s="2129"/>
      <c r="J2" s="2129"/>
      <c r="K2" s="2129"/>
      <c r="L2" s="2129"/>
      <c r="M2" s="2129"/>
      <c r="N2" s="2129"/>
      <c r="O2" s="2129"/>
      <c r="P2" s="2130"/>
      <c r="Q2" s="194"/>
      <c r="R2" s="194"/>
    </row>
    <row r="3" spans="1:48" ht="19.5" customHeight="1" x14ac:dyDescent="0.2">
      <c r="A3" s="1468" t="s">
        <v>323</v>
      </c>
      <c r="C3" s="557"/>
      <c r="D3" s="2131" t="s">
        <v>535</v>
      </c>
      <c r="E3" s="2132"/>
      <c r="F3" s="2137" t="s">
        <v>184</v>
      </c>
      <c r="G3" s="2140" t="s">
        <v>138</v>
      </c>
      <c r="H3" s="2143" t="s">
        <v>87</v>
      </c>
      <c r="I3" s="1484" t="s">
        <v>331</v>
      </c>
      <c r="J3" s="1484"/>
      <c r="K3" s="1484"/>
      <c r="L3" s="1484"/>
      <c r="M3" s="1484"/>
      <c r="N3" s="1484"/>
      <c r="O3" s="1484"/>
      <c r="P3" s="1485"/>
      <c r="Q3" s="191"/>
      <c r="R3" s="191"/>
    </row>
    <row r="4" spans="1:48" ht="20.100000000000001" customHeight="1" x14ac:dyDescent="0.2">
      <c r="A4" s="1452"/>
      <c r="C4" s="558"/>
      <c r="D4" s="2133"/>
      <c r="E4" s="2134"/>
      <c r="F4" s="2138"/>
      <c r="G4" s="2141"/>
      <c r="H4" s="2144"/>
      <c r="I4" s="521">
        <v>202</v>
      </c>
      <c r="J4" s="525">
        <v>254</v>
      </c>
      <c r="K4" s="566">
        <v>407</v>
      </c>
      <c r="L4" s="1486">
        <v>442</v>
      </c>
      <c r="M4" s="1487"/>
      <c r="N4" s="1544"/>
      <c r="O4" s="2133" t="s">
        <v>134</v>
      </c>
      <c r="P4" s="2146" t="s">
        <v>98</v>
      </c>
      <c r="Q4" s="104"/>
      <c r="R4" s="104"/>
    </row>
    <row r="5" spans="1:48" s="74" customFormat="1" ht="150" customHeight="1" x14ac:dyDescent="0.3">
      <c r="A5" s="1452"/>
      <c r="C5" s="559" t="s">
        <v>355</v>
      </c>
      <c r="D5" s="2133"/>
      <c r="E5" s="2134"/>
      <c r="F5" s="2138"/>
      <c r="G5" s="2141"/>
      <c r="H5" s="2144"/>
      <c r="I5" s="1494" t="s">
        <v>207</v>
      </c>
      <c r="J5" s="522" t="s">
        <v>571</v>
      </c>
      <c r="K5" s="523" t="s">
        <v>219</v>
      </c>
      <c r="L5" s="1497" t="s">
        <v>536</v>
      </c>
      <c r="M5" s="1442" t="s">
        <v>572</v>
      </c>
      <c r="N5" s="1446" t="s">
        <v>538</v>
      </c>
      <c r="O5" s="2133"/>
      <c r="P5" s="2146"/>
      <c r="Q5" s="104"/>
      <c r="R5" s="195"/>
      <c r="U5" s="73"/>
      <c r="V5" s="73"/>
      <c r="W5" s="73"/>
      <c r="X5" s="73"/>
      <c r="Y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</row>
    <row r="6" spans="1:48" s="74" customFormat="1" ht="20.100000000000001" customHeight="1" x14ac:dyDescent="0.3">
      <c r="A6" s="1452"/>
      <c r="C6" s="558"/>
      <c r="D6" s="2133"/>
      <c r="E6" s="2134"/>
      <c r="F6" s="2138"/>
      <c r="G6" s="2141"/>
      <c r="H6" s="2144"/>
      <c r="I6" s="1495"/>
      <c r="J6" s="1446" t="s">
        <v>539</v>
      </c>
      <c r="K6" s="524">
        <v>8.5000000000000006E-2</v>
      </c>
      <c r="L6" s="1497"/>
      <c r="M6" s="1442"/>
      <c r="N6" s="1447"/>
      <c r="O6" s="2133"/>
      <c r="P6" s="2146"/>
      <c r="Q6" s="104"/>
      <c r="R6" s="104"/>
      <c r="U6" s="73"/>
      <c r="V6" s="73"/>
      <c r="W6" s="73"/>
      <c r="X6" s="73"/>
      <c r="Y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</row>
    <row r="7" spans="1:48" s="74" customFormat="1" ht="20.100000000000001" customHeight="1" x14ac:dyDescent="0.3">
      <c r="A7" s="1452"/>
      <c r="C7" s="558"/>
      <c r="D7" s="2135"/>
      <c r="E7" s="2136"/>
      <c r="F7" s="2139"/>
      <c r="G7" s="2142"/>
      <c r="H7" s="2145"/>
      <c r="I7" s="1496"/>
      <c r="J7" s="1448"/>
      <c r="K7" s="525" t="s">
        <v>330</v>
      </c>
      <c r="L7" s="1498"/>
      <c r="M7" s="1443"/>
      <c r="N7" s="1448"/>
      <c r="O7" s="2135"/>
      <c r="P7" s="2147"/>
      <c r="Q7" s="104"/>
      <c r="R7" s="104"/>
      <c r="U7" s="73"/>
      <c r="V7" s="73"/>
      <c r="W7" s="73"/>
      <c r="X7" s="73"/>
      <c r="Y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</row>
    <row r="8" spans="1:48" s="73" customFormat="1" ht="20.100000000000001" customHeight="1" thickBot="1" x14ac:dyDescent="0.35">
      <c r="A8" s="1453"/>
      <c r="C8" s="560"/>
      <c r="D8" s="561" t="s">
        <v>65</v>
      </c>
      <c r="E8" s="562" t="s">
        <v>66</v>
      </c>
      <c r="F8" s="563" t="s">
        <v>67</v>
      </c>
      <c r="G8" s="562" t="s">
        <v>67</v>
      </c>
      <c r="H8" s="614" t="s">
        <v>83</v>
      </c>
      <c r="I8" s="526" t="s">
        <v>83</v>
      </c>
      <c r="J8" s="617" t="s">
        <v>83</v>
      </c>
      <c r="K8" s="618" t="s">
        <v>85</v>
      </c>
      <c r="L8" s="616" t="s">
        <v>132</v>
      </c>
      <c r="M8" s="564" t="s">
        <v>133</v>
      </c>
      <c r="N8" s="564" t="s">
        <v>133</v>
      </c>
      <c r="O8" s="564"/>
      <c r="P8" s="565"/>
      <c r="Q8" s="196"/>
      <c r="R8" s="196"/>
    </row>
    <row r="9" spans="1:48" s="73" customFormat="1" ht="19.5" thickBot="1" x14ac:dyDescent="0.35">
      <c r="A9" s="216"/>
      <c r="C9" s="1433" t="s">
        <v>229</v>
      </c>
      <c r="D9" s="1434"/>
      <c r="E9" s="1434"/>
      <c r="F9" s="1434"/>
      <c r="G9" s="1434"/>
      <c r="H9" s="1434"/>
      <c r="I9" s="1434"/>
      <c r="J9" s="1434"/>
      <c r="K9" s="1434"/>
      <c r="L9" s="1434"/>
      <c r="M9" s="1434"/>
      <c r="N9" s="1434"/>
      <c r="O9" s="1434"/>
      <c r="P9" s="1435"/>
      <c r="Q9" s="196"/>
      <c r="R9" s="196"/>
      <c r="V9" s="109"/>
      <c r="W9" s="108"/>
    </row>
    <row r="10" spans="1:48" s="73" customFormat="1" ht="18.75" x14ac:dyDescent="0.3">
      <c r="A10" s="216"/>
      <c r="C10" s="491"/>
      <c r="D10" s="492"/>
      <c r="E10" s="492"/>
      <c r="F10" s="493"/>
      <c r="G10" s="494"/>
      <c r="H10" s="495"/>
      <c r="I10" s="496"/>
      <c r="J10" s="497"/>
      <c r="K10" s="497"/>
      <c r="L10" s="498"/>
      <c r="M10" s="499"/>
      <c r="N10" s="499"/>
      <c r="O10" s="499"/>
      <c r="P10" s="500"/>
      <c r="Q10" s="196"/>
      <c r="R10" s="196"/>
      <c r="V10" s="109"/>
      <c r="W10" s="108"/>
    </row>
    <row r="11" spans="1:48" s="73" customFormat="1" ht="18.75" x14ac:dyDescent="0.3">
      <c r="A11" s="216">
        <v>26.25</v>
      </c>
      <c r="C11" s="527" t="s">
        <v>564</v>
      </c>
      <c r="D11" s="528">
        <v>59108.54</v>
      </c>
      <c r="E11" s="528">
        <v>60193</v>
      </c>
      <c r="F11" s="529">
        <f>E11-D11</f>
        <v>1084.4599999999991</v>
      </c>
      <c r="G11" s="530" t="s">
        <v>567</v>
      </c>
      <c r="H11" s="575">
        <f>ROUND((F11*A11)/9,0)</f>
        <v>3163</v>
      </c>
      <c r="I11" s="571"/>
      <c r="J11" s="533">
        <f>H11</f>
        <v>3163</v>
      </c>
      <c r="K11" s="533">
        <f>ROUND((H11*$K$6),0)</f>
        <v>269</v>
      </c>
      <c r="L11" s="534">
        <v>1.5</v>
      </c>
      <c r="M11" s="531">
        <f>ROUND(((F11*A11)*(L11/12))/27,0)</f>
        <v>132</v>
      </c>
      <c r="N11" s="531">
        <f>ROUND(((A11*F11)*(L11/12))/27,0)</f>
        <v>132</v>
      </c>
      <c r="O11" s="531"/>
      <c r="P11" s="535" t="s">
        <v>566</v>
      </c>
      <c r="Q11" s="196"/>
      <c r="R11" s="196"/>
      <c r="V11" s="109"/>
      <c r="W11" s="108"/>
    </row>
    <row r="12" spans="1:48" s="73" customFormat="1" ht="18.75" x14ac:dyDescent="0.3">
      <c r="A12" s="216"/>
      <c r="C12" s="536" t="s">
        <v>540</v>
      </c>
      <c r="D12" s="528">
        <v>60193</v>
      </c>
      <c r="E12" s="528">
        <v>61668.23</v>
      </c>
      <c r="F12" s="537">
        <f t="shared" ref="F12:F38" si="0">E12-D12</f>
        <v>1475.2300000000032</v>
      </c>
      <c r="G12" s="530">
        <v>24</v>
      </c>
      <c r="H12" s="575">
        <f t="shared" ref="H12:H13" si="1">ROUND((F12*G12)/9,0)</f>
        <v>3934</v>
      </c>
      <c r="I12" s="571"/>
      <c r="J12" s="533">
        <f>H12</f>
        <v>3934</v>
      </c>
      <c r="K12" s="533">
        <f>ROUND((H12*$K$6),0)</f>
        <v>334</v>
      </c>
      <c r="L12" s="534">
        <v>1.5</v>
      </c>
      <c r="M12" s="531">
        <f>ROUND(((F12*G12)*(L12/12))/27,0)</f>
        <v>164</v>
      </c>
      <c r="N12" s="531">
        <f>ROUND(((G12*F12)*(L12/12))/27,0)</f>
        <v>164</v>
      </c>
      <c r="O12" s="531"/>
      <c r="P12" s="535" t="s">
        <v>569</v>
      </c>
      <c r="Q12" s="196"/>
      <c r="R12" s="196"/>
      <c r="V12" s="109"/>
      <c r="W12" s="108"/>
    </row>
    <row r="13" spans="1:48" s="73" customFormat="1" ht="18.75" x14ac:dyDescent="0.3">
      <c r="A13" s="216"/>
      <c r="C13" s="536" t="s">
        <v>568</v>
      </c>
      <c r="D13" s="528">
        <v>61668.23</v>
      </c>
      <c r="E13" s="538">
        <v>61829.74</v>
      </c>
      <c r="F13" s="537">
        <f t="shared" si="0"/>
        <v>161.50999999999476</v>
      </c>
      <c r="G13" s="530">
        <v>24</v>
      </c>
      <c r="H13" s="575">
        <f t="shared" si="1"/>
        <v>431</v>
      </c>
      <c r="I13" s="571"/>
      <c r="J13" s="533"/>
      <c r="K13" s="533"/>
      <c r="L13" s="534"/>
      <c r="M13" s="531"/>
      <c r="N13" s="531"/>
      <c r="O13" s="531"/>
      <c r="P13" s="539" t="s">
        <v>570</v>
      </c>
      <c r="Q13" s="196"/>
      <c r="R13" s="196"/>
      <c r="V13" s="109"/>
      <c r="W13" s="108"/>
    </row>
    <row r="14" spans="1:48" s="73" customFormat="1" ht="18.75" x14ac:dyDescent="0.3">
      <c r="A14" s="216"/>
      <c r="C14" s="536" t="s">
        <v>540</v>
      </c>
      <c r="D14" s="538">
        <v>61829.74</v>
      </c>
      <c r="E14" s="538">
        <v>80166.559999999998</v>
      </c>
      <c r="F14" s="537">
        <f t="shared" si="0"/>
        <v>18336.82</v>
      </c>
      <c r="G14" s="530">
        <v>24</v>
      </c>
      <c r="H14" s="575">
        <f>ROUND((F14*G14)/9,0)</f>
        <v>48898</v>
      </c>
      <c r="I14" s="571"/>
      <c r="J14" s="533">
        <f>H14</f>
        <v>48898</v>
      </c>
      <c r="K14" s="533">
        <f>ROUND((H14*$K$6),0)</f>
        <v>4156</v>
      </c>
      <c r="L14" s="534">
        <v>1.5</v>
      </c>
      <c r="M14" s="531">
        <f>ROUND(((F14*G14)*(L14/12))/27,0)</f>
        <v>2037</v>
      </c>
      <c r="N14" s="531">
        <f>ROUND(((G14*F14)*(L14/12))/27,0)</f>
        <v>2037</v>
      </c>
      <c r="O14" s="531"/>
      <c r="P14" s="539"/>
      <c r="Q14" s="196"/>
      <c r="R14" s="196"/>
      <c r="V14" s="109"/>
      <c r="W14" s="108"/>
    </row>
    <row r="15" spans="1:48" s="73" customFormat="1" ht="18.75" x14ac:dyDescent="0.3">
      <c r="A15" s="216"/>
      <c r="C15" s="536"/>
      <c r="D15" s="538"/>
      <c r="E15" s="538"/>
      <c r="F15" s="537"/>
      <c r="G15" s="530"/>
      <c r="H15" s="575"/>
      <c r="I15" s="571"/>
      <c r="J15" s="533"/>
      <c r="K15" s="533"/>
      <c r="L15" s="534"/>
      <c r="M15" s="531"/>
      <c r="N15" s="531"/>
      <c r="O15" s="531"/>
      <c r="P15" s="539"/>
      <c r="Q15" s="196"/>
      <c r="R15" s="196"/>
      <c r="V15" s="109"/>
      <c r="W15" s="108"/>
    </row>
    <row r="16" spans="1:48" s="73" customFormat="1" ht="18.75" x14ac:dyDescent="0.3">
      <c r="A16" s="216"/>
      <c r="C16" s="536" t="s">
        <v>542</v>
      </c>
      <c r="D16" s="538">
        <v>80166.559999999998</v>
      </c>
      <c r="E16" s="538">
        <v>80468.13</v>
      </c>
      <c r="F16" s="537">
        <f t="shared" si="0"/>
        <v>301.57000000000698</v>
      </c>
      <c r="G16" s="530">
        <v>24</v>
      </c>
      <c r="H16" s="575">
        <f t="shared" ref="H16:H17" si="2">ROUND((F16*G16)/9,0)</f>
        <v>804</v>
      </c>
      <c r="I16" s="571"/>
      <c r="J16" s="533"/>
      <c r="K16" s="533"/>
      <c r="L16" s="534"/>
      <c r="M16" s="531"/>
      <c r="N16" s="531"/>
      <c r="O16" s="531"/>
      <c r="P16" s="539"/>
      <c r="Q16" s="196"/>
      <c r="R16" s="196"/>
      <c r="V16" s="109"/>
      <c r="W16" s="108"/>
    </row>
    <row r="17" spans="1:23" s="73" customFormat="1" ht="18.75" x14ac:dyDescent="0.3">
      <c r="A17" s="216"/>
      <c r="C17" s="536" t="s">
        <v>540</v>
      </c>
      <c r="D17" s="538">
        <v>80468.13</v>
      </c>
      <c r="E17" s="538">
        <v>82922.929999999993</v>
      </c>
      <c r="F17" s="537">
        <f t="shared" si="0"/>
        <v>2454.7999999999884</v>
      </c>
      <c r="G17" s="530">
        <v>24</v>
      </c>
      <c r="H17" s="575">
        <f t="shared" si="2"/>
        <v>6546</v>
      </c>
      <c r="I17" s="571"/>
      <c r="J17" s="533">
        <f t="shared" ref="J17:J36" si="3">H17</f>
        <v>6546</v>
      </c>
      <c r="K17" s="533">
        <f>ROUND((H17*$K$6),0)</f>
        <v>556</v>
      </c>
      <c r="L17" s="534">
        <v>1.5</v>
      </c>
      <c r="M17" s="531">
        <f>ROUND(((F17*G17)*(L17/12))/27,0)</f>
        <v>273</v>
      </c>
      <c r="N17" s="531">
        <f>ROUND(((G17*F17)*(L17/12))/27,0)</f>
        <v>273</v>
      </c>
      <c r="O17" s="531"/>
      <c r="P17" s="539"/>
      <c r="Q17" s="196"/>
      <c r="R17" s="196"/>
      <c r="V17" s="109"/>
      <c r="W17" s="108"/>
    </row>
    <row r="18" spans="1:23" s="73" customFormat="1" ht="18.75" x14ac:dyDescent="0.3">
      <c r="A18" s="216">
        <v>30</v>
      </c>
      <c r="C18" s="536" t="s">
        <v>543</v>
      </c>
      <c r="D18" s="538">
        <v>82922.929999999993</v>
      </c>
      <c r="E18" s="540">
        <v>83147.929999999993</v>
      </c>
      <c r="F18" s="533">
        <f t="shared" si="0"/>
        <v>225</v>
      </c>
      <c r="G18" s="530" t="s">
        <v>544</v>
      </c>
      <c r="H18" s="575">
        <f>ROUND((F18*A18)/9,0)</f>
        <v>750</v>
      </c>
      <c r="I18" s="571"/>
      <c r="J18" s="533">
        <f t="shared" si="3"/>
        <v>750</v>
      </c>
      <c r="K18" s="533"/>
      <c r="L18" s="534">
        <v>1.5</v>
      </c>
      <c r="M18" s="531">
        <f>ROUND(((F18*A18)*(L18/12))/27,0)</f>
        <v>31</v>
      </c>
      <c r="N18" s="531">
        <f>ROUND(((A18*F18)*(L18/12))/27,0)</f>
        <v>31</v>
      </c>
      <c r="O18" s="531"/>
      <c r="P18" s="539"/>
      <c r="Q18" s="196"/>
      <c r="R18" s="196"/>
      <c r="V18" s="109"/>
      <c r="W18" s="108"/>
    </row>
    <row r="19" spans="1:23" s="73" customFormat="1" ht="18.75" x14ac:dyDescent="0.3">
      <c r="A19" s="216"/>
      <c r="C19" s="536" t="s">
        <v>545</v>
      </c>
      <c r="D19" s="540">
        <v>83147.929999999993</v>
      </c>
      <c r="E19" s="538">
        <v>83497.929999999993</v>
      </c>
      <c r="F19" s="537">
        <f t="shared" si="0"/>
        <v>350</v>
      </c>
      <c r="G19" s="530">
        <v>36</v>
      </c>
      <c r="H19" s="575">
        <f t="shared" ref="H19:H35" si="4">ROUND((F19*G19)/9,0)</f>
        <v>1400</v>
      </c>
      <c r="I19" s="571"/>
      <c r="J19" s="533">
        <f t="shared" si="3"/>
        <v>1400</v>
      </c>
      <c r="K19" s="533">
        <f t="shared" ref="K19:K36" si="5">ROUND((H19*$K$6),0)</f>
        <v>119</v>
      </c>
      <c r="L19" s="534">
        <v>1.5</v>
      </c>
      <c r="M19" s="531">
        <f>ROUND(((F19*G19)*(L19/12))/27,0)</f>
        <v>58</v>
      </c>
      <c r="N19" s="531">
        <f>ROUND(((G19*F19)*(L19/12))/27,0)</f>
        <v>58</v>
      </c>
      <c r="O19" s="531"/>
      <c r="P19" s="539"/>
      <c r="Q19" s="196"/>
      <c r="R19" s="196"/>
      <c r="V19" s="109"/>
      <c r="W19" s="108"/>
    </row>
    <row r="20" spans="1:23" s="73" customFormat="1" ht="18.75" x14ac:dyDescent="0.3">
      <c r="A20" s="216"/>
      <c r="C20" s="536" t="s">
        <v>540</v>
      </c>
      <c r="D20" s="538">
        <v>83497.929999999993</v>
      </c>
      <c r="E20" s="538">
        <v>85425</v>
      </c>
      <c r="F20" s="537">
        <f t="shared" si="0"/>
        <v>1927.070000000007</v>
      </c>
      <c r="G20" s="530">
        <v>24</v>
      </c>
      <c r="H20" s="575">
        <f t="shared" si="4"/>
        <v>5139</v>
      </c>
      <c r="I20" s="571"/>
      <c r="J20" s="533">
        <f t="shared" si="3"/>
        <v>5139</v>
      </c>
      <c r="K20" s="533">
        <f t="shared" si="5"/>
        <v>437</v>
      </c>
      <c r="L20" s="534">
        <v>1.5</v>
      </c>
      <c r="M20" s="531">
        <f>ROUND(((F20*G20)*(L20/12))/27,0)</f>
        <v>214</v>
      </c>
      <c r="N20" s="531">
        <f>ROUND(((G20*F20)*(L20/12))/27,0)</f>
        <v>214</v>
      </c>
      <c r="O20" s="531"/>
      <c r="P20" s="539"/>
      <c r="Q20" s="196"/>
      <c r="R20" s="196"/>
      <c r="V20" s="109"/>
      <c r="W20" s="108"/>
    </row>
    <row r="21" spans="1:23" s="73" customFormat="1" ht="18.75" x14ac:dyDescent="0.3">
      <c r="A21" s="216">
        <v>30</v>
      </c>
      <c r="C21" s="536" t="s">
        <v>546</v>
      </c>
      <c r="D21" s="538">
        <v>85425</v>
      </c>
      <c r="E21" s="538">
        <v>85525</v>
      </c>
      <c r="F21" s="537">
        <f t="shared" si="0"/>
        <v>100</v>
      </c>
      <c r="G21" s="530" t="s">
        <v>544</v>
      </c>
      <c r="H21" s="575">
        <f>ROUND((F21*A21)/9,0)</f>
        <v>333</v>
      </c>
      <c r="I21" s="571"/>
      <c r="J21" s="533">
        <f t="shared" si="3"/>
        <v>333</v>
      </c>
      <c r="K21" s="533">
        <f t="shared" si="5"/>
        <v>28</v>
      </c>
      <c r="L21" s="534">
        <v>1.5</v>
      </c>
      <c r="M21" s="531">
        <f>ROUND(((F21*A21)*(L21/12))/27,0)</f>
        <v>14</v>
      </c>
      <c r="N21" s="531">
        <f>ROUND(((A21*F21)*(L21/12))/27,0)</f>
        <v>14</v>
      </c>
      <c r="O21" s="531"/>
      <c r="P21" s="539"/>
      <c r="Q21" s="196"/>
      <c r="R21" s="196"/>
      <c r="V21" s="109"/>
      <c r="W21" s="108"/>
    </row>
    <row r="22" spans="1:23" s="73" customFormat="1" ht="18.75" x14ac:dyDescent="0.3">
      <c r="A22" s="216"/>
      <c r="C22" s="536" t="s">
        <v>547</v>
      </c>
      <c r="D22" s="538">
        <v>85525</v>
      </c>
      <c r="E22" s="538">
        <v>85660</v>
      </c>
      <c r="F22" s="537">
        <f t="shared" si="0"/>
        <v>135</v>
      </c>
      <c r="G22" s="530">
        <v>24</v>
      </c>
      <c r="H22" s="575">
        <f t="shared" si="4"/>
        <v>360</v>
      </c>
      <c r="I22" s="571"/>
      <c r="J22" s="533">
        <f t="shared" si="3"/>
        <v>360</v>
      </c>
      <c r="K22" s="533">
        <f t="shared" si="5"/>
        <v>31</v>
      </c>
      <c r="L22" s="534">
        <v>1.5</v>
      </c>
      <c r="M22" s="531">
        <f>ROUND(((F22*G22)*(L22/12))/27,0)</f>
        <v>15</v>
      </c>
      <c r="N22" s="531">
        <f>ROUND(((G22*F22)*(L22/12))/27,0)</f>
        <v>15</v>
      </c>
      <c r="O22" s="531"/>
      <c r="P22" s="539"/>
      <c r="Q22" s="196"/>
      <c r="R22" s="196"/>
      <c r="V22" s="109"/>
      <c r="W22" s="108"/>
    </row>
    <row r="23" spans="1:23" s="73" customFormat="1" ht="18.75" x14ac:dyDescent="0.3">
      <c r="A23" s="216"/>
      <c r="C23" s="536" t="s">
        <v>548</v>
      </c>
      <c r="D23" s="538">
        <v>85660</v>
      </c>
      <c r="E23" s="538">
        <v>85795</v>
      </c>
      <c r="F23" s="537">
        <f t="shared" si="0"/>
        <v>135</v>
      </c>
      <c r="G23" s="530">
        <v>36</v>
      </c>
      <c r="H23" s="575">
        <f t="shared" si="4"/>
        <v>540</v>
      </c>
      <c r="I23" s="571"/>
      <c r="J23" s="533">
        <f t="shared" si="3"/>
        <v>540</v>
      </c>
      <c r="K23" s="533">
        <f t="shared" si="5"/>
        <v>46</v>
      </c>
      <c r="L23" s="534">
        <v>1.5</v>
      </c>
      <c r="M23" s="531">
        <f>ROUND(((F23*G23)*(L23/12))/27,0)</f>
        <v>23</v>
      </c>
      <c r="N23" s="531">
        <f>ROUND(((G23*F23)*(L23/12))/27,0)</f>
        <v>23</v>
      </c>
      <c r="O23" s="531"/>
      <c r="P23" s="541" t="s">
        <v>549</v>
      </c>
      <c r="Q23" s="196"/>
      <c r="R23" s="196"/>
      <c r="V23" s="109"/>
      <c r="W23" s="108"/>
    </row>
    <row r="24" spans="1:23" s="73" customFormat="1" ht="18.75" x14ac:dyDescent="0.3">
      <c r="A24" s="216"/>
      <c r="C24" s="536" t="s">
        <v>540</v>
      </c>
      <c r="D24" s="538">
        <v>85795</v>
      </c>
      <c r="E24" s="538">
        <v>86896.05</v>
      </c>
      <c r="F24" s="537">
        <f t="shared" si="0"/>
        <v>1101.0500000000029</v>
      </c>
      <c r="G24" s="530">
        <v>36</v>
      </c>
      <c r="H24" s="575">
        <f t="shared" si="4"/>
        <v>4404</v>
      </c>
      <c r="I24" s="571"/>
      <c r="J24" s="533">
        <f t="shared" si="3"/>
        <v>4404</v>
      </c>
      <c r="K24" s="533">
        <f t="shared" si="5"/>
        <v>374</v>
      </c>
      <c r="L24" s="534">
        <v>1.5</v>
      </c>
      <c r="M24" s="531">
        <f>ROUND(((F24*G24)*(L24/12))/27,0)</f>
        <v>184</v>
      </c>
      <c r="N24" s="531">
        <f>ROUND(((G24*F24)*(L24/12))/27,0)</f>
        <v>184</v>
      </c>
      <c r="O24" s="531"/>
      <c r="P24" s="541"/>
      <c r="Q24" s="196"/>
      <c r="R24" s="196"/>
      <c r="V24" s="109"/>
      <c r="W24" s="108"/>
    </row>
    <row r="25" spans="1:23" s="73" customFormat="1" ht="18.75" x14ac:dyDescent="0.3">
      <c r="A25" s="216">
        <v>30</v>
      </c>
      <c r="C25" s="536" t="s">
        <v>546</v>
      </c>
      <c r="D25" s="538">
        <v>86896.05</v>
      </c>
      <c r="E25" s="538">
        <v>87146.67</v>
      </c>
      <c r="F25" s="537">
        <f t="shared" si="0"/>
        <v>250.61999999999534</v>
      </c>
      <c r="G25" s="530" t="s">
        <v>544</v>
      </c>
      <c r="H25" s="575">
        <f>ROUND((F25*A25)/9,0)</f>
        <v>835</v>
      </c>
      <c r="I25" s="571"/>
      <c r="J25" s="533">
        <f t="shared" si="3"/>
        <v>835</v>
      </c>
      <c r="K25" s="533">
        <f t="shared" si="5"/>
        <v>71</v>
      </c>
      <c r="L25" s="534">
        <v>1.5</v>
      </c>
      <c r="M25" s="531">
        <f>ROUND(((F25*A25)*(L25/12))/27,0)</f>
        <v>35</v>
      </c>
      <c r="N25" s="531">
        <f>ROUND(((A25*F25)*(L25/12))/27,0)</f>
        <v>35</v>
      </c>
      <c r="O25" s="531"/>
      <c r="P25" s="542" t="s">
        <v>550</v>
      </c>
      <c r="Q25" s="196"/>
      <c r="R25" s="196"/>
      <c r="V25" s="109"/>
      <c r="W25" s="108"/>
    </row>
    <row r="26" spans="1:23" s="73" customFormat="1" ht="18.75" x14ac:dyDescent="0.3">
      <c r="A26" s="216"/>
      <c r="C26" s="536" t="s">
        <v>540</v>
      </c>
      <c r="D26" s="538">
        <v>87146.67</v>
      </c>
      <c r="E26" s="538">
        <v>90386.01</v>
      </c>
      <c r="F26" s="537">
        <f t="shared" si="0"/>
        <v>3239.3399999999965</v>
      </c>
      <c r="G26" s="530">
        <v>24</v>
      </c>
      <c r="H26" s="575">
        <f t="shared" si="4"/>
        <v>8638</v>
      </c>
      <c r="I26" s="571"/>
      <c r="J26" s="533">
        <f t="shared" si="3"/>
        <v>8638</v>
      </c>
      <c r="K26" s="533">
        <f t="shared" si="5"/>
        <v>734</v>
      </c>
      <c r="L26" s="534">
        <v>1.5</v>
      </c>
      <c r="M26" s="531">
        <f>ROUND(((F26*G26)*(L26/12))/27,0)</f>
        <v>360</v>
      </c>
      <c r="N26" s="531">
        <f>ROUND(((G26*F26)*(L26/12))/27,0)</f>
        <v>360</v>
      </c>
      <c r="O26" s="531"/>
      <c r="P26" s="541"/>
      <c r="Q26" s="196"/>
      <c r="R26" s="196"/>
      <c r="V26" s="109"/>
      <c r="W26" s="108"/>
    </row>
    <row r="27" spans="1:23" s="73" customFormat="1" ht="18.75" x14ac:dyDescent="0.3">
      <c r="A27" s="216">
        <v>30</v>
      </c>
      <c r="C27" s="536" t="s">
        <v>546</v>
      </c>
      <c r="D27" s="538">
        <v>90386.01</v>
      </c>
      <c r="E27" s="538">
        <v>90436.01</v>
      </c>
      <c r="F27" s="537">
        <f t="shared" si="0"/>
        <v>50</v>
      </c>
      <c r="G27" s="530" t="s">
        <v>544</v>
      </c>
      <c r="H27" s="575">
        <f>ROUND((F27*A27)/9,0)</f>
        <v>167</v>
      </c>
      <c r="I27" s="571"/>
      <c r="J27" s="533">
        <f t="shared" si="3"/>
        <v>167</v>
      </c>
      <c r="K27" s="533">
        <f t="shared" si="5"/>
        <v>14</v>
      </c>
      <c r="L27" s="534">
        <v>1.5</v>
      </c>
      <c r="M27" s="531">
        <f>ROUND(((F27*A27)*(L27/12))/27,0)</f>
        <v>7</v>
      </c>
      <c r="N27" s="531">
        <f>ROUND(((A27*F27)*(L27/12))/27,0)</f>
        <v>7</v>
      </c>
      <c r="O27" s="531"/>
      <c r="P27" s="541"/>
      <c r="Q27" s="196"/>
      <c r="R27" s="196"/>
      <c r="V27" s="109"/>
      <c r="W27" s="108"/>
    </row>
    <row r="28" spans="1:23" s="73" customFormat="1" ht="18.75" x14ac:dyDescent="0.3">
      <c r="A28" s="216"/>
      <c r="C28" s="536" t="s">
        <v>547</v>
      </c>
      <c r="D28" s="538">
        <v>90436.01</v>
      </c>
      <c r="E28" s="538">
        <v>90573.43</v>
      </c>
      <c r="F28" s="537">
        <f t="shared" si="0"/>
        <v>137.41999999999825</v>
      </c>
      <c r="G28" s="530">
        <v>36</v>
      </c>
      <c r="H28" s="575">
        <f t="shared" si="4"/>
        <v>550</v>
      </c>
      <c r="I28" s="571"/>
      <c r="J28" s="533">
        <f t="shared" si="3"/>
        <v>550</v>
      </c>
      <c r="K28" s="533">
        <f t="shared" si="5"/>
        <v>47</v>
      </c>
      <c r="L28" s="534">
        <v>1.5</v>
      </c>
      <c r="M28" s="531">
        <f>ROUND(((F28*G28)*(L28/12))/27,0)</f>
        <v>23</v>
      </c>
      <c r="N28" s="531">
        <f>ROUND(((G28*F28)*(L28/12))/27,0)</f>
        <v>23</v>
      </c>
      <c r="O28" s="531"/>
      <c r="P28" s="541"/>
      <c r="Q28" s="196"/>
      <c r="R28" s="196"/>
      <c r="V28" s="109"/>
      <c r="W28" s="108"/>
    </row>
    <row r="29" spans="1:23" s="73" customFormat="1" ht="18.75" x14ac:dyDescent="0.3">
      <c r="A29" s="216">
        <v>44.734999999999999</v>
      </c>
      <c r="C29" s="536" t="s">
        <v>546</v>
      </c>
      <c r="D29" s="538">
        <v>90573.43</v>
      </c>
      <c r="E29" s="538">
        <v>90973.57</v>
      </c>
      <c r="F29" s="537">
        <f t="shared" si="0"/>
        <v>400.14000000001397</v>
      </c>
      <c r="G29" s="530" t="s">
        <v>551</v>
      </c>
      <c r="H29" s="575">
        <f>ROUND((F29*A29)/9,0)</f>
        <v>1989</v>
      </c>
      <c r="I29" s="571"/>
      <c r="J29" s="533">
        <f t="shared" si="3"/>
        <v>1989</v>
      </c>
      <c r="K29" s="533">
        <f t="shared" si="5"/>
        <v>169</v>
      </c>
      <c r="L29" s="534">
        <v>1.5</v>
      </c>
      <c r="M29" s="531">
        <f>ROUND(((F29*A29)*(L29/12))/27,0)</f>
        <v>83</v>
      </c>
      <c r="N29" s="531">
        <f>ROUND(((A29*F29)*(L29/12))/27,0)</f>
        <v>83</v>
      </c>
      <c r="O29" s="531"/>
      <c r="P29" s="541"/>
      <c r="Q29" s="196"/>
      <c r="R29" s="196"/>
      <c r="V29" s="109"/>
      <c r="W29" s="108"/>
    </row>
    <row r="30" spans="1:23" s="73" customFormat="1" ht="18.75" x14ac:dyDescent="0.3">
      <c r="A30" s="216"/>
      <c r="C30" s="536" t="s">
        <v>552</v>
      </c>
      <c r="D30" s="538">
        <v>90973.57</v>
      </c>
      <c r="E30" s="538">
        <v>91123.13</v>
      </c>
      <c r="F30" s="537">
        <f t="shared" si="0"/>
        <v>149.55999999999767</v>
      </c>
      <c r="G30" s="530">
        <v>43</v>
      </c>
      <c r="H30" s="575">
        <f t="shared" si="4"/>
        <v>715</v>
      </c>
      <c r="I30" s="571"/>
      <c r="J30" s="533">
        <f t="shared" si="3"/>
        <v>715</v>
      </c>
      <c r="K30" s="533">
        <f t="shared" si="5"/>
        <v>61</v>
      </c>
      <c r="L30" s="534">
        <v>1.5</v>
      </c>
      <c r="M30" s="531">
        <f>ROUND(((F30*G30)*(L30/12))/27,0)</f>
        <v>30</v>
      </c>
      <c r="N30" s="531">
        <f>ROUND(((G30*F30)*(L30/12))/27,0)</f>
        <v>30</v>
      </c>
      <c r="O30" s="531"/>
      <c r="P30" s="541"/>
      <c r="Q30" s="196"/>
      <c r="R30" s="196"/>
      <c r="V30" s="109"/>
      <c r="W30" s="108"/>
    </row>
    <row r="31" spans="1:23" s="73" customFormat="1" ht="18.75" x14ac:dyDescent="0.3">
      <c r="A31" s="216">
        <v>27</v>
      </c>
      <c r="C31" s="536" t="s">
        <v>553</v>
      </c>
      <c r="D31" s="538">
        <v>91123.13</v>
      </c>
      <c r="E31" s="538">
        <v>91160.52</v>
      </c>
      <c r="F31" s="537">
        <f t="shared" si="0"/>
        <v>37.389999999999418</v>
      </c>
      <c r="G31" s="530" t="s">
        <v>554</v>
      </c>
      <c r="H31" s="575">
        <f>ROUND((F31*A31)/9,0)</f>
        <v>112</v>
      </c>
      <c r="I31" s="571"/>
      <c r="J31" s="533">
        <f t="shared" si="3"/>
        <v>112</v>
      </c>
      <c r="K31" s="533">
        <f t="shared" si="5"/>
        <v>10</v>
      </c>
      <c r="L31" s="534">
        <v>1.5</v>
      </c>
      <c r="M31" s="531">
        <f>ROUND(((F31*A31)*(L31/12))/27,0)</f>
        <v>5</v>
      </c>
      <c r="N31" s="531">
        <f>ROUND(((A31*F31)*(L31/12))/27,0)</f>
        <v>5</v>
      </c>
      <c r="O31" s="531"/>
      <c r="P31" s="541"/>
      <c r="Q31" s="196"/>
      <c r="R31" s="196"/>
      <c r="V31" s="109"/>
      <c r="W31" s="108"/>
    </row>
    <row r="32" spans="1:23" s="73" customFormat="1" ht="18.75" x14ac:dyDescent="0.3">
      <c r="A32" s="216"/>
      <c r="C32" s="536" t="s">
        <v>540</v>
      </c>
      <c r="D32" s="538">
        <v>91160.52</v>
      </c>
      <c r="E32" s="538">
        <v>93162</v>
      </c>
      <c r="F32" s="537">
        <f t="shared" si="0"/>
        <v>2001.4799999999959</v>
      </c>
      <c r="G32" s="530">
        <v>24</v>
      </c>
      <c r="H32" s="575">
        <f t="shared" si="4"/>
        <v>5337</v>
      </c>
      <c r="I32" s="571"/>
      <c r="J32" s="533">
        <f t="shared" si="3"/>
        <v>5337</v>
      </c>
      <c r="K32" s="533">
        <f t="shared" si="5"/>
        <v>454</v>
      </c>
      <c r="L32" s="534">
        <v>1.5</v>
      </c>
      <c r="M32" s="531">
        <f>ROUND(((F32*G32)*(L32/12))/27,0)</f>
        <v>222</v>
      </c>
      <c r="N32" s="531">
        <f>ROUND(((G32*F32)*(L32/12))/27,0)</f>
        <v>222</v>
      </c>
      <c r="O32" s="531"/>
      <c r="P32" s="541"/>
      <c r="Q32" s="196"/>
      <c r="R32" s="196"/>
      <c r="V32" s="109"/>
      <c r="W32" s="108"/>
    </row>
    <row r="33" spans="1:23" s="73" customFormat="1" ht="18.75" x14ac:dyDescent="0.3">
      <c r="A33" s="216">
        <v>30</v>
      </c>
      <c r="C33" s="536" t="s">
        <v>555</v>
      </c>
      <c r="D33" s="538">
        <v>93162</v>
      </c>
      <c r="E33" s="538">
        <v>93412.06</v>
      </c>
      <c r="F33" s="537">
        <f t="shared" si="0"/>
        <v>250.05999999999767</v>
      </c>
      <c r="G33" s="530" t="s">
        <v>544</v>
      </c>
      <c r="H33" s="575">
        <f>ROUND((F33*A33)/9,0)</f>
        <v>834</v>
      </c>
      <c r="I33" s="571"/>
      <c r="J33" s="533">
        <f t="shared" si="3"/>
        <v>834</v>
      </c>
      <c r="K33" s="533">
        <f t="shared" si="5"/>
        <v>71</v>
      </c>
      <c r="L33" s="534">
        <v>1.5</v>
      </c>
      <c r="M33" s="531">
        <f>ROUND(((F33*A33)*(L33/12))/27,0)</f>
        <v>35</v>
      </c>
      <c r="N33" s="531">
        <f>ROUND(((A33*F33)*(L33/12))/27,0)</f>
        <v>35</v>
      </c>
      <c r="O33" s="531"/>
      <c r="P33" s="541" t="s">
        <v>556</v>
      </c>
      <c r="Q33" s="196"/>
      <c r="R33" s="196"/>
      <c r="V33" s="109"/>
      <c r="W33" s="108"/>
    </row>
    <row r="34" spans="1:23" s="73" customFormat="1" ht="18.75" x14ac:dyDescent="0.3">
      <c r="A34" s="216">
        <v>26.5</v>
      </c>
      <c r="C34" s="536" t="s">
        <v>557</v>
      </c>
      <c r="D34" s="538">
        <v>93412.06</v>
      </c>
      <c r="E34" s="538">
        <v>93636.04</v>
      </c>
      <c r="F34" s="537">
        <f t="shared" si="0"/>
        <v>223.97999999999593</v>
      </c>
      <c r="G34" s="543" t="s">
        <v>558</v>
      </c>
      <c r="H34" s="575">
        <f>ROUND((F34*A34)/9,0)</f>
        <v>659</v>
      </c>
      <c r="I34" s="571"/>
      <c r="J34" s="533">
        <f t="shared" si="3"/>
        <v>659</v>
      </c>
      <c r="K34" s="533">
        <f t="shared" si="5"/>
        <v>56</v>
      </c>
      <c r="L34" s="534">
        <v>1.5</v>
      </c>
      <c r="M34" s="531">
        <f>ROUND(((F34*A34)*(L34/12))/27,0)</f>
        <v>27</v>
      </c>
      <c r="N34" s="531">
        <f>ROUND(((A34*F34)*(L34/12))/27,0)</f>
        <v>27</v>
      </c>
      <c r="O34" s="531"/>
      <c r="P34" s="541" t="s">
        <v>556</v>
      </c>
      <c r="Q34" s="196"/>
      <c r="R34" s="196"/>
      <c r="V34" s="109"/>
      <c r="W34" s="108"/>
    </row>
    <row r="35" spans="1:23" s="73" customFormat="1" ht="18.75" x14ac:dyDescent="0.3">
      <c r="A35" s="216"/>
      <c r="C35" s="536" t="s">
        <v>540</v>
      </c>
      <c r="D35" s="538">
        <v>93412.06</v>
      </c>
      <c r="E35" s="538">
        <v>93930</v>
      </c>
      <c r="F35" s="537">
        <f t="shared" si="0"/>
        <v>517.94000000000233</v>
      </c>
      <c r="G35" s="530">
        <v>24</v>
      </c>
      <c r="H35" s="575">
        <f t="shared" si="4"/>
        <v>1381</v>
      </c>
      <c r="I35" s="571"/>
      <c r="J35" s="533">
        <f t="shared" si="3"/>
        <v>1381</v>
      </c>
      <c r="K35" s="533">
        <f t="shared" si="5"/>
        <v>117</v>
      </c>
      <c r="L35" s="534">
        <v>1.5</v>
      </c>
      <c r="M35" s="531">
        <f>ROUND(((F35*G35)*(L35/12))/27,0)</f>
        <v>58</v>
      </c>
      <c r="N35" s="531">
        <f>ROUND(((G35*F35)*(L35/12))/27,0)</f>
        <v>58</v>
      </c>
      <c r="O35" s="531"/>
      <c r="P35" s="541"/>
      <c r="Q35" s="196"/>
      <c r="R35" s="196"/>
      <c r="V35" s="109"/>
      <c r="W35" s="108"/>
    </row>
    <row r="36" spans="1:23" s="73" customFormat="1" ht="18.75" x14ac:dyDescent="0.3">
      <c r="A36" s="216">
        <v>28.875</v>
      </c>
      <c r="C36" s="536" t="s">
        <v>559</v>
      </c>
      <c r="D36" s="538">
        <v>93930</v>
      </c>
      <c r="E36" s="538">
        <v>94085</v>
      </c>
      <c r="F36" s="537">
        <f t="shared" si="0"/>
        <v>155</v>
      </c>
      <c r="G36" s="530" t="s">
        <v>560</v>
      </c>
      <c r="H36" s="576">
        <f>ROUND((F36*A36)/9,0)</f>
        <v>497</v>
      </c>
      <c r="I36" s="572"/>
      <c r="J36" s="533">
        <f t="shared" si="3"/>
        <v>497</v>
      </c>
      <c r="K36" s="533">
        <f t="shared" si="5"/>
        <v>42</v>
      </c>
      <c r="L36" s="545">
        <v>1.5</v>
      </c>
      <c r="M36" s="544">
        <f>ROUND(((F36*A36)*(L36/12))/27,0)</f>
        <v>21</v>
      </c>
      <c r="N36" s="544">
        <f>ROUND(((A36*F36)*(L36/12))/27,0)</f>
        <v>21</v>
      </c>
      <c r="O36" s="544"/>
      <c r="P36" s="541"/>
      <c r="Q36" s="196"/>
      <c r="R36" s="196"/>
      <c r="V36" s="109"/>
      <c r="W36" s="108"/>
    </row>
    <row r="37" spans="1:23" s="73" customFormat="1" ht="20.100000000000001" customHeight="1" x14ac:dyDescent="0.3">
      <c r="A37" s="509"/>
      <c r="C37" s="527" t="s">
        <v>561</v>
      </c>
      <c r="D37" s="528">
        <v>94085</v>
      </c>
      <c r="E37" s="528">
        <v>94530</v>
      </c>
      <c r="F37" s="529">
        <f t="shared" si="0"/>
        <v>445</v>
      </c>
      <c r="G37" s="546"/>
      <c r="H37" s="575"/>
      <c r="I37" s="571"/>
      <c r="J37" s="532"/>
      <c r="K37" s="532"/>
      <c r="L37" s="534"/>
      <c r="M37" s="531"/>
      <c r="N37" s="531"/>
      <c r="O37" s="531"/>
      <c r="P37" s="547" t="s">
        <v>562</v>
      </c>
      <c r="Q37" s="196"/>
      <c r="R37" s="196"/>
      <c r="V37" s="109"/>
      <c r="W37" s="108"/>
    </row>
    <row r="38" spans="1:23" s="73" customFormat="1" ht="19.5" thickBot="1" x14ac:dyDescent="0.35">
      <c r="A38" s="216"/>
      <c r="C38" s="527" t="s">
        <v>540</v>
      </c>
      <c r="D38" s="528">
        <v>94530</v>
      </c>
      <c r="E38" s="528">
        <v>94777.68</v>
      </c>
      <c r="F38" s="529">
        <f t="shared" si="0"/>
        <v>247.67999999999302</v>
      </c>
      <c r="G38" s="546">
        <v>24</v>
      </c>
      <c r="H38" s="575">
        <f t="shared" ref="H38" si="6">ROUND((F38*G38)/9,0)</f>
        <v>660</v>
      </c>
      <c r="I38" s="571"/>
      <c r="J38" s="532">
        <f>H38</f>
        <v>660</v>
      </c>
      <c r="K38" s="532">
        <f>ROUND((H38*$K$6),0)</f>
        <v>56</v>
      </c>
      <c r="L38" s="534">
        <v>1.5</v>
      </c>
      <c r="M38" s="531">
        <f>ROUND(((F38*G38)*(L38/12))/27,0)</f>
        <v>28</v>
      </c>
      <c r="N38" s="531">
        <f>ROUND(((G38*F38)*(L38/12))/27,0)</f>
        <v>28</v>
      </c>
      <c r="O38" s="531"/>
      <c r="P38" s="547"/>
      <c r="Q38" s="196"/>
      <c r="R38" s="196"/>
      <c r="V38" s="109"/>
      <c r="W38" s="108"/>
    </row>
    <row r="39" spans="1:23" s="73" customFormat="1" ht="21.75" customHeight="1" thickBot="1" x14ac:dyDescent="0.35">
      <c r="A39" s="216"/>
      <c r="C39" s="548"/>
      <c r="D39" s="549"/>
      <c r="E39" s="549"/>
      <c r="F39" s="550"/>
      <c r="G39" s="551"/>
      <c r="H39" s="615"/>
      <c r="I39" s="573"/>
      <c r="J39" s="553"/>
      <c r="K39" s="553"/>
      <c r="L39" s="554"/>
      <c r="M39" s="552"/>
      <c r="N39" s="552"/>
      <c r="O39" s="555"/>
      <c r="P39" s="556"/>
      <c r="Q39" s="213" t="s">
        <v>276</v>
      </c>
      <c r="R39" s="144" t="s">
        <v>277</v>
      </c>
      <c r="V39" s="109"/>
      <c r="W39" s="108"/>
    </row>
    <row r="40" spans="1:23" s="73" customFormat="1" ht="24.95" customHeight="1" thickBot="1" x14ac:dyDescent="0.35">
      <c r="A40" s="216"/>
      <c r="C40" s="1942" t="s">
        <v>563</v>
      </c>
      <c r="D40" s="1943"/>
      <c r="E40" s="1943"/>
      <c r="F40" s="1943"/>
      <c r="G40" s="1943"/>
      <c r="H40" s="1944"/>
      <c r="I40" s="574"/>
      <c r="J40" s="568">
        <f>SUM(J10:J39)</f>
        <v>97841</v>
      </c>
      <c r="K40" s="569">
        <f>SUM(K10:K39)</f>
        <v>8252</v>
      </c>
      <c r="L40" s="570"/>
      <c r="M40" s="569">
        <f>SUM(M10:M39)</f>
        <v>4079</v>
      </c>
      <c r="N40" s="569">
        <f>SUM(N10:N39)</f>
        <v>4079</v>
      </c>
      <c r="O40" s="567" t="s">
        <v>218</v>
      </c>
      <c r="P40" s="256"/>
      <c r="Q40" s="517"/>
      <c r="R40" s="444"/>
      <c r="V40" s="109"/>
      <c r="W40" s="108"/>
    </row>
    <row r="41" spans="1:23" ht="12.75" customHeight="1" x14ac:dyDescent="0.2"/>
  </sheetData>
  <mergeCells count="17">
    <mergeCell ref="C40:H40"/>
    <mergeCell ref="I5:I7"/>
    <mergeCell ref="L5:L7"/>
    <mergeCell ref="M5:M7"/>
    <mergeCell ref="N5:N7"/>
    <mergeCell ref="J6:J7"/>
    <mergeCell ref="C9:P9"/>
    <mergeCell ref="C2:P2"/>
    <mergeCell ref="A3:A8"/>
    <mergeCell ref="D3:E7"/>
    <mergeCell ref="F3:F7"/>
    <mergeCell ref="G3:G7"/>
    <mergeCell ref="H3:H7"/>
    <mergeCell ref="I3:P3"/>
    <mergeCell ref="L4:N4"/>
    <mergeCell ref="O4:O7"/>
    <mergeCell ref="P4:P7"/>
  </mergeCells>
  <conditionalFormatting sqref="K6">
    <cfRule type="containsBlanks" dxfId="5" priority="2">
      <formula>LEN(TRIM(K6))=0</formula>
    </cfRule>
  </conditionalFormatting>
  <conditionalFormatting sqref="Q40:R40">
    <cfRule type="containsBlanks" dxfId="4" priority="1">
      <formula>LEN(TRIM(Q40))=0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B2:I50"/>
  <sheetViews>
    <sheetView showGridLines="0" topLeftCell="A7" workbookViewId="0">
      <selection activeCell="C17" sqref="C17"/>
    </sheetView>
  </sheetViews>
  <sheetFormatPr defaultRowHeight="12.75" x14ac:dyDescent="0.2"/>
  <cols>
    <col min="1" max="1" width="9.33203125" style="1"/>
    <col min="2" max="2" width="36" style="1" bestFit="1" customWidth="1"/>
    <col min="3" max="3" width="9.83203125" style="1" bestFit="1" customWidth="1"/>
    <col min="4" max="8" width="9.33203125" style="1"/>
    <col min="9" max="9" width="15.83203125" style="1" customWidth="1"/>
    <col min="10" max="16384" width="9.33203125" style="1"/>
  </cols>
  <sheetData>
    <row r="2" spans="2:9" x14ac:dyDescent="0.2">
      <c r="B2" s="78" t="s">
        <v>102</v>
      </c>
    </row>
    <row r="3" spans="2:9" x14ac:dyDescent="0.2">
      <c r="B3" s="78"/>
    </row>
    <row r="4" spans="2:9" ht="15" x14ac:dyDescent="0.25">
      <c r="B4" s="7"/>
      <c r="C4" s="7" t="s">
        <v>112</v>
      </c>
      <c r="D4" s="2148" t="s">
        <v>139</v>
      </c>
      <c r="E4" s="2148"/>
      <c r="F4" s="2148"/>
      <c r="G4" s="2149" t="s">
        <v>114</v>
      </c>
      <c r="H4" s="2149"/>
      <c r="I4" s="83" t="s">
        <v>140</v>
      </c>
    </row>
    <row r="5" spans="2:9" ht="15" x14ac:dyDescent="0.25">
      <c r="B5" s="7"/>
      <c r="C5" s="7" t="s">
        <v>5</v>
      </c>
      <c r="D5" s="2148">
        <v>87275</v>
      </c>
      <c r="E5" s="2148"/>
      <c r="F5" s="2148"/>
      <c r="G5" s="2149" t="s">
        <v>115</v>
      </c>
      <c r="H5" s="2149"/>
      <c r="I5" s="84">
        <v>41151</v>
      </c>
    </row>
    <row r="6" spans="2:9" ht="15" x14ac:dyDescent="0.25">
      <c r="B6" s="7"/>
      <c r="C6" s="7" t="s">
        <v>113</v>
      </c>
      <c r="D6" s="2148">
        <v>1</v>
      </c>
      <c r="E6" s="2148"/>
      <c r="F6" s="2148"/>
      <c r="G6" s="7"/>
      <c r="H6" s="7"/>
      <c r="I6" s="7"/>
    </row>
    <row r="7" spans="2:9" x14ac:dyDescent="0.2">
      <c r="B7" s="78"/>
    </row>
    <row r="8" spans="2:9" x14ac:dyDescent="0.2">
      <c r="B8" s="78"/>
    </row>
    <row r="9" spans="2:9" x14ac:dyDescent="0.2">
      <c r="B9" s="78"/>
    </row>
    <row r="10" spans="2:9" x14ac:dyDescent="0.2">
      <c r="B10" s="78"/>
    </row>
    <row r="11" spans="2:9" x14ac:dyDescent="0.2">
      <c r="B11" s="78"/>
    </row>
    <row r="12" spans="2:9" x14ac:dyDescent="0.2">
      <c r="B12" s="78"/>
    </row>
    <row r="13" spans="2:9" x14ac:dyDescent="0.2">
      <c r="B13" s="78"/>
    </row>
    <row r="14" spans="2:9" x14ac:dyDescent="0.2">
      <c r="B14" s="78"/>
    </row>
    <row r="16" spans="2:9" ht="15.75" thickBot="1" x14ac:dyDescent="0.3">
      <c r="B16" s="1" t="s">
        <v>104</v>
      </c>
      <c r="C16" s="82">
        <v>1.75</v>
      </c>
      <c r="D16" s="1" t="s">
        <v>105</v>
      </c>
      <c r="E16" s="77" t="s">
        <v>111</v>
      </c>
    </row>
    <row r="17" spans="2:5" ht="16.5" thickTop="1" thickBot="1" x14ac:dyDescent="0.3">
      <c r="B17" s="1" t="s">
        <v>103</v>
      </c>
      <c r="C17" s="81">
        <v>2.5</v>
      </c>
      <c r="D17" s="1" t="s">
        <v>105</v>
      </c>
    </row>
    <row r="18" spans="2:5" ht="16.5" thickTop="1" thickBot="1" x14ac:dyDescent="0.3">
      <c r="B18" s="1" t="s">
        <v>110</v>
      </c>
      <c r="C18" s="81">
        <v>6</v>
      </c>
      <c r="D18" s="1" t="s">
        <v>105</v>
      </c>
    </row>
    <row r="19" spans="2:5" ht="15.75" thickTop="1" x14ac:dyDescent="0.25">
      <c r="B19" s="1" t="s">
        <v>106</v>
      </c>
      <c r="C19" s="80">
        <f>ROUND(IF(C17&gt;C16,C17/TAN(30*PI()/180),IF(C18&lt;C16,C18/TAN(30*PI()/180),C16/TAN(30*PI()/180))),2)</f>
        <v>4.33</v>
      </c>
      <c r="D19" s="1" t="s">
        <v>105</v>
      </c>
    </row>
    <row r="20" spans="2:5" ht="15" x14ac:dyDescent="0.25">
      <c r="B20" s="1" t="s">
        <v>107</v>
      </c>
      <c r="C20" s="79">
        <f>ROUND(IF(C16&gt;C18,(((6*10.39)/2+((C16-6)*10.39))/144),IF(C16&lt;C17,((C17*C19)/2/144),(C16*C19)/2/144)),3)</f>
        <v>3.7999999999999999E-2</v>
      </c>
      <c r="D20" s="1" t="s">
        <v>108</v>
      </c>
      <c r="E20" s="77" t="s">
        <v>109</v>
      </c>
    </row>
    <row r="23" spans="2:5" x14ac:dyDescent="0.2">
      <c r="B23" s="88" t="s">
        <v>142</v>
      </c>
    </row>
    <row r="25" spans="2:5" x14ac:dyDescent="0.2">
      <c r="B25" s="78" t="s">
        <v>116</v>
      </c>
    </row>
    <row r="27" spans="2:5" ht="15" x14ac:dyDescent="0.25">
      <c r="B27" s="1" t="s">
        <v>107</v>
      </c>
      <c r="C27" s="85">
        <f>$C$20</f>
        <v>3.7999999999999999E-2</v>
      </c>
      <c r="D27" s="1" t="s">
        <v>108</v>
      </c>
    </row>
    <row r="28" spans="2:5" ht="15" x14ac:dyDescent="0.25">
      <c r="B28" s="1" t="s">
        <v>117</v>
      </c>
      <c r="C28" s="86">
        <v>12038</v>
      </c>
      <c r="D28" s="1" t="s">
        <v>118</v>
      </c>
    </row>
    <row r="29" spans="2:5" ht="15" x14ac:dyDescent="0.25">
      <c r="B29" s="1" t="s">
        <v>127</v>
      </c>
      <c r="C29" s="86">
        <v>2</v>
      </c>
      <c r="D29" s="1" t="s">
        <v>119</v>
      </c>
    </row>
    <row r="30" spans="2:5" ht="15" x14ac:dyDescent="0.25">
      <c r="B30" s="1" t="s">
        <v>120</v>
      </c>
      <c r="C30" s="87">
        <f>(C27*C28*C29)/27</f>
        <v>33.884740740740739</v>
      </c>
      <c r="D30" s="1" t="s">
        <v>121</v>
      </c>
      <c r="E30" s="77" t="s">
        <v>122</v>
      </c>
    </row>
    <row r="33" spans="2:5" x14ac:dyDescent="0.2">
      <c r="B33" s="78" t="s">
        <v>123</v>
      </c>
    </row>
    <row r="35" spans="2:5" ht="15" x14ac:dyDescent="0.25">
      <c r="B35" s="1" t="s">
        <v>126</v>
      </c>
      <c r="C35" s="87">
        <f>C28*C29/5280</f>
        <v>4.5598484848484846</v>
      </c>
      <c r="D35" s="1" t="s">
        <v>124</v>
      </c>
      <c r="E35" s="77" t="s">
        <v>125</v>
      </c>
    </row>
    <row r="38" spans="2:5" x14ac:dyDescent="0.2">
      <c r="B38" s="88" t="s">
        <v>141</v>
      </c>
    </row>
    <row r="40" spans="2:5" x14ac:dyDescent="0.2">
      <c r="B40" s="78" t="s">
        <v>116</v>
      </c>
    </row>
    <row r="42" spans="2:5" ht="15" x14ac:dyDescent="0.25">
      <c r="B42" s="1" t="s">
        <v>107</v>
      </c>
      <c r="C42" s="85">
        <f>$C$20</f>
        <v>3.7999999999999999E-2</v>
      </c>
      <c r="D42" s="1" t="s">
        <v>108</v>
      </c>
    </row>
    <row r="43" spans="2:5" ht="15" x14ac:dyDescent="0.25">
      <c r="B43" s="1" t="s">
        <v>117</v>
      </c>
      <c r="C43" s="86">
        <v>1531</v>
      </c>
      <c r="D43" s="1" t="s">
        <v>118</v>
      </c>
    </row>
    <row r="44" spans="2:5" ht="15" x14ac:dyDescent="0.25">
      <c r="B44" s="1" t="s">
        <v>127</v>
      </c>
      <c r="C44" s="86">
        <v>2</v>
      </c>
      <c r="D44" s="1" t="s">
        <v>119</v>
      </c>
    </row>
    <row r="45" spans="2:5" ht="15" x14ac:dyDescent="0.25">
      <c r="B45" s="1" t="s">
        <v>120</v>
      </c>
      <c r="C45" s="87">
        <f>(C42*C43*C44)/27</f>
        <v>4.3094814814814812</v>
      </c>
      <c r="D45" s="1" t="s">
        <v>121</v>
      </c>
      <c r="E45" s="77" t="s">
        <v>122</v>
      </c>
    </row>
    <row r="48" spans="2:5" x14ac:dyDescent="0.2">
      <c r="B48" s="78" t="s">
        <v>123</v>
      </c>
    </row>
    <row r="50" spans="2:5" ht="15" x14ac:dyDescent="0.25">
      <c r="B50" s="1" t="s">
        <v>126</v>
      </c>
      <c r="C50" s="87">
        <f>C43*C44/5280</f>
        <v>0.57992424242424245</v>
      </c>
      <c r="D50" s="1" t="s">
        <v>124</v>
      </c>
      <c r="E50" s="77" t="s">
        <v>125</v>
      </c>
    </row>
  </sheetData>
  <sheetProtection selectLockedCells="1"/>
  <customSheetViews>
    <customSheetView guid="{635840CF-CFBC-42D5-94CA-74363D1F0C57}" showGridLines="0">
      <selection activeCell="O42" sqref="O42"/>
      <pageMargins left="0.7" right="0.7" top="0.75" bottom="0.75" header="0.3" footer="0.3"/>
      <pageSetup orientation="portrait" r:id="rId1"/>
    </customSheetView>
    <customSheetView guid="{9DC5E0A9-6F75-41AC-A87A-68F9CA31C706}" showGridLines="0">
      <selection activeCell="O42" sqref="O42"/>
      <pageMargins left="0.7" right="0.7" top="0.75" bottom="0.75" header="0.3" footer="0.3"/>
      <pageSetup orientation="portrait" r:id="rId2"/>
    </customSheetView>
  </customSheetViews>
  <mergeCells count="5">
    <mergeCell ref="D4:F4"/>
    <mergeCell ref="D5:F5"/>
    <mergeCell ref="D6:F6"/>
    <mergeCell ref="G4:H4"/>
    <mergeCell ref="G5:H5"/>
  </mergeCells>
  <pageMargins left="0.7" right="0.7" top="0.75" bottom="0.75" header="0.3" footer="0.3"/>
  <pageSetup orientation="portrait" r:id="rId3"/>
  <drawing r:id="rId4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62F48-11DC-40F4-A0C3-EE5A01143C27}">
  <sheetPr>
    <tabColor rgb="FF002060"/>
    <pageSetUpPr fitToPage="1"/>
  </sheetPr>
  <dimension ref="A1:AX53"/>
  <sheetViews>
    <sheetView showGridLines="0" showZeros="0" zoomScale="60" zoomScaleNormal="60" workbookViewId="0">
      <pane ySplit="8" topLeftCell="A24" activePane="bottomLeft" state="frozen"/>
      <selection pane="bottomLeft" activeCell="J40" sqref="J40"/>
    </sheetView>
  </sheetViews>
  <sheetFormatPr defaultRowHeight="12.75" x14ac:dyDescent="0.2"/>
  <cols>
    <col min="1" max="1" width="10.83203125" style="70" customWidth="1"/>
    <col min="2" max="2" width="9.33203125" style="70"/>
    <col min="3" max="3" width="10.83203125" style="70" customWidth="1"/>
    <col min="4" max="4" width="15.83203125" style="70" customWidth="1"/>
    <col min="5" max="5" width="50.83203125" style="70" customWidth="1"/>
    <col min="6" max="10" width="15.83203125" style="70" customWidth="1"/>
    <col min="11" max="11" width="20.83203125" style="70" customWidth="1"/>
    <col min="12" max="14" width="15.83203125" style="70" customWidth="1"/>
    <col min="15" max="15" width="10.83203125" style="70" customWidth="1"/>
    <col min="16" max="17" width="20.83203125" style="70" customWidth="1"/>
    <col min="18" max="18" width="100.83203125" style="70" customWidth="1"/>
    <col min="19" max="20" width="20.83203125" style="70" customWidth="1"/>
    <col min="22" max="16384" width="9.33203125" style="70"/>
  </cols>
  <sheetData>
    <row r="1" spans="1:50" ht="30" customHeight="1" thickBot="1" x14ac:dyDescent="0.25">
      <c r="A1" s="217"/>
    </row>
    <row r="2" spans="1:50" ht="24.95" customHeight="1" thickBot="1" x14ac:dyDescent="0.25">
      <c r="A2" s="217"/>
      <c r="C2" s="2009" t="s">
        <v>376</v>
      </c>
      <c r="D2" s="2010"/>
      <c r="E2" s="2010"/>
      <c r="F2" s="2010"/>
      <c r="G2" s="2010"/>
      <c r="H2" s="2010"/>
      <c r="I2" s="2010"/>
      <c r="J2" s="2010"/>
      <c r="K2" s="2010"/>
      <c r="L2" s="2010"/>
      <c r="M2" s="2010"/>
      <c r="N2" s="2010"/>
      <c r="O2" s="2010"/>
      <c r="P2" s="2010"/>
      <c r="Q2" s="2010"/>
      <c r="R2" s="2011"/>
      <c r="S2" s="194"/>
      <c r="T2" s="194"/>
    </row>
    <row r="3" spans="1:50" ht="19.5" customHeight="1" x14ac:dyDescent="0.2">
      <c r="A3" s="1468" t="s">
        <v>323</v>
      </c>
      <c r="C3" s="2012" t="s">
        <v>27</v>
      </c>
      <c r="D3" s="2003" t="s">
        <v>28</v>
      </c>
      <c r="E3" s="455"/>
      <c r="F3" s="2015" t="s">
        <v>89</v>
      </c>
      <c r="G3" s="2016"/>
      <c r="H3" s="2003" t="s">
        <v>184</v>
      </c>
      <c r="I3" s="2008" t="s">
        <v>138</v>
      </c>
      <c r="J3" s="1989" t="s">
        <v>87</v>
      </c>
      <c r="K3" s="2017" t="s">
        <v>331</v>
      </c>
      <c r="L3" s="2017"/>
      <c r="M3" s="2017"/>
      <c r="N3" s="2017"/>
      <c r="O3" s="2017"/>
      <c r="P3" s="2017"/>
      <c r="Q3" s="2017"/>
      <c r="R3" s="2018"/>
      <c r="S3" s="191"/>
      <c r="T3" s="191"/>
    </row>
    <row r="4" spans="1:50" ht="20.100000000000001" customHeight="1" x14ac:dyDescent="0.2">
      <c r="A4" s="1452"/>
      <c r="C4" s="2013"/>
      <c r="D4" s="1852"/>
      <c r="E4" s="456"/>
      <c r="F4" s="1848"/>
      <c r="G4" s="1849"/>
      <c r="H4" s="1852"/>
      <c r="I4" s="1854"/>
      <c r="J4" s="1856"/>
      <c r="K4" s="452">
        <v>202</v>
      </c>
      <c r="L4" s="1858">
        <v>407</v>
      </c>
      <c r="M4" s="1859"/>
      <c r="N4" s="1859"/>
      <c r="O4" s="1858">
        <v>442</v>
      </c>
      <c r="P4" s="1859"/>
      <c r="Q4" s="1860" t="s">
        <v>134</v>
      </c>
      <c r="R4" s="1861" t="s">
        <v>98</v>
      </c>
      <c r="S4" s="104"/>
      <c r="T4" s="104"/>
    </row>
    <row r="5" spans="1:50" s="74" customFormat="1" ht="150" customHeight="1" x14ac:dyDescent="0.3">
      <c r="A5" s="1452"/>
      <c r="C5" s="2013"/>
      <c r="D5" s="1852"/>
      <c r="E5" s="184" t="s">
        <v>355</v>
      </c>
      <c r="F5" s="1848"/>
      <c r="G5" s="1849"/>
      <c r="H5" s="1852"/>
      <c r="I5" s="1854"/>
      <c r="J5" s="1856"/>
      <c r="K5" s="1869" t="s">
        <v>207</v>
      </c>
      <c r="L5" s="2020" t="s">
        <v>219</v>
      </c>
      <c r="M5" s="2021"/>
      <c r="N5" s="2021"/>
      <c r="O5" s="2022" t="s">
        <v>132</v>
      </c>
      <c r="P5" s="2025" t="s">
        <v>356</v>
      </c>
      <c r="Q5" s="1848"/>
      <c r="R5" s="1862"/>
      <c r="S5" s="195"/>
      <c r="T5" s="195"/>
      <c r="W5" s="73"/>
      <c r="X5" s="73"/>
      <c r="Y5" s="73"/>
      <c r="Z5" s="73"/>
      <c r="AA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</row>
    <row r="6" spans="1:50" s="74" customFormat="1" ht="20.100000000000001" customHeight="1" x14ac:dyDescent="0.3">
      <c r="A6" s="1452"/>
      <c r="C6" s="2013"/>
      <c r="D6" s="1852"/>
      <c r="E6" s="456"/>
      <c r="F6" s="1848"/>
      <c r="G6" s="1849"/>
      <c r="H6" s="1852"/>
      <c r="I6" s="1854"/>
      <c r="J6" s="1856"/>
      <c r="K6" s="2019"/>
      <c r="L6" s="198">
        <v>5.5E-2</v>
      </c>
      <c r="M6" s="458">
        <v>7.0000000000000007E-2</v>
      </c>
      <c r="N6" s="458">
        <v>8.5000000000000006E-2</v>
      </c>
      <c r="O6" s="2023"/>
      <c r="P6" s="1867"/>
      <c r="Q6" s="1848"/>
      <c r="R6" s="1862"/>
      <c r="S6" s="104"/>
      <c r="T6" s="104"/>
      <c r="W6" s="73"/>
      <c r="X6" s="73"/>
      <c r="Y6" s="73"/>
      <c r="Z6" s="73"/>
      <c r="AA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</row>
    <row r="7" spans="1:50" s="74" customFormat="1" ht="20.100000000000001" customHeight="1" x14ac:dyDescent="0.3">
      <c r="A7" s="1452"/>
      <c r="C7" s="2013"/>
      <c r="D7" s="1852"/>
      <c r="E7" s="456"/>
      <c r="F7" s="1850"/>
      <c r="G7" s="1851"/>
      <c r="H7" s="1853"/>
      <c r="I7" s="1855"/>
      <c r="J7" s="1857"/>
      <c r="K7" s="1870"/>
      <c r="L7" s="239" t="s">
        <v>330</v>
      </c>
      <c r="M7" s="239" t="s">
        <v>330</v>
      </c>
      <c r="N7" s="239" t="s">
        <v>330</v>
      </c>
      <c r="O7" s="2023"/>
      <c r="P7" s="1868"/>
      <c r="Q7" s="1850"/>
      <c r="R7" s="1863"/>
      <c r="S7" s="104"/>
      <c r="T7" s="104"/>
      <c r="W7" s="73"/>
      <c r="X7" s="73"/>
      <c r="Y7" s="73"/>
      <c r="Z7" s="73"/>
      <c r="AA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</row>
    <row r="8" spans="1:50" s="73" customFormat="1" ht="20.100000000000001" customHeight="1" thickBot="1" x14ac:dyDescent="0.35">
      <c r="A8" s="1453"/>
      <c r="C8" s="2014"/>
      <c r="D8" s="2004"/>
      <c r="E8" s="408"/>
      <c r="F8" s="192" t="s">
        <v>65</v>
      </c>
      <c r="G8" s="406" t="s">
        <v>66</v>
      </c>
      <c r="H8" s="465" t="s">
        <v>67</v>
      </c>
      <c r="I8" s="406" t="s">
        <v>67</v>
      </c>
      <c r="J8" s="243" t="s">
        <v>83</v>
      </c>
      <c r="K8" s="266" t="s">
        <v>83</v>
      </c>
      <c r="L8" s="341" t="s">
        <v>85</v>
      </c>
      <c r="M8" s="341" t="s">
        <v>85</v>
      </c>
      <c r="N8" s="341" t="s">
        <v>85</v>
      </c>
      <c r="O8" s="2076"/>
      <c r="P8" s="244" t="s">
        <v>133</v>
      </c>
      <c r="Q8" s="244"/>
      <c r="R8" s="118"/>
      <c r="S8" s="196"/>
      <c r="T8" s="196"/>
    </row>
    <row r="9" spans="1:50" s="390" customFormat="1" ht="20.100000000000001" customHeight="1" x14ac:dyDescent="0.3">
      <c r="A9" s="388"/>
      <c r="C9" s="469"/>
      <c r="D9" s="459"/>
      <c r="E9" s="457"/>
      <c r="F9" s="391"/>
      <c r="G9" s="392"/>
      <c r="H9" s="397"/>
      <c r="I9" s="392"/>
      <c r="J9" s="393"/>
      <c r="K9" s="462"/>
      <c r="L9" s="394"/>
      <c r="M9" s="394"/>
      <c r="N9" s="394"/>
      <c r="O9" s="239"/>
      <c r="P9" s="461"/>
      <c r="Q9" s="461"/>
      <c r="R9" s="117"/>
      <c r="S9" s="395"/>
      <c r="T9" s="395"/>
    </row>
    <row r="10" spans="1:50" s="73" customFormat="1" ht="18.75" x14ac:dyDescent="0.3">
      <c r="A10" s="216"/>
      <c r="C10" s="2034" t="s">
        <v>69</v>
      </c>
      <c r="D10" s="2031" t="s">
        <v>360</v>
      </c>
      <c r="E10" s="389" t="s">
        <v>357</v>
      </c>
      <c r="F10" s="2036">
        <v>20.16</v>
      </c>
      <c r="G10" s="2039">
        <v>20.22</v>
      </c>
      <c r="H10" s="115">
        <v>105</v>
      </c>
      <c r="I10" s="404">
        <v>24</v>
      </c>
      <c r="J10" s="246">
        <f t="shared" ref="J10:J11" si="0">ROUND((H10*I10)/9,0)</f>
        <v>280</v>
      </c>
      <c r="K10" s="407">
        <f>J10</f>
        <v>280</v>
      </c>
      <c r="L10" s="115">
        <f t="shared" ref="L10:L14" si="1">ROUND((J10*$L$6),0)</f>
        <v>15</v>
      </c>
      <c r="M10" s="405"/>
      <c r="N10" s="405">
        <f t="shared" ref="N10:N14" si="2">ROUND((J10*$N$6),0)</f>
        <v>24</v>
      </c>
      <c r="O10" s="225">
        <v>3</v>
      </c>
      <c r="P10" s="464">
        <f>ROUND(((H10*I10)*(O10/12))/27,0)</f>
        <v>23</v>
      </c>
      <c r="Q10" s="464"/>
      <c r="R10" s="112"/>
      <c r="S10" s="196"/>
      <c r="T10" s="196"/>
      <c r="X10" s="109"/>
      <c r="Y10" s="108"/>
    </row>
    <row r="11" spans="1:50" s="73" customFormat="1" ht="18.75" x14ac:dyDescent="0.3">
      <c r="A11" s="216"/>
      <c r="C11" s="2034"/>
      <c r="D11" s="2031"/>
      <c r="E11" s="389" t="s">
        <v>358</v>
      </c>
      <c r="F11" s="2037"/>
      <c r="G11" s="2040"/>
      <c r="H11" s="115">
        <v>25</v>
      </c>
      <c r="I11" s="404">
        <v>24</v>
      </c>
      <c r="J11" s="246">
        <f t="shared" si="0"/>
        <v>67</v>
      </c>
      <c r="K11" s="407">
        <f>J11</f>
        <v>67</v>
      </c>
      <c r="L11" s="115">
        <f t="shared" si="1"/>
        <v>4</v>
      </c>
      <c r="M11" s="115">
        <f t="shared" ref="M11" si="3">ROUND((J11*$M$6),0)</f>
        <v>5</v>
      </c>
      <c r="N11" s="405"/>
      <c r="O11" s="225">
        <v>3</v>
      </c>
      <c r="P11" s="464">
        <f t="shared" ref="P11:P14" si="4">ROUND(((H11*I11)*(O11/12))/27,0)</f>
        <v>6</v>
      </c>
      <c r="Q11" s="464"/>
      <c r="R11" s="112"/>
      <c r="S11" s="196"/>
      <c r="T11" s="196"/>
      <c r="X11" s="109"/>
      <c r="Y11" s="108"/>
    </row>
    <row r="12" spans="1:50" s="73" customFormat="1" ht="18.75" x14ac:dyDescent="0.3">
      <c r="A12" s="216"/>
      <c r="C12" s="2034"/>
      <c r="D12" s="2031"/>
      <c r="E12" s="409" t="s">
        <v>381</v>
      </c>
      <c r="F12" s="2037"/>
      <c r="G12" s="2040"/>
      <c r="H12" s="115">
        <v>58</v>
      </c>
      <c r="I12" s="404">
        <v>24</v>
      </c>
      <c r="J12" s="246">
        <f>ROUND((H12*I12)/9,0)</f>
        <v>155</v>
      </c>
      <c r="K12" s="203"/>
      <c r="L12" s="115">
        <f t="shared" si="1"/>
        <v>9</v>
      </c>
      <c r="M12" s="115">
        <f>ROUND((J12*$M$6),0)</f>
        <v>11</v>
      </c>
      <c r="N12" s="405"/>
      <c r="O12" s="225">
        <v>3</v>
      </c>
      <c r="P12" s="464">
        <f t="shared" si="4"/>
        <v>13</v>
      </c>
      <c r="Q12" s="464"/>
      <c r="R12" s="112"/>
      <c r="S12" s="196"/>
      <c r="T12" s="196"/>
      <c r="X12" s="109"/>
      <c r="Y12" s="108"/>
    </row>
    <row r="13" spans="1:50" s="73" customFormat="1" ht="18.75" x14ac:dyDescent="0.3">
      <c r="A13" s="216"/>
      <c r="C13" s="2034"/>
      <c r="D13" s="2031"/>
      <c r="E13" s="389" t="s">
        <v>358</v>
      </c>
      <c r="F13" s="2037"/>
      <c r="G13" s="2040"/>
      <c r="H13" s="115">
        <v>25</v>
      </c>
      <c r="I13" s="404">
        <v>24</v>
      </c>
      <c r="J13" s="246">
        <f t="shared" ref="J13:J14" si="5">ROUND((H13*I13)/9,0)</f>
        <v>67</v>
      </c>
      <c r="K13" s="407">
        <f>J13</f>
        <v>67</v>
      </c>
      <c r="L13" s="115">
        <f t="shared" si="1"/>
        <v>4</v>
      </c>
      <c r="M13" s="115">
        <f t="shared" ref="M13" si="6">ROUND((J13*$M$6),0)</f>
        <v>5</v>
      </c>
      <c r="N13" s="405"/>
      <c r="O13" s="225">
        <v>3</v>
      </c>
      <c r="P13" s="464">
        <f t="shared" si="4"/>
        <v>6</v>
      </c>
      <c r="Q13" s="464"/>
      <c r="R13" s="112"/>
      <c r="S13" s="196"/>
      <c r="T13" s="196"/>
      <c r="X13" s="109"/>
      <c r="Y13" s="108"/>
    </row>
    <row r="14" spans="1:50" s="73" customFormat="1" ht="18.75" x14ac:dyDescent="0.3">
      <c r="A14" s="216"/>
      <c r="C14" s="2035"/>
      <c r="D14" s="2032"/>
      <c r="E14" s="389" t="s">
        <v>357</v>
      </c>
      <c r="F14" s="2038"/>
      <c r="G14" s="2041"/>
      <c r="H14" s="115">
        <v>105</v>
      </c>
      <c r="I14" s="404">
        <v>24</v>
      </c>
      <c r="J14" s="246">
        <f t="shared" si="5"/>
        <v>280</v>
      </c>
      <c r="K14" s="407">
        <f>J14</f>
        <v>280</v>
      </c>
      <c r="L14" s="115">
        <f t="shared" si="1"/>
        <v>15</v>
      </c>
      <c r="M14" s="405"/>
      <c r="N14" s="405">
        <f t="shared" si="2"/>
        <v>24</v>
      </c>
      <c r="O14" s="225">
        <v>3</v>
      </c>
      <c r="P14" s="464">
        <f t="shared" si="4"/>
        <v>23</v>
      </c>
      <c r="Q14" s="464"/>
      <c r="R14" s="112"/>
      <c r="S14" s="196"/>
      <c r="T14" s="196"/>
      <c r="X14" s="109"/>
      <c r="Y14" s="108"/>
    </row>
    <row r="15" spans="1:50" s="73" customFormat="1" ht="18.75" x14ac:dyDescent="0.3">
      <c r="A15" s="216"/>
      <c r="C15" s="224"/>
      <c r="D15" s="225"/>
      <c r="E15" s="389"/>
      <c r="F15" s="454"/>
      <c r="G15" s="454"/>
      <c r="H15" s="115"/>
      <c r="I15" s="404"/>
      <c r="J15" s="246"/>
      <c r="K15" s="407"/>
      <c r="L15" s="115"/>
      <c r="M15" s="405"/>
      <c r="N15" s="405"/>
      <c r="O15" s="225"/>
      <c r="P15" s="464"/>
      <c r="Q15" s="464"/>
      <c r="R15" s="112"/>
      <c r="S15" s="196"/>
      <c r="T15" s="196"/>
      <c r="X15" s="109"/>
      <c r="Y15" s="108"/>
    </row>
    <row r="16" spans="1:50" s="73" customFormat="1" ht="18.75" x14ac:dyDescent="0.3">
      <c r="A16" s="216"/>
      <c r="C16" s="2034" t="s">
        <v>69</v>
      </c>
      <c r="D16" s="2031" t="s">
        <v>360</v>
      </c>
      <c r="E16" s="389" t="s">
        <v>357</v>
      </c>
      <c r="F16" s="2036">
        <v>20.87</v>
      </c>
      <c r="G16" s="2039">
        <v>20.95</v>
      </c>
      <c r="H16" s="115">
        <v>105</v>
      </c>
      <c r="I16" s="404">
        <v>24</v>
      </c>
      <c r="J16" s="246">
        <f t="shared" ref="J16:J17" si="7">ROUND((H16*I16)/9,0)</f>
        <v>280</v>
      </c>
      <c r="K16" s="407">
        <f>J16</f>
        <v>280</v>
      </c>
      <c r="L16" s="115">
        <f t="shared" ref="L16:L20" si="8">ROUND((J16*$L$6),0)</f>
        <v>15</v>
      </c>
      <c r="M16" s="405"/>
      <c r="N16" s="405">
        <f t="shared" ref="N16:N20" si="9">ROUND((J16*$N$6),0)</f>
        <v>24</v>
      </c>
      <c r="O16" s="225">
        <v>3</v>
      </c>
      <c r="P16" s="464">
        <f>ROUND(((H16*I16)*(O16/12))/27,0)</f>
        <v>23</v>
      </c>
      <c r="Q16" s="464"/>
      <c r="R16" s="396"/>
      <c r="S16" s="196"/>
      <c r="T16" s="196"/>
      <c r="X16" s="109"/>
      <c r="Y16" s="108"/>
    </row>
    <row r="17" spans="1:25" s="73" customFormat="1" ht="18.75" x14ac:dyDescent="0.3">
      <c r="A17" s="216"/>
      <c r="C17" s="2034"/>
      <c r="D17" s="2031"/>
      <c r="E17" s="389" t="s">
        <v>358</v>
      </c>
      <c r="F17" s="2037"/>
      <c r="G17" s="2040"/>
      <c r="H17" s="115">
        <v>25</v>
      </c>
      <c r="I17" s="404">
        <v>24</v>
      </c>
      <c r="J17" s="246">
        <f t="shared" si="7"/>
        <v>67</v>
      </c>
      <c r="K17" s="203"/>
      <c r="L17" s="115">
        <f t="shared" si="8"/>
        <v>4</v>
      </c>
      <c r="M17" s="115">
        <f t="shared" ref="M17:M19" si="10">ROUND((J17*$M$6),0)</f>
        <v>5</v>
      </c>
      <c r="N17" s="405"/>
      <c r="O17" s="225">
        <v>3</v>
      </c>
      <c r="P17" s="464">
        <f t="shared" ref="P17:P20" si="11">ROUND(((H17*I17)*(O17/12))/27,0)</f>
        <v>6</v>
      </c>
      <c r="Q17" s="464"/>
      <c r="R17" s="396"/>
      <c r="S17" s="196"/>
      <c r="T17" s="196"/>
      <c r="X17" s="109"/>
      <c r="Y17" s="108"/>
    </row>
    <row r="18" spans="1:25" s="73" customFormat="1" ht="18.75" x14ac:dyDescent="0.3">
      <c r="A18" s="216"/>
      <c r="C18" s="2034"/>
      <c r="D18" s="2031"/>
      <c r="E18" s="409" t="s">
        <v>382</v>
      </c>
      <c r="F18" s="2037"/>
      <c r="G18" s="2040"/>
      <c r="H18" s="115">
        <v>166</v>
      </c>
      <c r="I18" s="404">
        <v>24</v>
      </c>
      <c r="J18" s="246">
        <f>ROUND((H18*I18)/9,0)</f>
        <v>443</v>
      </c>
      <c r="K18" s="203"/>
      <c r="L18" s="115">
        <f t="shared" si="8"/>
        <v>24</v>
      </c>
      <c r="M18" s="115">
        <f t="shared" si="10"/>
        <v>31</v>
      </c>
      <c r="N18" s="405"/>
      <c r="O18" s="225">
        <v>3</v>
      </c>
      <c r="P18" s="464">
        <f t="shared" si="11"/>
        <v>37</v>
      </c>
      <c r="Q18" s="464"/>
      <c r="R18" s="396"/>
      <c r="S18" s="196"/>
      <c r="T18" s="196"/>
      <c r="X18" s="109"/>
      <c r="Y18" s="108"/>
    </row>
    <row r="19" spans="1:25" s="73" customFormat="1" ht="18.75" x14ac:dyDescent="0.3">
      <c r="A19" s="216"/>
      <c r="C19" s="2034"/>
      <c r="D19" s="2031"/>
      <c r="E19" s="389" t="s">
        <v>358</v>
      </c>
      <c r="F19" s="2037"/>
      <c r="G19" s="2040"/>
      <c r="H19" s="115">
        <v>25</v>
      </c>
      <c r="I19" s="404">
        <v>24</v>
      </c>
      <c r="J19" s="246">
        <f t="shared" ref="J19:J20" si="12">ROUND((H19*I19)/9,0)</f>
        <v>67</v>
      </c>
      <c r="K19" s="203"/>
      <c r="L19" s="115">
        <f t="shared" si="8"/>
        <v>4</v>
      </c>
      <c r="M19" s="115">
        <f t="shared" si="10"/>
        <v>5</v>
      </c>
      <c r="N19" s="405"/>
      <c r="O19" s="225">
        <v>3</v>
      </c>
      <c r="P19" s="464">
        <f t="shared" si="11"/>
        <v>6</v>
      </c>
      <c r="Q19" s="464"/>
      <c r="R19" s="396"/>
      <c r="S19" s="196"/>
      <c r="T19" s="196"/>
      <c r="X19" s="109"/>
      <c r="Y19" s="108"/>
    </row>
    <row r="20" spans="1:25" s="73" customFormat="1" ht="18.75" x14ac:dyDescent="0.3">
      <c r="A20" s="216"/>
      <c r="C20" s="2035"/>
      <c r="D20" s="2032"/>
      <c r="E20" s="389" t="s">
        <v>357</v>
      </c>
      <c r="F20" s="2038"/>
      <c r="G20" s="2041"/>
      <c r="H20" s="115">
        <v>105</v>
      </c>
      <c r="I20" s="404">
        <v>24</v>
      </c>
      <c r="J20" s="246">
        <f t="shared" si="12"/>
        <v>280</v>
      </c>
      <c r="K20" s="407">
        <f>J20</f>
        <v>280</v>
      </c>
      <c r="L20" s="115">
        <f t="shared" si="8"/>
        <v>15</v>
      </c>
      <c r="M20" s="405"/>
      <c r="N20" s="405">
        <f t="shared" si="9"/>
        <v>24</v>
      </c>
      <c r="O20" s="225">
        <v>3</v>
      </c>
      <c r="P20" s="464">
        <f t="shared" si="11"/>
        <v>23</v>
      </c>
      <c r="Q20" s="464"/>
      <c r="R20" s="396"/>
      <c r="S20" s="196"/>
      <c r="T20" s="196"/>
      <c r="X20" s="109"/>
      <c r="Y20" s="108"/>
    </row>
    <row r="21" spans="1:25" s="73" customFormat="1" ht="18.75" x14ac:dyDescent="0.3">
      <c r="A21" s="216"/>
      <c r="C21" s="224"/>
      <c r="D21" s="225"/>
      <c r="E21" s="389"/>
      <c r="F21" s="454"/>
      <c r="G21" s="454"/>
      <c r="H21" s="115"/>
      <c r="I21" s="404"/>
      <c r="J21" s="246"/>
      <c r="K21" s="407"/>
      <c r="L21" s="115"/>
      <c r="M21" s="405"/>
      <c r="N21" s="405"/>
      <c r="O21" s="225"/>
      <c r="P21" s="464"/>
      <c r="Q21" s="464"/>
      <c r="R21" s="396"/>
      <c r="S21" s="196"/>
      <c r="T21" s="196"/>
      <c r="X21" s="109"/>
      <c r="Y21" s="108"/>
    </row>
    <row r="22" spans="1:25" s="73" customFormat="1" ht="18.75" x14ac:dyDescent="0.3">
      <c r="A22" s="216"/>
      <c r="C22" s="2034" t="s">
        <v>69</v>
      </c>
      <c r="D22" s="2031" t="s">
        <v>360</v>
      </c>
      <c r="E22" s="389" t="s">
        <v>357</v>
      </c>
      <c r="F22" s="2036">
        <v>21.89</v>
      </c>
      <c r="G22" s="2036">
        <v>22.04</v>
      </c>
      <c r="H22" s="115">
        <v>105</v>
      </c>
      <c r="I22" s="404">
        <v>24</v>
      </c>
      <c r="J22" s="246">
        <f t="shared" ref="J22:J23" si="13">ROUND((H22*I22)/9,0)</f>
        <v>280</v>
      </c>
      <c r="K22" s="407">
        <f>J22</f>
        <v>280</v>
      </c>
      <c r="L22" s="115">
        <f t="shared" ref="L22:L26" si="14">ROUND((J22*$L$6),0)</f>
        <v>15</v>
      </c>
      <c r="M22" s="405"/>
      <c r="N22" s="405">
        <f t="shared" ref="N22:N26" si="15">ROUND((J22*$N$6),0)</f>
        <v>24</v>
      </c>
      <c r="O22" s="225">
        <v>3</v>
      </c>
      <c r="P22" s="464">
        <f>ROUND(((H22*I22)*(O22/12))/27,0)</f>
        <v>23</v>
      </c>
      <c r="Q22" s="464"/>
      <c r="R22" s="396"/>
      <c r="S22" s="196"/>
      <c r="T22" s="196"/>
      <c r="X22" s="109"/>
      <c r="Y22" s="108"/>
    </row>
    <row r="23" spans="1:25" s="73" customFormat="1" ht="18.75" x14ac:dyDescent="0.3">
      <c r="A23" s="216"/>
      <c r="C23" s="2034"/>
      <c r="D23" s="2031"/>
      <c r="E23" s="389" t="s">
        <v>358</v>
      </c>
      <c r="F23" s="2037"/>
      <c r="G23" s="2037"/>
      <c r="H23" s="115">
        <v>25</v>
      </c>
      <c r="I23" s="404">
        <v>24</v>
      </c>
      <c r="J23" s="246">
        <f t="shared" si="13"/>
        <v>67</v>
      </c>
      <c r="K23" s="407">
        <f>J23</f>
        <v>67</v>
      </c>
      <c r="L23" s="115">
        <f t="shared" si="14"/>
        <v>4</v>
      </c>
      <c r="M23" s="115">
        <f t="shared" ref="M23" si="16">ROUND((J23*$M$6),0)</f>
        <v>5</v>
      </c>
      <c r="N23" s="405"/>
      <c r="O23" s="225">
        <v>3</v>
      </c>
      <c r="P23" s="464">
        <f t="shared" ref="P23:P26" si="17">ROUND(((H23*I23)*(O23/12))/27,0)</f>
        <v>6</v>
      </c>
      <c r="Q23" s="464"/>
      <c r="R23" s="396"/>
      <c r="S23" s="196"/>
      <c r="T23" s="196"/>
      <c r="X23" s="109"/>
      <c r="Y23" s="108"/>
    </row>
    <row r="24" spans="1:25" s="73" customFormat="1" ht="18.75" x14ac:dyDescent="0.3">
      <c r="A24" s="216"/>
      <c r="C24" s="2034"/>
      <c r="D24" s="2031"/>
      <c r="E24" s="409" t="s">
        <v>383</v>
      </c>
      <c r="F24" s="2037"/>
      <c r="G24" s="2037"/>
      <c r="H24" s="115">
        <v>511</v>
      </c>
      <c r="I24" s="404">
        <v>24</v>
      </c>
      <c r="J24" s="246">
        <f>ROUND((H24*I24)/9,0)</f>
        <v>1363</v>
      </c>
      <c r="K24" s="203"/>
      <c r="L24" s="115">
        <f t="shared" si="14"/>
        <v>75</v>
      </c>
      <c r="M24" s="115">
        <f>ROUND((J24*$M$6),0)</f>
        <v>95</v>
      </c>
      <c r="N24" s="405"/>
      <c r="O24" s="225">
        <v>3</v>
      </c>
      <c r="P24" s="464">
        <f t="shared" si="17"/>
        <v>114</v>
      </c>
      <c r="Q24" s="464"/>
      <c r="R24" s="396"/>
      <c r="S24" s="196"/>
      <c r="T24" s="196"/>
      <c r="X24" s="109"/>
      <c r="Y24" s="108"/>
    </row>
    <row r="25" spans="1:25" s="73" customFormat="1" ht="18.75" x14ac:dyDescent="0.3">
      <c r="A25" s="216"/>
      <c r="C25" s="2034"/>
      <c r="D25" s="2031"/>
      <c r="E25" s="389" t="s">
        <v>358</v>
      </c>
      <c r="F25" s="2037"/>
      <c r="G25" s="2037"/>
      <c r="H25" s="115">
        <v>25</v>
      </c>
      <c r="I25" s="404">
        <v>24</v>
      </c>
      <c r="J25" s="246">
        <f t="shared" ref="J25:J26" si="18">ROUND((H25*I25)/9,0)</f>
        <v>67</v>
      </c>
      <c r="K25" s="407">
        <f>J25</f>
        <v>67</v>
      </c>
      <c r="L25" s="115">
        <f t="shared" si="14"/>
        <v>4</v>
      </c>
      <c r="M25" s="115">
        <f t="shared" ref="M25" si="19">ROUND((J25*$M$6),0)</f>
        <v>5</v>
      </c>
      <c r="N25" s="405"/>
      <c r="O25" s="225">
        <v>3</v>
      </c>
      <c r="P25" s="464">
        <f t="shared" si="17"/>
        <v>6</v>
      </c>
      <c r="Q25" s="464"/>
      <c r="R25" s="396"/>
      <c r="S25" s="196"/>
      <c r="T25" s="196"/>
      <c r="X25" s="109"/>
      <c r="Y25" s="108"/>
    </row>
    <row r="26" spans="1:25" s="73" customFormat="1" ht="18.75" x14ac:dyDescent="0.3">
      <c r="A26" s="216"/>
      <c r="C26" s="2035"/>
      <c r="D26" s="2032"/>
      <c r="E26" s="389" t="s">
        <v>357</v>
      </c>
      <c r="F26" s="2038"/>
      <c r="G26" s="2038"/>
      <c r="H26" s="115">
        <v>105</v>
      </c>
      <c r="I26" s="404">
        <v>24</v>
      </c>
      <c r="J26" s="246">
        <f t="shared" si="18"/>
        <v>280</v>
      </c>
      <c r="K26" s="407">
        <f>J26</f>
        <v>280</v>
      </c>
      <c r="L26" s="115">
        <f t="shared" si="14"/>
        <v>15</v>
      </c>
      <c r="M26" s="405"/>
      <c r="N26" s="405">
        <f t="shared" si="15"/>
        <v>24</v>
      </c>
      <c r="O26" s="225">
        <v>3</v>
      </c>
      <c r="P26" s="464">
        <f t="shared" si="17"/>
        <v>23</v>
      </c>
      <c r="Q26" s="464"/>
      <c r="R26" s="396"/>
      <c r="S26" s="196"/>
      <c r="T26" s="196"/>
      <c r="X26" s="109"/>
      <c r="Y26" s="108"/>
    </row>
    <row r="27" spans="1:25" s="73" customFormat="1" ht="18.75" x14ac:dyDescent="0.3">
      <c r="A27" s="216"/>
      <c r="C27" s="224"/>
      <c r="D27" s="225"/>
      <c r="E27" s="389"/>
      <c r="F27" s="454"/>
      <c r="G27" s="454"/>
      <c r="H27" s="115"/>
      <c r="I27" s="404"/>
      <c r="J27" s="246"/>
      <c r="K27" s="407"/>
      <c r="L27" s="115"/>
      <c r="M27" s="405"/>
      <c r="N27" s="405"/>
      <c r="O27" s="225"/>
      <c r="P27" s="464"/>
      <c r="Q27" s="464"/>
      <c r="R27" s="396"/>
      <c r="S27" s="196"/>
      <c r="T27" s="196"/>
      <c r="X27" s="109"/>
      <c r="Y27" s="108"/>
    </row>
    <row r="28" spans="1:25" s="73" customFormat="1" ht="18.75" x14ac:dyDescent="0.3">
      <c r="A28" s="216"/>
      <c r="C28" s="2034" t="s">
        <v>69</v>
      </c>
      <c r="D28" s="2031" t="s">
        <v>360</v>
      </c>
      <c r="E28" s="389" t="s">
        <v>357</v>
      </c>
      <c r="F28" s="2036">
        <v>22.15</v>
      </c>
      <c r="G28" s="2039">
        <v>22.26</v>
      </c>
      <c r="H28" s="115">
        <v>105</v>
      </c>
      <c r="I28" s="404">
        <v>24</v>
      </c>
      <c r="J28" s="246">
        <f t="shared" ref="J28:J29" si="20">ROUND((H28*I28)/9,0)</f>
        <v>280</v>
      </c>
      <c r="K28" s="407">
        <f>J28</f>
        <v>280</v>
      </c>
      <c r="L28" s="115">
        <f t="shared" ref="L28:L32" si="21">ROUND((J28*$L$6),0)</f>
        <v>15</v>
      </c>
      <c r="M28" s="405"/>
      <c r="N28" s="405">
        <f t="shared" ref="N28:N32" si="22">ROUND((J28*$N$6),0)</f>
        <v>24</v>
      </c>
      <c r="O28" s="225">
        <v>3</v>
      </c>
      <c r="P28" s="464">
        <f>ROUND(((H28*I28)*(O28/12))/27,0)</f>
        <v>23</v>
      </c>
      <c r="Q28" s="464"/>
      <c r="R28" s="396"/>
      <c r="S28" s="196"/>
      <c r="T28" s="196"/>
      <c r="X28" s="109"/>
      <c r="Y28" s="108"/>
    </row>
    <row r="29" spans="1:25" s="73" customFormat="1" ht="18.75" x14ac:dyDescent="0.3">
      <c r="A29" s="216"/>
      <c r="C29" s="2034"/>
      <c r="D29" s="2031"/>
      <c r="E29" s="389" t="s">
        <v>358</v>
      </c>
      <c r="F29" s="2037"/>
      <c r="G29" s="2040"/>
      <c r="H29" s="115">
        <v>25</v>
      </c>
      <c r="I29" s="404">
        <v>24</v>
      </c>
      <c r="J29" s="246">
        <f t="shared" si="20"/>
        <v>67</v>
      </c>
      <c r="K29" s="407">
        <f>J29</f>
        <v>67</v>
      </c>
      <c r="L29" s="115">
        <f t="shared" si="21"/>
        <v>4</v>
      </c>
      <c r="M29" s="115">
        <f t="shared" ref="M29" si="23">ROUND((J29*$M$6),0)</f>
        <v>5</v>
      </c>
      <c r="N29" s="405"/>
      <c r="O29" s="225">
        <v>3</v>
      </c>
      <c r="P29" s="464">
        <f t="shared" ref="P29:P32" si="24">ROUND(((H29*I29)*(O29/12))/27,0)</f>
        <v>6</v>
      </c>
      <c r="Q29" s="464"/>
      <c r="R29" s="396"/>
      <c r="S29" s="196"/>
      <c r="T29" s="196"/>
      <c r="X29" s="109"/>
      <c r="Y29" s="108"/>
    </row>
    <row r="30" spans="1:25" s="73" customFormat="1" ht="18.75" x14ac:dyDescent="0.3">
      <c r="A30" s="216"/>
      <c r="C30" s="2034"/>
      <c r="D30" s="2031"/>
      <c r="E30" s="409" t="s">
        <v>380</v>
      </c>
      <c r="F30" s="2037"/>
      <c r="G30" s="2040"/>
      <c r="H30" s="115">
        <v>302</v>
      </c>
      <c r="I30" s="404">
        <v>24</v>
      </c>
      <c r="J30" s="246">
        <f>ROUND((H30*I30)/9,0)</f>
        <v>805</v>
      </c>
      <c r="K30" s="203"/>
      <c r="L30" s="115">
        <f t="shared" si="21"/>
        <v>44</v>
      </c>
      <c r="M30" s="115">
        <f>ROUND((J30*$M$6),0)</f>
        <v>56</v>
      </c>
      <c r="N30" s="405"/>
      <c r="O30" s="225">
        <v>3</v>
      </c>
      <c r="P30" s="464">
        <f t="shared" si="24"/>
        <v>67</v>
      </c>
      <c r="Q30" s="464"/>
      <c r="R30" s="396"/>
      <c r="S30" s="196"/>
      <c r="T30" s="196"/>
      <c r="X30" s="109"/>
      <c r="Y30" s="108"/>
    </row>
    <row r="31" spans="1:25" s="73" customFormat="1" ht="18.75" x14ac:dyDescent="0.3">
      <c r="A31" s="216"/>
      <c r="C31" s="2034"/>
      <c r="D31" s="2031"/>
      <c r="E31" s="389" t="s">
        <v>358</v>
      </c>
      <c r="F31" s="2037"/>
      <c r="G31" s="2040"/>
      <c r="H31" s="115">
        <v>25</v>
      </c>
      <c r="I31" s="404">
        <v>24</v>
      </c>
      <c r="J31" s="246">
        <f t="shared" ref="J31:J32" si="25">ROUND((H31*I31)/9,0)</f>
        <v>67</v>
      </c>
      <c r="K31" s="407">
        <f>J31</f>
        <v>67</v>
      </c>
      <c r="L31" s="115">
        <f t="shared" si="21"/>
        <v>4</v>
      </c>
      <c r="M31" s="115">
        <f t="shared" ref="M31" si="26">ROUND((J31*$M$6),0)</f>
        <v>5</v>
      </c>
      <c r="N31" s="405"/>
      <c r="O31" s="225">
        <v>3</v>
      </c>
      <c r="P31" s="464">
        <f t="shared" si="24"/>
        <v>6</v>
      </c>
      <c r="Q31" s="464"/>
      <c r="R31" s="396"/>
      <c r="S31" s="196"/>
      <c r="T31" s="196"/>
      <c r="X31" s="109"/>
      <c r="Y31" s="108"/>
    </row>
    <row r="32" spans="1:25" s="73" customFormat="1" ht="18.75" x14ac:dyDescent="0.3">
      <c r="A32" s="216"/>
      <c r="C32" s="2035"/>
      <c r="D32" s="2032"/>
      <c r="E32" s="389" t="s">
        <v>357</v>
      </c>
      <c r="F32" s="2038"/>
      <c r="G32" s="2041"/>
      <c r="H32" s="115">
        <v>105</v>
      </c>
      <c r="I32" s="404">
        <v>24</v>
      </c>
      <c r="J32" s="246">
        <f t="shared" si="25"/>
        <v>280</v>
      </c>
      <c r="K32" s="407">
        <f>J32</f>
        <v>280</v>
      </c>
      <c r="L32" s="115">
        <f t="shared" si="21"/>
        <v>15</v>
      </c>
      <c r="M32" s="405"/>
      <c r="N32" s="405">
        <f t="shared" si="22"/>
        <v>24</v>
      </c>
      <c r="O32" s="225">
        <v>3</v>
      </c>
      <c r="P32" s="464">
        <f t="shared" si="24"/>
        <v>23</v>
      </c>
      <c r="Q32" s="464"/>
      <c r="R32" s="396"/>
      <c r="S32" s="196"/>
      <c r="T32" s="196"/>
      <c r="X32" s="109"/>
      <c r="Y32" s="108"/>
    </row>
    <row r="33" spans="1:25" s="73" customFormat="1" ht="18.75" x14ac:dyDescent="0.3">
      <c r="A33" s="216"/>
      <c r="C33" s="224"/>
      <c r="D33" s="225"/>
      <c r="E33" s="389"/>
      <c r="F33" s="454"/>
      <c r="G33" s="454"/>
      <c r="H33" s="115"/>
      <c r="I33" s="404"/>
      <c r="J33" s="246"/>
      <c r="K33" s="407"/>
      <c r="L33" s="115"/>
      <c r="M33" s="405"/>
      <c r="N33" s="405"/>
      <c r="O33" s="225"/>
      <c r="P33" s="464"/>
      <c r="Q33" s="464"/>
      <c r="R33" s="396"/>
      <c r="S33" s="196"/>
      <c r="T33" s="196"/>
      <c r="X33" s="109"/>
      <c r="Y33" s="108"/>
    </row>
    <row r="34" spans="1:25" s="73" customFormat="1" ht="18.75" x14ac:dyDescent="0.3">
      <c r="A34" s="216"/>
      <c r="C34" s="2034" t="s">
        <v>69</v>
      </c>
      <c r="D34" s="2031" t="s">
        <v>360</v>
      </c>
      <c r="E34" s="389" t="s">
        <v>357</v>
      </c>
      <c r="F34" s="2036">
        <v>22.33</v>
      </c>
      <c r="G34" s="2039">
        <v>22.4</v>
      </c>
      <c r="H34" s="115">
        <v>105</v>
      </c>
      <c r="I34" s="404">
        <v>24</v>
      </c>
      <c r="J34" s="246">
        <f t="shared" ref="J34:J35" si="27">ROUND((H34*I34)/9,0)</f>
        <v>280</v>
      </c>
      <c r="K34" s="407">
        <f>J34</f>
        <v>280</v>
      </c>
      <c r="L34" s="115">
        <f t="shared" ref="L34:L38" si="28">ROUND((J34*$L$6),0)</f>
        <v>15</v>
      </c>
      <c r="M34" s="405"/>
      <c r="N34" s="405">
        <f t="shared" ref="N34:N38" si="29">ROUND((J34*$N$6),0)</f>
        <v>24</v>
      </c>
      <c r="O34" s="225">
        <v>3</v>
      </c>
      <c r="P34" s="464">
        <f>ROUND(((H34*I34)*(O34/12))/27,0)</f>
        <v>23</v>
      </c>
      <c r="Q34" s="464"/>
      <c r="R34" s="396"/>
      <c r="S34" s="196"/>
      <c r="T34" s="196"/>
      <c r="X34" s="109"/>
      <c r="Y34" s="108"/>
    </row>
    <row r="35" spans="1:25" s="73" customFormat="1" ht="18.75" x14ac:dyDescent="0.3">
      <c r="A35" s="216"/>
      <c r="C35" s="2034"/>
      <c r="D35" s="2031"/>
      <c r="E35" s="389" t="s">
        <v>358</v>
      </c>
      <c r="F35" s="2037"/>
      <c r="G35" s="2040"/>
      <c r="H35" s="115">
        <v>25</v>
      </c>
      <c r="I35" s="404">
        <v>24</v>
      </c>
      <c r="J35" s="246">
        <f t="shared" si="27"/>
        <v>67</v>
      </c>
      <c r="K35" s="203"/>
      <c r="L35" s="115">
        <f t="shared" si="28"/>
        <v>4</v>
      </c>
      <c r="M35" s="115">
        <f t="shared" ref="M35:M37" si="30">ROUND((J35*$M$6),0)</f>
        <v>5</v>
      </c>
      <c r="N35" s="405"/>
      <c r="O35" s="225">
        <v>3</v>
      </c>
      <c r="P35" s="464">
        <f t="shared" ref="P35:P38" si="31">ROUND(((H35*I35)*(O35/12))/27,0)</f>
        <v>6</v>
      </c>
      <c r="Q35" s="464"/>
      <c r="R35" s="396"/>
      <c r="S35" s="196"/>
      <c r="T35" s="196"/>
      <c r="X35" s="109"/>
      <c r="Y35" s="108"/>
    </row>
    <row r="36" spans="1:25" s="73" customFormat="1" ht="18.75" x14ac:dyDescent="0.3">
      <c r="A36" s="216"/>
      <c r="C36" s="2034"/>
      <c r="D36" s="2031"/>
      <c r="E36" s="409" t="s">
        <v>379</v>
      </c>
      <c r="F36" s="2037"/>
      <c r="G36" s="2040"/>
      <c r="H36" s="115">
        <v>119</v>
      </c>
      <c r="I36" s="404">
        <v>24</v>
      </c>
      <c r="J36" s="246">
        <f>ROUND((H36*I36)/9,0)</f>
        <v>317</v>
      </c>
      <c r="K36" s="203"/>
      <c r="L36" s="115">
        <f t="shared" si="28"/>
        <v>17</v>
      </c>
      <c r="M36" s="115">
        <f t="shared" si="30"/>
        <v>22</v>
      </c>
      <c r="N36" s="405"/>
      <c r="O36" s="225">
        <v>3</v>
      </c>
      <c r="P36" s="464">
        <f t="shared" si="31"/>
        <v>26</v>
      </c>
      <c r="Q36" s="464"/>
      <c r="R36" s="396"/>
      <c r="S36" s="196"/>
      <c r="T36" s="196"/>
      <c r="X36" s="109"/>
      <c r="Y36" s="108"/>
    </row>
    <row r="37" spans="1:25" s="73" customFormat="1" ht="18.75" x14ac:dyDescent="0.3">
      <c r="A37" s="216"/>
      <c r="C37" s="2034"/>
      <c r="D37" s="2031"/>
      <c r="E37" s="389" t="s">
        <v>358</v>
      </c>
      <c r="F37" s="2037"/>
      <c r="G37" s="2040"/>
      <c r="H37" s="115">
        <v>25</v>
      </c>
      <c r="I37" s="404">
        <v>24</v>
      </c>
      <c r="J37" s="246">
        <f t="shared" ref="J37:J38" si="32">ROUND((H37*I37)/9,0)</f>
        <v>67</v>
      </c>
      <c r="K37" s="203"/>
      <c r="L37" s="115">
        <f t="shared" si="28"/>
        <v>4</v>
      </c>
      <c r="M37" s="115">
        <f t="shared" si="30"/>
        <v>5</v>
      </c>
      <c r="N37" s="405"/>
      <c r="O37" s="225">
        <v>3</v>
      </c>
      <c r="P37" s="464">
        <f t="shared" si="31"/>
        <v>6</v>
      </c>
      <c r="Q37" s="464"/>
      <c r="R37" s="396"/>
      <c r="S37" s="196"/>
      <c r="T37" s="196"/>
      <c r="X37" s="109"/>
      <c r="Y37" s="108"/>
    </row>
    <row r="38" spans="1:25" s="73" customFormat="1" ht="18.75" x14ac:dyDescent="0.3">
      <c r="A38" s="216"/>
      <c r="C38" s="2035"/>
      <c r="D38" s="2032"/>
      <c r="E38" s="389" t="s">
        <v>357</v>
      </c>
      <c r="F38" s="2038"/>
      <c r="G38" s="2041"/>
      <c r="H38" s="115">
        <v>105</v>
      </c>
      <c r="I38" s="404">
        <v>24</v>
      </c>
      <c r="J38" s="246">
        <f t="shared" si="32"/>
        <v>280</v>
      </c>
      <c r="K38" s="407">
        <f>J38</f>
        <v>280</v>
      </c>
      <c r="L38" s="115">
        <f t="shared" si="28"/>
        <v>15</v>
      </c>
      <c r="M38" s="405"/>
      <c r="N38" s="405">
        <f t="shared" si="29"/>
        <v>24</v>
      </c>
      <c r="O38" s="225">
        <v>3</v>
      </c>
      <c r="P38" s="464">
        <f t="shared" si="31"/>
        <v>23</v>
      </c>
      <c r="Q38" s="464"/>
      <c r="R38" s="396"/>
      <c r="S38" s="196"/>
      <c r="T38" s="196"/>
      <c r="X38" s="109"/>
      <c r="Y38" s="108"/>
    </row>
    <row r="39" spans="1:25" s="73" customFormat="1" ht="18.75" x14ac:dyDescent="0.3">
      <c r="A39" s="216"/>
      <c r="C39" s="224"/>
      <c r="D39" s="225"/>
      <c r="E39" s="389"/>
      <c r="F39" s="454"/>
      <c r="G39" s="454"/>
      <c r="H39" s="115"/>
      <c r="I39" s="404"/>
      <c r="J39" s="246"/>
      <c r="K39" s="407"/>
      <c r="L39" s="115"/>
      <c r="M39" s="405"/>
      <c r="N39" s="405"/>
      <c r="O39" s="225"/>
      <c r="P39" s="464"/>
      <c r="Q39" s="464"/>
      <c r="R39" s="396"/>
      <c r="S39" s="196"/>
      <c r="T39" s="196"/>
      <c r="X39" s="109"/>
      <c r="Y39" s="108"/>
    </row>
    <row r="40" spans="1:25" s="73" customFormat="1" ht="18.75" x14ac:dyDescent="0.3">
      <c r="A40" s="216"/>
      <c r="C40" s="2034" t="s">
        <v>69</v>
      </c>
      <c r="D40" s="2031" t="s">
        <v>360</v>
      </c>
      <c r="E40" s="389" t="s">
        <v>357</v>
      </c>
      <c r="F40" s="2036">
        <v>23.35</v>
      </c>
      <c r="G40" s="2039">
        <v>23.43</v>
      </c>
      <c r="H40" s="115">
        <v>105</v>
      </c>
      <c r="I40" s="404">
        <v>24</v>
      </c>
      <c r="J40" s="246">
        <f t="shared" ref="J40:J41" si="33">ROUND((H40*I40)/9,0)</f>
        <v>280</v>
      </c>
      <c r="K40" s="407">
        <f>J40</f>
        <v>280</v>
      </c>
      <c r="L40" s="115">
        <f t="shared" ref="L40:L44" si="34">ROUND((J40*$L$6),0)</f>
        <v>15</v>
      </c>
      <c r="M40" s="405"/>
      <c r="N40" s="405">
        <f t="shared" ref="N40:N44" si="35">ROUND((J40*$N$6),0)</f>
        <v>24</v>
      </c>
      <c r="O40" s="225">
        <v>3</v>
      </c>
      <c r="P40" s="464">
        <f>ROUND(((H40*I40)*(O40/12))/27,0)</f>
        <v>23</v>
      </c>
      <c r="Q40" s="464"/>
      <c r="R40" s="396"/>
      <c r="S40" s="196"/>
      <c r="T40" s="196"/>
      <c r="X40" s="109"/>
      <c r="Y40" s="108"/>
    </row>
    <row r="41" spans="1:25" s="73" customFormat="1" ht="18.75" x14ac:dyDescent="0.3">
      <c r="A41" s="216"/>
      <c r="C41" s="2034"/>
      <c r="D41" s="2031"/>
      <c r="E41" s="389" t="s">
        <v>358</v>
      </c>
      <c r="F41" s="2037"/>
      <c r="G41" s="2040"/>
      <c r="H41" s="115">
        <v>25</v>
      </c>
      <c r="I41" s="404">
        <v>24</v>
      </c>
      <c r="J41" s="246">
        <f t="shared" si="33"/>
        <v>67</v>
      </c>
      <c r="K41" s="203"/>
      <c r="L41" s="115">
        <f t="shared" si="34"/>
        <v>4</v>
      </c>
      <c r="M41" s="115">
        <f t="shared" ref="M41:M43" si="36">ROUND((J41*$M$6),0)</f>
        <v>5</v>
      </c>
      <c r="N41" s="405"/>
      <c r="O41" s="225">
        <v>3</v>
      </c>
      <c r="P41" s="464">
        <f t="shared" ref="P41:P44" si="37">ROUND(((H41*I41)*(O41/12))/27,0)</f>
        <v>6</v>
      </c>
      <c r="Q41" s="464"/>
      <c r="R41" s="396"/>
      <c r="S41" s="196"/>
      <c r="T41" s="196"/>
      <c r="X41" s="109"/>
      <c r="Y41" s="108"/>
    </row>
    <row r="42" spans="1:25" s="73" customFormat="1" ht="18.75" x14ac:dyDescent="0.3">
      <c r="A42" s="216"/>
      <c r="C42" s="2034"/>
      <c r="D42" s="2031"/>
      <c r="E42" s="409" t="s">
        <v>378</v>
      </c>
      <c r="F42" s="2037"/>
      <c r="G42" s="2040"/>
      <c r="H42" s="115">
        <v>162</v>
      </c>
      <c r="I42" s="404">
        <v>24</v>
      </c>
      <c r="J42" s="246">
        <f>ROUND((H42*I42)/9,0)</f>
        <v>432</v>
      </c>
      <c r="K42" s="203"/>
      <c r="L42" s="115">
        <f t="shared" si="34"/>
        <v>24</v>
      </c>
      <c r="M42" s="115">
        <f t="shared" si="36"/>
        <v>30</v>
      </c>
      <c r="N42" s="405"/>
      <c r="O42" s="225">
        <v>3</v>
      </c>
      <c r="P42" s="464">
        <f t="shared" si="37"/>
        <v>36</v>
      </c>
      <c r="Q42" s="464"/>
      <c r="R42" s="396"/>
      <c r="S42" s="196"/>
      <c r="T42" s="196"/>
      <c r="X42" s="109"/>
      <c r="Y42" s="108"/>
    </row>
    <row r="43" spans="1:25" s="73" customFormat="1" ht="18.75" x14ac:dyDescent="0.3">
      <c r="A43" s="216"/>
      <c r="C43" s="2034"/>
      <c r="D43" s="2031"/>
      <c r="E43" s="389" t="s">
        <v>358</v>
      </c>
      <c r="F43" s="2037"/>
      <c r="G43" s="2040"/>
      <c r="H43" s="115">
        <v>25</v>
      </c>
      <c r="I43" s="404">
        <v>24</v>
      </c>
      <c r="J43" s="246">
        <f t="shared" ref="J43:J44" si="38">ROUND((H43*I43)/9,0)</f>
        <v>67</v>
      </c>
      <c r="K43" s="203"/>
      <c r="L43" s="115">
        <f t="shared" si="34"/>
        <v>4</v>
      </c>
      <c r="M43" s="115">
        <f t="shared" si="36"/>
        <v>5</v>
      </c>
      <c r="N43" s="405"/>
      <c r="O43" s="225">
        <v>3</v>
      </c>
      <c r="P43" s="464">
        <f t="shared" si="37"/>
        <v>6</v>
      </c>
      <c r="Q43" s="464"/>
      <c r="R43" s="396"/>
      <c r="S43" s="196"/>
      <c r="T43" s="196"/>
      <c r="X43" s="109"/>
      <c r="Y43" s="108"/>
    </row>
    <row r="44" spans="1:25" s="73" customFormat="1" ht="18.75" x14ac:dyDescent="0.3">
      <c r="A44" s="216"/>
      <c r="C44" s="2035"/>
      <c r="D44" s="2032"/>
      <c r="E44" s="389" t="s">
        <v>357</v>
      </c>
      <c r="F44" s="2038"/>
      <c r="G44" s="2041"/>
      <c r="H44" s="115">
        <v>105</v>
      </c>
      <c r="I44" s="404">
        <v>24</v>
      </c>
      <c r="J44" s="246">
        <f t="shared" si="38"/>
        <v>280</v>
      </c>
      <c r="K44" s="407">
        <f>J44</f>
        <v>280</v>
      </c>
      <c r="L44" s="115">
        <f t="shared" si="34"/>
        <v>15</v>
      </c>
      <c r="M44" s="405"/>
      <c r="N44" s="405">
        <f t="shared" si="35"/>
        <v>24</v>
      </c>
      <c r="O44" s="225">
        <v>3</v>
      </c>
      <c r="P44" s="464">
        <f t="shared" si="37"/>
        <v>23</v>
      </c>
      <c r="Q44" s="464"/>
      <c r="R44" s="396"/>
      <c r="S44" s="196"/>
      <c r="T44" s="196"/>
      <c r="X44" s="109"/>
      <c r="Y44" s="108"/>
    </row>
    <row r="45" spans="1:25" s="73" customFormat="1" ht="18.75" x14ac:dyDescent="0.3">
      <c r="A45" s="216"/>
      <c r="C45" s="224"/>
      <c r="D45" s="225"/>
      <c r="E45" s="389"/>
      <c r="F45" s="454"/>
      <c r="G45" s="454"/>
      <c r="H45" s="115"/>
      <c r="I45" s="404"/>
      <c r="J45" s="246"/>
      <c r="K45" s="407"/>
      <c r="L45" s="115"/>
      <c r="M45" s="405"/>
      <c r="N45" s="405"/>
      <c r="O45" s="225"/>
      <c r="P45" s="464"/>
      <c r="Q45" s="464"/>
      <c r="R45" s="396"/>
      <c r="S45" s="196"/>
      <c r="T45" s="196"/>
      <c r="X45" s="109"/>
      <c r="Y45" s="108"/>
    </row>
    <row r="46" spans="1:25" s="73" customFormat="1" ht="18.75" x14ac:dyDescent="0.3">
      <c r="A46" s="216"/>
      <c r="C46" s="2034" t="s">
        <v>69</v>
      </c>
      <c r="D46" s="2031" t="s">
        <v>360</v>
      </c>
      <c r="E46" s="389" t="s">
        <v>357</v>
      </c>
      <c r="F46" s="2036">
        <v>23.59</v>
      </c>
      <c r="G46" s="2039">
        <v>23.65</v>
      </c>
      <c r="H46" s="115">
        <v>105</v>
      </c>
      <c r="I46" s="404">
        <v>61.5</v>
      </c>
      <c r="J46" s="246">
        <f t="shared" ref="J46:J47" si="39">ROUND((H46*I46)/9,0)</f>
        <v>718</v>
      </c>
      <c r="K46" s="407">
        <f>J46</f>
        <v>718</v>
      </c>
      <c r="L46" s="115">
        <f t="shared" ref="L46:L50" si="40">ROUND((J46*$L$6),0)</f>
        <v>39</v>
      </c>
      <c r="M46" s="405"/>
      <c r="N46" s="405">
        <f t="shared" ref="N46:N50" si="41">ROUND((J46*$N$6),0)</f>
        <v>61</v>
      </c>
      <c r="O46" s="225">
        <v>3</v>
      </c>
      <c r="P46" s="464">
        <f>ROUND(((H46*I46)*(O46/12))/27,0)</f>
        <v>60</v>
      </c>
      <c r="Q46" s="464"/>
      <c r="R46" s="403" t="s">
        <v>431</v>
      </c>
      <c r="S46" s="196"/>
      <c r="T46" s="196"/>
      <c r="X46" s="109"/>
      <c r="Y46" s="108"/>
    </row>
    <row r="47" spans="1:25" s="73" customFormat="1" ht="18.75" x14ac:dyDescent="0.3">
      <c r="A47" s="216"/>
      <c r="C47" s="2034"/>
      <c r="D47" s="2031"/>
      <c r="E47" s="389" t="s">
        <v>358</v>
      </c>
      <c r="F47" s="2037"/>
      <c r="G47" s="2040"/>
      <c r="H47" s="115">
        <v>25</v>
      </c>
      <c r="I47" s="404">
        <v>53.58</v>
      </c>
      <c r="J47" s="246">
        <f t="shared" si="39"/>
        <v>149</v>
      </c>
      <c r="K47" s="203"/>
      <c r="L47" s="115">
        <f t="shared" si="40"/>
        <v>8</v>
      </c>
      <c r="M47" s="115">
        <f t="shared" ref="M47:M49" si="42">ROUND((J47*$M$6),0)</f>
        <v>10</v>
      </c>
      <c r="N47" s="405"/>
      <c r="O47" s="225">
        <v>3</v>
      </c>
      <c r="P47" s="464">
        <f t="shared" ref="P47:P50" si="43">ROUND(((H47*I47)*(O47/12))/27,0)</f>
        <v>12</v>
      </c>
      <c r="Q47" s="464"/>
      <c r="R47" s="403" t="s">
        <v>384</v>
      </c>
      <c r="S47" s="196"/>
      <c r="T47" s="196"/>
      <c r="X47" s="109"/>
      <c r="Y47" s="108"/>
    </row>
    <row r="48" spans="1:25" s="73" customFormat="1" ht="18.75" x14ac:dyDescent="0.3">
      <c r="A48" s="216"/>
      <c r="C48" s="2034"/>
      <c r="D48" s="2031"/>
      <c r="E48" s="409" t="s">
        <v>377</v>
      </c>
      <c r="F48" s="2037"/>
      <c r="G48" s="2040"/>
      <c r="H48" s="115">
        <v>80</v>
      </c>
      <c r="I48" s="404">
        <v>49.25</v>
      </c>
      <c r="J48" s="246">
        <f>ROUND((H48*I48)/9,0)</f>
        <v>438</v>
      </c>
      <c r="K48" s="203"/>
      <c r="L48" s="115">
        <f t="shared" si="40"/>
        <v>24</v>
      </c>
      <c r="M48" s="115">
        <f t="shared" si="42"/>
        <v>31</v>
      </c>
      <c r="N48" s="405"/>
      <c r="O48" s="225">
        <v>3</v>
      </c>
      <c r="P48" s="464">
        <f t="shared" si="43"/>
        <v>36</v>
      </c>
      <c r="Q48" s="464"/>
      <c r="R48" s="403" t="s">
        <v>385</v>
      </c>
      <c r="S48" s="196"/>
      <c r="T48" s="196"/>
      <c r="X48" s="109"/>
      <c r="Y48" s="108"/>
    </row>
    <row r="49" spans="1:25" s="73" customFormat="1" ht="18.75" x14ac:dyDescent="0.3">
      <c r="A49" s="216"/>
      <c r="C49" s="2034"/>
      <c r="D49" s="2031"/>
      <c r="E49" s="389" t="s">
        <v>358</v>
      </c>
      <c r="F49" s="2037"/>
      <c r="G49" s="2040"/>
      <c r="H49" s="115">
        <v>25</v>
      </c>
      <c r="I49" s="404">
        <v>45.33</v>
      </c>
      <c r="J49" s="246">
        <f t="shared" ref="J49:J50" si="44">ROUND((H49*I49)/9,0)</f>
        <v>126</v>
      </c>
      <c r="K49" s="203"/>
      <c r="L49" s="115">
        <f t="shared" si="40"/>
        <v>7</v>
      </c>
      <c r="M49" s="115">
        <f t="shared" si="42"/>
        <v>9</v>
      </c>
      <c r="N49" s="405"/>
      <c r="O49" s="225">
        <v>3</v>
      </c>
      <c r="P49" s="464">
        <f t="shared" si="43"/>
        <v>10</v>
      </c>
      <c r="Q49" s="464"/>
      <c r="R49" s="403" t="s">
        <v>386</v>
      </c>
      <c r="S49" s="196"/>
      <c r="T49" s="196"/>
      <c r="X49" s="109"/>
      <c r="Y49" s="108"/>
    </row>
    <row r="50" spans="1:25" s="73" customFormat="1" ht="19.5" thickBot="1" x14ac:dyDescent="0.35">
      <c r="A50" s="216"/>
      <c r="C50" s="2035"/>
      <c r="D50" s="2032"/>
      <c r="E50" s="389" t="s">
        <v>357</v>
      </c>
      <c r="F50" s="2038"/>
      <c r="G50" s="2041"/>
      <c r="H50" s="115">
        <v>105</v>
      </c>
      <c r="I50" s="404">
        <v>41.83</v>
      </c>
      <c r="J50" s="246">
        <f t="shared" si="44"/>
        <v>488</v>
      </c>
      <c r="K50" s="407">
        <f>J50</f>
        <v>488</v>
      </c>
      <c r="L50" s="115">
        <f t="shared" si="40"/>
        <v>27</v>
      </c>
      <c r="M50" s="405"/>
      <c r="N50" s="405">
        <f t="shared" si="41"/>
        <v>41</v>
      </c>
      <c r="O50" s="225">
        <v>3</v>
      </c>
      <c r="P50" s="464">
        <f t="shared" si="43"/>
        <v>41</v>
      </c>
      <c r="Q50" s="464"/>
      <c r="R50" s="403" t="s">
        <v>430</v>
      </c>
      <c r="S50" s="196"/>
      <c r="T50" s="196"/>
      <c r="X50" s="109"/>
      <c r="Y50" s="108"/>
    </row>
    <row r="51" spans="1:25" s="73" customFormat="1" ht="19.5" thickBot="1" x14ac:dyDescent="0.35">
      <c r="A51" s="216"/>
      <c r="C51" s="460"/>
      <c r="D51" s="400"/>
      <c r="E51" s="259"/>
      <c r="F51" s="453"/>
      <c r="G51" s="453"/>
      <c r="H51" s="114"/>
      <c r="I51" s="398"/>
      <c r="J51" s="399"/>
      <c r="K51" s="206"/>
      <c r="L51" s="114"/>
      <c r="M51" s="205"/>
      <c r="N51" s="205"/>
      <c r="O51" s="400"/>
      <c r="P51" s="463"/>
      <c r="Q51" s="463"/>
      <c r="R51" s="401"/>
      <c r="S51" s="213" t="s">
        <v>276</v>
      </c>
      <c r="T51" s="144" t="s">
        <v>277</v>
      </c>
      <c r="X51" s="109"/>
      <c r="Y51" s="108"/>
    </row>
    <row r="52" spans="1:25" ht="39.950000000000003" customHeight="1" thickBot="1" x14ac:dyDescent="0.35">
      <c r="A52" s="217"/>
      <c r="C52" s="1992" t="s">
        <v>82</v>
      </c>
      <c r="D52" s="1993"/>
      <c r="E52" s="1993"/>
      <c r="F52" s="1993"/>
      <c r="G52" s="1993"/>
      <c r="H52" s="1993"/>
      <c r="I52" s="1993"/>
      <c r="J52" s="1994"/>
      <c r="K52" s="443">
        <f>SUM(K9:K51)</f>
        <v>4968</v>
      </c>
      <c r="L52" s="2026">
        <f>SUM(L9:N51)</f>
        <v>1271</v>
      </c>
      <c r="M52" s="2027"/>
      <c r="N52" s="2027"/>
      <c r="O52" s="442"/>
      <c r="P52" s="443">
        <f>SUM(P9:P51)</f>
        <v>800</v>
      </c>
      <c r="Q52" s="451" t="s">
        <v>387</v>
      </c>
      <c r="R52" s="107"/>
      <c r="S52" s="211" t="s">
        <v>140</v>
      </c>
      <c r="T52" s="444">
        <v>43461</v>
      </c>
    </row>
    <row r="53" spans="1:25" ht="12.75" customHeight="1" x14ac:dyDescent="0.2">
      <c r="N53" s="93"/>
    </row>
  </sheetData>
  <mergeCells count="47">
    <mergeCell ref="L5:N5"/>
    <mergeCell ref="C16:C20"/>
    <mergeCell ref="D16:D20"/>
    <mergeCell ref="C10:C14"/>
    <mergeCell ref="D10:D14"/>
    <mergeCell ref="A3:A8"/>
    <mergeCell ref="C3:C8"/>
    <mergeCell ref="D3:D8"/>
    <mergeCell ref="F3:G7"/>
    <mergeCell ref="H3:H7"/>
    <mergeCell ref="P5:P7"/>
    <mergeCell ref="F16:F20"/>
    <mergeCell ref="G16:G20"/>
    <mergeCell ref="F22:F26"/>
    <mergeCell ref="G22:G26"/>
    <mergeCell ref="F10:F14"/>
    <mergeCell ref="G10:G14"/>
    <mergeCell ref="O5:O8"/>
    <mergeCell ref="I3:I7"/>
    <mergeCell ref="J3:J7"/>
    <mergeCell ref="K3:R3"/>
    <mergeCell ref="L4:N4"/>
    <mergeCell ref="O4:P4"/>
    <mergeCell ref="Q4:Q7"/>
    <mergeCell ref="R4:R7"/>
    <mergeCell ref="K5:K7"/>
    <mergeCell ref="C34:C38"/>
    <mergeCell ref="D34:D38"/>
    <mergeCell ref="C40:C44"/>
    <mergeCell ref="D40:D44"/>
    <mergeCell ref="C46:C50"/>
    <mergeCell ref="C2:R2"/>
    <mergeCell ref="C52:J52"/>
    <mergeCell ref="D46:D50"/>
    <mergeCell ref="F28:F32"/>
    <mergeCell ref="G28:G32"/>
    <mergeCell ref="C22:C26"/>
    <mergeCell ref="D22:D26"/>
    <mergeCell ref="C28:C32"/>
    <mergeCell ref="D28:D32"/>
    <mergeCell ref="L52:N52"/>
    <mergeCell ref="F34:F38"/>
    <mergeCell ref="G34:G38"/>
    <mergeCell ref="F40:F44"/>
    <mergeCell ref="G40:G44"/>
    <mergeCell ref="F46:F50"/>
    <mergeCell ref="G46:G50"/>
  </mergeCells>
  <conditionalFormatting sqref="L6:N6">
    <cfRule type="containsBlanks" dxfId="3" priority="2">
      <formula>LEN(TRIM(L6))=0</formula>
    </cfRule>
  </conditionalFormatting>
  <conditionalFormatting sqref="S52:T52">
    <cfRule type="containsBlanks" dxfId="2" priority="1">
      <formula>LEN(TRIM(S52))=0</formula>
    </cfRule>
  </conditionalFormatting>
  <printOptions horizontalCentered="1" verticalCentered="1"/>
  <pageMargins left="0.75" right="0.25" top="0.25" bottom="0" header="0" footer="0"/>
  <pageSetup paperSize="17" scale="60" orientation="landscape" r:id="rId1"/>
  <headerFooter alignWithMargins="0">
    <oddFooter>&amp;LPID 21120&amp;D&amp;T&amp;F&amp;A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7">
    <tabColor rgb="FF002060"/>
    <pageSetUpPr fitToPage="1"/>
  </sheetPr>
  <dimension ref="A1:AX53"/>
  <sheetViews>
    <sheetView showGridLines="0" showZeros="0" zoomScale="60" zoomScaleNormal="60" workbookViewId="0">
      <pane ySplit="8" topLeftCell="A27" activePane="bottomLeft" state="frozen"/>
      <selection pane="bottomLeft" activeCell="C52" sqref="C52:J52"/>
    </sheetView>
  </sheetViews>
  <sheetFormatPr defaultRowHeight="12.75" x14ac:dyDescent="0.2"/>
  <cols>
    <col min="1" max="1" width="10.83203125" style="70" customWidth="1"/>
    <col min="2" max="2" width="9.33203125" style="70"/>
    <col min="3" max="3" width="10.83203125" style="70" customWidth="1"/>
    <col min="4" max="4" width="15.83203125" style="70" customWidth="1"/>
    <col min="5" max="5" width="50.83203125" style="70" customWidth="1"/>
    <col min="6" max="10" width="15.83203125" style="70" customWidth="1"/>
    <col min="11" max="11" width="20.83203125" style="70" customWidth="1"/>
    <col min="12" max="14" width="15.83203125" style="70" customWidth="1"/>
    <col min="15" max="15" width="10.83203125" style="70" customWidth="1"/>
    <col min="16" max="17" width="20.83203125" style="70" customWidth="1"/>
    <col min="18" max="18" width="100.83203125" style="70" customWidth="1"/>
    <col min="19" max="20" width="20.83203125" style="70" customWidth="1"/>
    <col min="22" max="16384" width="9.33203125" style="70"/>
  </cols>
  <sheetData>
    <row r="1" spans="1:50" ht="30" customHeight="1" thickBot="1" x14ac:dyDescent="0.25">
      <c r="A1" s="217"/>
    </row>
    <row r="2" spans="1:50" ht="24.95" customHeight="1" thickBot="1" x14ac:dyDescent="0.25">
      <c r="A2" s="217"/>
      <c r="C2" s="2009" t="s">
        <v>463</v>
      </c>
      <c r="D2" s="2010"/>
      <c r="E2" s="2010"/>
      <c r="F2" s="2010"/>
      <c r="G2" s="2010"/>
      <c r="H2" s="2010"/>
      <c r="I2" s="2010"/>
      <c r="J2" s="2010"/>
      <c r="K2" s="2010"/>
      <c r="L2" s="2010"/>
      <c r="M2" s="2010"/>
      <c r="N2" s="2010"/>
      <c r="O2" s="2010"/>
      <c r="P2" s="2010"/>
      <c r="Q2" s="2010"/>
      <c r="R2" s="2011"/>
      <c r="S2" s="194"/>
      <c r="T2" s="194"/>
    </row>
    <row r="3" spans="1:50" ht="19.5" customHeight="1" x14ac:dyDescent="0.2">
      <c r="A3" s="1468" t="s">
        <v>323</v>
      </c>
      <c r="C3" s="2012" t="s">
        <v>27</v>
      </c>
      <c r="D3" s="2003" t="s">
        <v>28</v>
      </c>
      <c r="E3" s="455"/>
      <c r="F3" s="2015" t="s">
        <v>89</v>
      </c>
      <c r="G3" s="2016"/>
      <c r="H3" s="2003" t="s">
        <v>184</v>
      </c>
      <c r="I3" s="2008" t="s">
        <v>138</v>
      </c>
      <c r="J3" s="1989" t="s">
        <v>87</v>
      </c>
      <c r="K3" s="2017" t="s">
        <v>331</v>
      </c>
      <c r="L3" s="2017"/>
      <c r="M3" s="2017"/>
      <c r="N3" s="2017"/>
      <c r="O3" s="2017"/>
      <c r="P3" s="2017"/>
      <c r="Q3" s="2017"/>
      <c r="R3" s="2018"/>
      <c r="S3" s="191"/>
      <c r="T3" s="191"/>
    </row>
    <row r="4" spans="1:50" ht="20.100000000000001" customHeight="1" x14ac:dyDescent="0.2">
      <c r="A4" s="1452"/>
      <c r="C4" s="2013"/>
      <c r="D4" s="1852"/>
      <c r="E4" s="456"/>
      <c r="F4" s="1848"/>
      <c r="G4" s="1849"/>
      <c r="H4" s="1852"/>
      <c r="I4" s="1854"/>
      <c r="J4" s="1856"/>
      <c r="K4" s="452">
        <v>202</v>
      </c>
      <c r="L4" s="1858">
        <v>407</v>
      </c>
      <c r="M4" s="1859"/>
      <c r="N4" s="1859"/>
      <c r="O4" s="1858">
        <v>442</v>
      </c>
      <c r="P4" s="1859"/>
      <c r="Q4" s="1860" t="s">
        <v>134</v>
      </c>
      <c r="R4" s="1861" t="s">
        <v>98</v>
      </c>
      <c r="S4" s="104"/>
      <c r="T4" s="104"/>
    </row>
    <row r="5" spans="1:50" s="74" customFormat="1" ht="150" customHeight="1" x14ac:dyDescent="0.3">
      <c r="A5" s="1452"/>
      <c r="C5" s="2013"/>
      <c r="D5" s="1852"/>
      <c r="E5" s="184" t="s">
        <v>355</v>
      </c>
      <c r="F5" s="1848"/>
      <c r="G5" s="1849"/>
      <c r="H5" s="1852"/>
      <c r="I5" s="1854"/>
      <c r="J5" s="1856"/>
      <c r="K5" s="1869" t="s">
        <v>207</v>
      </c>
      <c r="L5" s="2020" t="s">
        <v>219</v>
      </c>
      <c r="M5" s="2021"/>
      <c r="N5" s="2021"/>
      <c r="O5" s="2022" t="s">
        <v>132</v>
      </c>
      <c r="P5" s="2025" t="s">
        <v>356</v>
      </c>
      <c r="Q5" s="1848"/>
      <c r="R5" s="1862"/>
      <c r="S5" s="195"/>
      <c r="T5" s="195"/>
      <c r="W5" s="73"/>
      <c r="X5" s="73"/>
      <c r="Y5" s="73"/>
      <c r="Z5" s="73"/>
      <c r="AA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</row>
    <row r="6" spans="1:50" s="74" customFormat="1" ht="20.100000000000001" customHeight="1" x14ac:dyDescent="0.3">
      <c r="A6" s="1452"/>
      <c r="C6" s="2013"/>
      <c r="D6" s="1852"/>
      <c r="E6" s="456"/>
      <c r="F6" s="1848"/>
      <c r="G6" s="1849"/>
      <c r="H6" s="1852"/>
      <c r="I6" s="1854"/>
      <c r="J6" s="1856"/>
      <c r="K6" s="2019"/>
      <c r="L6" s="198">
        <v>5.5E-2</v>
      </c>
      <c r="M6" s="458">
        <v>7.0000000000000007E-2</v>
      </c>
      <c r="N6" s="458">
        <v>8.5000000000000006E-2</v>
      </c>
      <c r="O6" s="2023"/>
      <c r="P6" s="1867"/>
      <c r="Q6" s="1848"/>
      <c r="R6" s="1862"/>
      <c r="S6" s="104"/>
      <c r="T6" s="104"/>
      <c r="W6" s="73"/>
      <c r="X6" s="73"/>
      <c r="Y6" s="73"/>
      <c r="Z6" s="73"/>
      <c r="AA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</row>
    <row r="7" spans="1:50" s="74" customFormat="1" ht="20.100000000000001" customHeight="1" x14ac:dyDescent="0.3">
      <c r="A7" s="1452"/>
      <c r="C7" s="2013"/>
      <c r="D7" s="1852"/>
      <c r="E7" s="456"/>
      <c r="F7" s="1850"/>
      <c r="G7" s="1851"/>
      <c r="H7" s="1853"/>
      <c r="I7" s="1855"/>
      <c r="J7" s="1857"/>
      <c r="K7" s="1870"/>
      <c r="L7" s="239" t="s">
        <v>330</v>
      </c>
      <c r="M7" s="239" t="s">
        <v>330</v>
      </c>
      <c r="N7" s="239" t="s">
        <v>330</v>
      </c>
      <c r="O7" s="2023"/>
      <c r="P7" s="1868"/>
      <c r="Q7" s="1850"/>
      <c r="R7" s="1863"/>
      <c r="S7" s="104"/>
      <c r="T7" s="104"/>
      <c r="W7" s="73"/>
      <c r="X7" s="73"/>
      <c r="Y7" s="73"/>
      <c r="Z7" s="73"/>
      <c r="AA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</row>
    <row r="8" spans="1:50" s="73" customFormat="1" ht="20.100000000000001" customHeight="1" thickBot="1" x14ac:dyDescent="0.35">
      <c r="A8" s="1453"/>
      <c r="C8" s="2014"/>
      <c r="D8" s="2004"/>
      <c r="E8" s="408"/>
      <c r="F8" s="192" t="s">
        <v>65</v>
      </c>
      <c r="G8" s="406" t="s">
        <v>66</v>
      </c>
      <c r="H8" s="465" t="s">
        <v>67</v>
      </c>
      <c r="I8" s="406" t="s">
        <v>67</v>
      </c>
      <c r="J8" s="243" t="s">
        <v>83</v>
      </c>
      <c r="K8" s="266" t="s">
        <v>83</v>
      </c>
      <c r="L8" s="341" t="s">
        <v>85</v>
      </c>
      <c r="M8" s="341" t="s">
        <v>85</v>
      </c>
      <c r="N8" s="341" t="s">
        <v>85</v>
      </c>
      <c r="O8" s="2076"/>
      <c r="P8" s="244" t="s">
        <v>133</v>
      </c>
      <c r="Q8" s="244"/>
      <c r="R8" s="118"/>
      <c r="S8" s="196"/>
      <c r="T8" s="196"/>
    </row>
    <row r="9" spans="1:50" s="390" customFormat="1" ht="20.100000000000001" customHeight="1" x14ac:dyDescent="0.3">
      <c r="A9" s="388"/>
      <c r="C9" s="469"/>
      <c r="D9" s="459"/>
      <c r="E9" s="457"/>
      <c r="F9" s="391"/>
      <c r="G9" s="392"/>
      <c r="H9" s="397"/>
      <c r="I9" s="392"/>
      <c r="J9" s="393"/>
      <c r="K9" s="462"/>
      <c r="L9" s="394"/>
      <c r="M9" s="394"/>
      <c r="N9" s="394"/>
      <c r="O9" s="239"/>
      <c r="P9" s="461"/>
      <c r="Q9" s="461"/>
      <c r="R9" s="117"/>
      <c r="S9" s="395"/>
      <c r="T9" s="395"/>
    </row>
    <row r="10" spans="1:50" s="73" customFormat="1" ht="18.75" x14ac:dyDescent="0.3">
      <c r="A10" s="216"/>
      <c r="C10" s="2034" t="s">
        <v>69</v>
      </c>
      <c r="D10" s="2031" t="s">
        <v>360</v>
      </c>
      <c r="E10" s="389" t="s">
        <v>357</v>
      </c>
      <c r="F10" s="2036">
        <v>20.16</v>
      </c>
      <c r="G10" s="2039">
        <v>20.22</v>
      </c>
      <c r="H10" s="115">
        <v>105</v>
      </c>
      <c r="I10" s="404">
        <v>24</v>
      </c>
      <c r="J10" s="246">
        <f t="shared" ref="J10:J11" si="0">ROUND((H10*I10)/9,0)</f>
        <v>280</v>
      </c>
      <c r="K10" s="407">
        <f>J10</f>
        <v>280</v>
      </c>
      <c r="L10" s="115">
        <f t="shared" ref="L10:L14" si="1">ROUND((J10*$L$6),0)</f>
        <v>15</v>
      </c>
      <c r="M10" s="405"/>
      <c r="N10" s="405">
        <f t="shared" ref="N10:N14" si="2">ROUND((J10*$N$6),0)</f>
        <v>24</v>
      </c>
      <c r="O10" s="225">
        <v>3</v>
      </c>
      <c r="P10" s="464">
        <f>ROUND(((H10*I10)*(O10/12))/27,0)</f>
        <v>23</v>
      </c>
      <c r="Q10" s="464"/>
      <c r="R10" s="112"/>
      <c r="S10" s="196"/>
      <c r="T10" s="196"/>
      <c r="X10" s="109"/>
      <c r="Y10" s="108"/>
    </row>
    <row r="11" spans="1:50" s="73" customFormat="1" ht="18.75" x14ac:dyDescent="0.3">
      <c r="A11" s="216"/>
      <c r="C11" s="2034"/>
      <c r="D11" s="2031"/>
      <c r="E11" s="389" t="s">
        <v>358</v>
      </c>
      <c r="F11" s="2037"/>
      <c r="G11" s="2040"/>
      <c r="H11" s="115">
        <v>25</v>
      </c>
      <c r="I11" s="404">
        <v>24</v>
      </c>
      <c r="J11" s="246">
        <f t="shared" si="0"/>
        <v>67</v>
      </c>
      <c r="K11" s="407">
        <f>J11</f>
        <v>67</v>
      </c>
      <c r="L11" s="115">
        <f t="shared" si="1"/>
        <v>4</v>
      </c>
      <c r="M11" s="115">
        <f t="shared" ref="M11" si="3">ROUND((J11*$M$6),0)</f>
        <v>5</v>
      </c>
      <c r="N11" s="405"/>
      <c r="O11" s="225">
        <v>3</v>
      </c>
      <c r="P11" s="464">
        <f t="shared" ref="P11:P14" si="4">ROUND(((H11*I11)*(O11/12))/27,0)</f>
        <v>6</v>
      </c>
      <c r="Q11" s="464"/>
      <c r="R11" s="112"/>
      <c r="S11" s="196"/>
      <c r="T11" s="196"/>
      <c r="X11" s="109"/>
      <c r="Y11" s="108"/>
    </row>
    <row r="12" spans="1:50" s="73" customFormat="1" ht="18.75" x14ac:dyDescent="0.3">
      <c r="A12" s="216"/>
      <c r="C12" s="2034"/>
      <c r="D12" s="2031"/>
      <c r="E12" s="409" t="s">
        <v>359</v>
      </c>
      <c r="F12" s="2037"/>
      <c r="G12" s="2040"/>
      <c r="H12" s="115">
        <v>58</v>
      </c>
      <c r="I12" s="404">
        <v>24</v>
      </c>
      <c r="J12" s="246">
        <f>ROUND((H12*I12)/9,0)</f>
        <v>155</v>
      </c>
      <c r="K12" s="203"/>
      <c r="L12" s="115">
        <f t="shared" si="1"/>
        <v>9</v>
      </c>
      <c r="M12" s="115">
        <f>ROUND((J12*$M$6),0)</f>
        <v>11</v>
      </c>
      <c r="N12" s="405"/>
      <c r="O12" s="225">
        <v>3</v>
      </c>
      <c r="P12" s="464">
        <f t="shared" si="4"/>
        <v>13</v>
      </c>
      <c r="Q12" s="464"/>
      <c r="R12" s="112"/>
      <c r="S12" s="196"/>
      <c r="T12" s="196"/>
      <c r="X12" s="109"/>
      <c r="Y12" s="108"/>
    </row>
    <row r="13" spans="1:50" s="73" customFormat="1" ht="18.75" x14ac:dyDescent="0.3">
      <c r="A13" s="216"/>
      <c r="C13" s="2034"/>
      <c r="D13" s="2031"/>
      <c r="E13" s="389" t="s">
        <v>358</v>
      </c>
      <c r="F13" s="2037"/>
      <c r="G13" s="2040"/>
      <c r="H13" s="115">
        <v>25</v>
      </c>
      <c r="I13" s="404">
        <v>24</v>
      </c>
      <c r="J13" s="246">
        <f t="shared" ref="J13:J14" si="5">ROUND((H13*I13)/9,0)</f>
        <v>67</v>
      </c>
      <c r="K13" s="407">
        <f>J13</f>
        <v>67</v>
      </c>
      <c r="L13" s="115">
        <f t="shared" si="1"/>
        <v>4</v>
      </c>
      <c r="M13" s="115">
        <f t="shared" ref="M13" si="6">ROUND((J13*$M$6),0)</f>
        <v>5</v>
      </c>
      <c r="N13" s="405"/>
      <c r="O13" s="225">
        <v>3</v>
      </c>
      <c r="P13" s="464">
        <f t="shared" si="4"/>
        <v>6</v>
      </c>
      <c r="Q13" s="464"/>
      <c r="R13" s="112"/>
      <c r="S13" s="196"/>
      <c r="T13" s="196"/>
      <c r="X13" s="109"/>
      <c r="Y13" s="108"/>
    </row>
    <row r="14" spans="1:50" s="73" customFormat="1" ht="18.75" x14ac:dyDescent="0.3">
      <c r="A14" s="216"/>
      <c r="C14" s="2035"/>
      <c r="D14" s="2032"/>
      <c r="E14" s="389" t="s">
        <v>357</v>
      </c>
      <c r="F14" s="2038"/>
      <c r="G14" s="2041"/>
      <c r="H14" s="115">
        <v>105</v>
      </c>
      <c r="I14" s="404">
        <v>24</v>
      </c>
      <c r="J14" s="246">
        <f t="shared" si="5"/>
        <v>280</v>
      </c>
      <c r="K14" s="407">
        <f>J14</f>
        <v>280</v>
      </c>
      <c r="L14" s="115">
        <f t="shared" si="1"/>
        <v>15</v>
      </c>
      <c r="M14" s="405"/>
      <c r="N14" s="405">
        <f t="shared" si="2"/>
        <v>24</v>
      </c>
      <c r="O14" s="225">
        <v>3</v>
      </c>
      <c r="P14" s="464">
        <f t="shared" si="4"/>
        <v>23</v>
      </c>
      <c r="Q14" s="464"/>
      <c r="R14" s="112"/>
      <c r="S14" s="196"/>
      <c r="T14" s="196"/>
      <c r="X14" s="109"/>
      <c r="Y14" s="108"/>
    </row>
    <row r="15" spans="1:50" s="73" customFormat="1" ht="18.75" x14ac:dyDescent="0.3">
      <c r="A15" s="216"/>
      <c r="C15" s="224"/>
      <c r="D15" s="225"/>
      <c r="E15" s="389"/>
      <c r="F15" s="454"/>
      <c r="G15" s="454"/>
      <c r="H15" s="115"/>
      <c r="I15" s="404"/>
      <c r="J15" s="246"/>
      <c r="K15" s="407"/>
      <c r="L15" s="115"/>
      <c r="M15" s="405"/>
      <c r="N15" s="405"/>
      <c r="O15" s="225"/>
      <c r="P15" s="464"/>
      <c r="Q15" s="464"/>
      <c r="R15" s="112"/>
      <c r="S15" s="196"/>
      <c r="T15" s="196"/>
      <c r="X15" s="109"/>
      <c r="Y15" s="108"/>
    </row>
    <row r="16" spans="1:50" s="73" customFormat="1" ht="18.75" x14ac:dyDescent="0.3">
      <c r="A16" s="216"/>
      <c r="C16" s="2034" t="s">
        <v>69</v>
      </c>
      <c r="D16" s="2031" t="s">
        <v>360</v>
      </c>
      <c r="E16" s="389" t="s">
        <v>357</v>
      </c>
      <c r="F16" s="2036">
        <v>20.87</v>
      </c>
      <c r="G16" s="2039">
        <v>20.95</v>
      </c>
      <c r="H16" s="115">
        <v>105</v>
      </c>
      <c r="I16" s="404">
        <v>57.25</v>
      </c>
      <c r="J16" s="246">
        <f t="shared" ref="J16:J17" si="7">ROUND((H16*I16)/9,0)</f>
        <v>668</v>
      </c>
      <c r="K16" s="407">
        <f>J16</f>
        <v>668</v>
      </c>
      <c r="L16" s="115">
        <f t="shared" ref="L16:L20" si="8">ROUND((J16*$L$6),0)</f>
        <v>37</v>
      </c>
      <c r="M16" s="405"/>
      <c r="N16" s="405">
        <f t="shared" ref="N16:N20" si="9">ROUND((J16*$N$6),0)</f>
        <v>57</v>
      </c>
      <c r="O16" s="225">
        <v>3</v>
      </c>
      <c r="P16" s="464">
        <f>ROUND(((H16*I16)*(O16/12))/27,0)</f>
        <v>56</v>
      </c>
      <c r="Q16" s="464"/>
      <c r="R16" s="403" t="s">
        <v>364</v>
      </c>
      <c r="S16" s="196"/>
      <c r="T16" s="196"/>
      <c r="X16" s="109"/>
      <c r="Y16" s="108"/>
    </row>
    <row r="17" spans="1:25" s="73" customFormat="1" ht="18.75" x14ac:dyDescent="0.3">
      <c r="A17" s="216"/>
      <c r="C17" s="2034"/>
      <c r="D17" s="2031"/>
      <c r="E17" s="389" t="s">
        <v>358</v>
      </c>
      <c r="F17" s="2037"/>
      <c r="G17" s="2040"/>
      <c r="H17" s="115">
        <v>25</v>
      </c>
      <c r="I17" s="404">
        <v>55.5</v>
      </c>
      <c r="J17" s="246">
        <f t="shared" si="7"/>
        <v>154</v>
      </c>
      <c r="K17" s="203"/>
      <c r="L17" s="115">
        <f t="shared" si="8"/>
        <v>8</v>
      </c>
      <c r="M17" s="115">
        <f t="shared" ref="M17:M19" si="10">ROUND((J17*$M$6),0)</f>
        <v>11</v>
      </c>
      <c r="N17" s="405"/>
      <c r="O17" s="225">
        <v>3</v>
      </c>
      <c r="P17" s="464">
        <f t="shared" ref="P17:P20" si="11">ROUND(((H17*I17)*(O17/12))/27,0)</f>
        <v>13</v>
      </c>
      <c r="Q17" s="464"/>
      <c r="R17" s="403" t="s">
        <v>363</v>
      </c>
      <c r="S17" s="196"/>
      <c r="T17" s="196"/>
      <c r="X17" s="109"/>
      <c r="Y17" s="108"/>
    </row>
    <row r="18" spans="1:25" s="73" customFormat="1" ht="18.75" x14ac:dyDescent="0.3">
      <c r="A18" s="216"/>
      <c r="C18" s="2034"/>
      <c r="D18" s="2031"/>
      <c r="E18" s="409" t="s">
        <v>361</v>
      </c>
      <c r="F18" s="2037"/>
      <c r="G18" s="2040"/>
      <c r="H18" s="115">
        <v>166</v>
      </c>
      <c r="I18" s="404">
        <v>53.5</v>
      </c>
      <c r="J18" s="246">
        <f>ROUND((H18*I18)/9,0)</f>
        <v>987</v>
      </c>
      <c r="K18" s="203"/>
      <c r="L18" s="115">
        <f t="shared" si="8"/>
        <v>54</v>
      </c>
      <c r="M18" s="115">
        <f t="shared" si="10"/>
        <v>69</v>
      </c>
      <c r="N18" s="405"/>
      <c r="O18" s="225">
        <v>3</v>
      </c>
      <c r="P18" s="464">
        <f t="shared" si="11"/>
        <v>82</v>
      </c>
      <c r="Q18" s="464"/>
      <c r="R18" s="403" t="s">
        <v>362</v>
      </c>
      <c r="S18" s="196"/>
      <c r="T18" s="196"/>
      <c r="X18" s="109"/>
      <c r="Y18" s="108"/>
    </row>
    <row r="19" spans="1:25" s="73" customFormat="1" ht="18.75" x14ac:dyDescent="0.3">
      <c r="A19" s="216"/>
      <c r="C19" s="2034"/>
      <c r="D19" s="2031"/>
      <c r="E19" s="389" t="s">
        <v>358</v>
      </c>
      <c r="F19" s="2037"/>
      <c r="G19" s="2040"/>
      <c r="H19" s="115">
        <v>25</v>
      </c>
      <c r="I19" s="404">
        <v>51.66</v>
      </c>
      <c r="J19" s="246">
        <f t="shared" ref="J19:J20" si="12">ROUND((H19*I19)/9,0)</f>
        <v>144</v>
      </c>
      <c r="K19" s="203"/>
      <c r="L19" s="115">
        <f t="shared" si="8"/>
        <v>8</v>
      </c>
      <c r="M19" s="115">
        <f t="shared" si="10"/>
        <v>10</v>
      </c>
      <c r="N19" s="405"/>
      <c r="O19" s="225">
        <v>3</v>
      </c>
      <c r="P19" s="464">
        <f t="shared" si="11"/>
        <v>12</v>
      </c>
      <c r="Q19" s="464"/>
      <c r="R19" s="403" t="s">
        <v>429</v>
      </c>
      <c r="S19" s="196"/>
      <c r="T19" s="196"/>
      <c r="X19" s="109"/>
      <c r="Y19" s="108"/>
    </row>
    <row r="20" spans="1:25" s="73" customFormat="1" ht="18.75" x14ac:dyDescent="0.3">
      <c r="A20" s="216"/>
      <c r="C20" s="2035"/>
      <c r="D20" s="2032"/>
      <c r="E20" s="389" t="s">
        <v>357</v>
      </c>
      <c r="F20" s="2038"/>
      <c r="G20" s="2041"/>
      <c r="H20" s="115">
        <v>105</v>
      </c>
      <c r="I20" s="404">
        <v>50.33</v>
      </c>
      <c r="J20" s="246">
        <f t="shared" si="12"/>
        <v>587</v>
      </c>
      <c r="K20" s="407">
        <f>J20</f>
        <v>587</v>
      </c>
      <c r="L20" s="115">
        <f t="shared" si="8"/>
        <v>32</v>
      </c>
      <c r="M20" s="405"/>
      <c r="N20" s="405">
        <f t="shared" si="9"/>
        <v>50</v>
      </c>
      <c r="O20" s="225">
        <v>3</v>
      </c>
      <c r="P20" s="464">
        <f t="shared" si="11"/>
        <v>49</v>
      </c>
      <c r="Q20" s="464"/>
      <c r="R20" s="403" t="s">
        <v>365</v>
      </c>
      <c r="S20" s="196"/>
      <c r="T20" s="196"/>
      <c r="X20" s="109"/>
      <c r="Y20" s="108"/>
    </row>
    <row r="21" spans="1:25" s="73" customFormat="1" ht="18.75" x14ac:dyDescent="0.3">
      <c r="A21" s="216"/>
      <c r="C21" s="224"/>
      <c r="D21" s="225"/>
      <c r="E21" s="389"/>
      <c r="F21" s="454"/>
      <c r="G21" s="454"/>
      <c r="H21" s="115"/>
      <c r="I21" s="404"/>
      <c r="J21" s="246"/>
      <c r="K21" s="407"/>
      <c r="L21" s="115"/>
      <c r="M21" s="405"/>
      <c r="N21" s="405"/>
      <c r="O21" s="225"/>
      <c r="P21" s="464"/>
      <c r="Q21" s="464"/>
      <c r="R21" s="396"/>
      <c r="S21" s="196"/>
      <c r="T21" s="196"/>
      <c r="X21" s="109"/>
      <c r="Y21" s="108"/>
    </row>
    <row r="22" spans="1:25" s="73" customFormat="1" ht="18.75" x14ac:dyDescent="0.3">
      <c r="A22" s="216"/>
      <c r="C22" s="2034" t="s">
        <v>69</v>
      </c>
      <c r="D22" s="2031" t="s">
        <v>360</v>
      </c>
      <c r="E22" s="389" t="s">
        <v>357</v>
      </c>
      <c r="F22" s="2036">
        <v>21.93</v>
      </c>
      <c r="G22" s="2039">
        <v>22.08</v>
      </c>
      <c r="H22" s="115">
        <v>105</v>
      </c>
      <c r="I22" s="404">
        <v>24</v>
      </c>
      <c r="J22" s="246">
        <f t="shared" ref="J22:J23" si="13">ROUND((H22*I22)/9,0)</f>
        <v>280</v>
      </c>
      <c r="K22" s="407">
        <f>J22</f>
        <v>280</v>
      </c>
      <c r="L22" s="115">
        <f t="shared" ref="L22:L26" si="14">ROUND((J22*$L$6),0)</f>
        <v>15</v>
      </c>
      <c r="M22" s="405"/>
      <c r="N22" s="405">
        <f t="shared" ref="N22:N26" si="15">ROUND((J22*$N$6),0)</f>
        <v>24</v>
      </c>
      <c r="O22" s="225">
        <v>3</v>
      </c>
      <c r="P22" s="464">
        <f>ROUND(((H22*I22)*(O22/12))/27,0)</f>
        <v>23</v>
      </c>
      <c r="Q22" s="464"/>
      <c r="R22" s="396"/>
      <c r="S22" s="196"/>
      <c r="T22" s="196"/>
      <c r="X22" s="109"/>
      <c r="Y22" s="108"/>
    </row>
    <row r="23" spans="1:25" s="73" customFormat="1" ht="18.75" x14ac:dyDescent="0.3">
      <c r="A23" s="216"/>
      <c r="C23" s="2034"/>
      <c r="D23" s="2031"/>
      <c r="E23" s="389" t="s">
        <v>358</v>
      </c>
      <c r="F23" s="2037"/>
      <c r="G23" s="2040"/>
      <c r="H23" s="115">
        <v>25</v>
      </c>
      <c r="I23" s="404">
        <v>24</v>
      </c>
      <c r="J23" s="246">
        <f t="shared" si="13"/>
        <v>67</v>
      </c>
      <c r="K23" s="407">
        <f>J23</f>
        <v>67</v>
      </c>
      <c r="L23" s="115">
        <f t="shared" si="14"/>
        <v>4</v>
      </c>
      <c r="M23" s="115">
        <f t="shared" ref="M23" si="16">ROUND((J23*$M$6),0)</f>
        <v>5</v>
      </c>
      <c r="N23" s="405"/>
      <c r="O23" s="225">
        <v>3</v>
      </c>
      <c r="P23" s="464">
        <f t="shared" ref="P23:P26" si="17">ROUND(((H23*I23)*(O23/12))/27,0)</f>
        <v>6</v>
      </c>
      <c r="Q23" s="464"/>
      <c r="R23" s="396"/>
      <c r="S23" s="196"/>
      <c r="T23" s="196"/>
      <c r="X23" s="109"/>
      <c r="Y23" s="108"/>
    </row>
    <row r="24" spans="1:25" s="73" customFormat="1" ht="18.75" x14ac:dyDescent="0.3">
      <c r="A24" s="216"/>
      <c r="C24" s="2034"/>
      <c r="D24" s="2031"/>
      <c r="E24" s="409" t="s">
        <v>366</v>
      </c>
      <c r="F24" s="2037"/>
      <c r="G24" s="2040"/>
      <c r="H24" s="115">
        <v>511</v>
      </c>
      <c r="I24" s="404">
        <v>24</v>
      </c>
      <c r="J24" s="246">
        <f>ROUND((H24*I24)/9,0)</f>
        <v>1363</v>
      </c>
      <c r="K24" s="203"/>
      <c r="L24" s="115">
        <f t="shared" si="14"/>
        <v>75</v>
      </c>
      <c r="M24" s="115">
        <f>ROUND((J24*$M$6),0)</f>
        <v>95</v>
      </c>
      <c r="N24" s="405"/>
      <c r="O24" s="225">
        <v>3</v>
      </c>
      <c r="P24" s="464">
        <f t="shared" si="17"/>
        <v>114</v>
      </c>
      <c r="Q24" s="464"/>
      <c r="R24" s="396"/>
      <c r="S24" s="196"/>
      <c r="T24" s="196"/>
      <c r="X24" s="109"/>
      <c r="Y24" s="108"/>
    </row>
    <row r="25" spans="1:25" s="73" customFormat="1" ht="18.75" x14ac:dyDescent="0.3">
      <c r="A25" s="216"/>
      <c r="C25" s="2034"/>
      <c r="D25" s="2031"/>
      <c r="E25" s="389" t="s">
        <v>358</v>
      </c>
      <c r="F25" s="2037"/>
      <c r="G25" s="2040"/>
      <c r="H25" s="115">
        <v>25</v>
      </c>
      <c r="I25" s="404">
        <v>24</v>
      </c>
      <c r="J25" s="246">
        <f t="shared" ref="J25:J26" si="18">ROUND((H25*I25)/9,0)</f>
        <v>67</v>
      </c>
      <c r="K25" s="407">
        <f>J25</f>
        <v>67</v>
      </c>
      <c r="L25" s="115">
        <f t="shared" si="14"/>
        <v>4</v>
      </c>
      <c r="M25" s="115">
        <f t="shared" ref="M25" si="19">ROUND((J25*$M$6),0)</f>
        <v>5</v>
      </c>
      <c r="N25" s="405"/>
      <c r="O25" s="225">
        <v>3</v>
      </c>
      <c r="P25" s="464">
        <f t="shared" si="17"/>
        <v>6</v>
      </c>
      <c r="Q25" s="464"/>
      <c r="R25" s="396"/>
      <c r="S25" s="196"/>
      <c r="T25" s="196"/>
      <c r="X25" s="109"/>
      <c r="Y25" s="108"/>
    </row>
    <row r="26" spans="1:25" s="73" customFormat="1" ht="18.75" x14ac:dyDescent="0.3">
      <c r="A26" s="216"/>
      <c r="C26" s="2035"/>
      <c r="D26" s="2032"/>
      <c r="E26" s="389" t="s">
        <v>357</v>
      </c>
      <c r="F26" s="2038"/>
      <c r="G26" s="2041"/>
      <c r="H26" s="115">
        <v>105</v>
      </c>
      <c r="I26" s="404">
        <v>24</v>
      </c>
      <c r="J26" s="246">
        <f t="shared" si="18"/>
        <v>280</v>
      </c>
      <c r="K26" s="407">
        <f>J26</f>
        <v>280</v>
      </c>
      <c r="L26" s="115">
        <f t="shared" si="14"/>
        <v>15</v>
      </c>
      <c r="M26" s="405"/>
      <c r="N26" s="405">
        <f t="shared" si="15"/>
        <v>24</v>
      </c>
      <c r="O26" s="225">
        <v>3</v>
      </c>
      <c r="P26" s="464">
        <f t="shared" si="17"/>
        <v>23</v>
      </c>
      <c r="Q26" s="464"/>
      <c r="R26" s="396"/>
      <c r="S26" s="196"/>
      <c r="T26" s="196"/>
      <c r="X26" s="109"/>
      <c r="Y26" s="108"/>
    </row>
    <row r="27" spans="1:25" s="73" customFormat="1" ht="18.75" x14ac:dyDescent="0.3">
      <c r="A27" s="216"/>
      <c r="C27" s="224"/>
      <c r="D27" s="225"/>
      <c r="E27" s="389"/>
      <c r="F27" s="454"/>
      <c r="G27" s="454"/>
      <c r="H27" s="115"/>
      <c r="I27" s="404"/>
      <c r="J27" s="246"/>
      <c r="K27" s="407"/>
      <c r="L27" s="115"/>
      <c r="M27" s="405"/>
      <c r="N27" s="405"/>
      <c r="O27" s="225"/>
      <c r="P27" s="464"/>
      <c r="Q27" s="464"/>
      <c r="R27" s="396"/>
      <c r="S27" s="196"/>
      <c r="T27" s="196"/>
      <c r="X27" s="109"/>
      <c r="Y27" s="108"/>
    </row>
    <row r="28" spans="1:25" s="73" customFormat="1" ht="18.75" x14ac:dyDescent="0.3">
      <c r="A28" s="216"/>
      <c r="C28" s="2034" t="s">
        <v>69</v>
      </c>
      <c r="D28" s="2031" t="s">
        <v>360</v>
      </c>
      <c r="E28" s="389" t="s">
        <v>357</v>
      </c>
      <c r="F28" s="2036">
        <v>22.15</v>
      </c>
      <c r="G28" s="2039">
        <v>22.26</v>
      </c>
      <c r="H28" s="115">
        <v>105</v>
      </c>
      <c r="I28" s="404">
        <v>24</v>
      </c>
      <c r="J28" s="246">
        <f t="shared" ref="J28:J29" si="20">ROUND((H28*I28)/9,0)</f>
        <v>280</v>
      </c>
      <c r="K28" s="407">
        <f>J28</f>
        <v>280</v>
      </c>
      <c r="L28" s="115">
        <f t="shared" ref="L28:L32" si="21">ROUND((J28*$L$6),0)</f>
        <v>15</v>
      </c>
      <c r="M28" s="405"/>
      <c r="N28" s="405">
        <f t="shared" ref="N28:N32" si="22">ROUND((J28*$N$6),0)</f>
        <v>24</v>
      </c>
      <c r="O28" s="225">
        <v>3</v>
      </c>
      <c r="P28" s="464">
        <f>ROUND(((H28*I28)*(O28/12))/27,0)</f>
        <v>23</v>
      </c>
      <c r="Q28" s="464"/>
      <c r="R28" s="396"/>
      <c r="S28" s="196"/>
      <c r="T28" s="196"/>
      <c r="X28" s="109"/>
      <c r="Y28" s="108"/>
    </row>
    <row r="29" spans="1:25" s="73" customFormat="1" ht="18.75" x14ac:dyDescent="0.3">
      <c r="A29" s="216"/>
      <c r="C29" s="2034"/>
      <c r="D29" s="2031"/>
      <c r="E29" s="389" t="s">
        <v>358</v>
      </c>
      <c r="F29" s="2037"/>
      <c r="G29" s="2040"/>
      <c r="H29" s="115">
        <v>25</v>
      </c>
      <c r="I29" s="404">
        <v>24</v>
      </c>
      <c r="J29" s="246">
        <f t="shared" si="20"/>
        <v>67</v>
      </c>
      <c r="K29" s="407">
        <f>J29</f>
        <v>67</v>
      </c>
      <c r="L29" s="115">
        <f t="shared" si="21"/>
        <v>4</v>
      </c>
      <c r="M29" s="115">
        <f t="shared" ref="M29" si="23">ROUND((J29*$M$6),0)</f>
        <v>5</v>
      </c>
      <c r="N29" s="405"/>
      <c r="O29" s="225">
        <v>3</v>
      </c>
      <c r="P29" s="464">
        <f t="shared" ref="P29:P32" si="24">ROUND(((H29*I29)*(O29/12))/27,0)</f>
        <v>6</v>
      </c>
      <c r="Q29" s="464"/>
      <c r="R29" s="396"/>
      <c r="S29" s="196"/>
      <c r="T29" s="196"/>
      <c r="X29" s="109"/>
      <c r="Y29" s="108"/>
    </row>
    <row r="30" spans="1:25" s="73" customFormat="1" ht="18.75" x14ac:dyDescent="0.3">
      <c r="A30" s="216"/>
      <c r="C30" s="2034"/>
      <c r="D30" s="2031"/>
      <c r="E30" s="409" t="s">
        <v>367</v>
      </c>
      <c r="F30" s="2037"/>
      <c r="G30" s="2040"/>
      <c r="H30" s="115">
        <v>302</v>
      </c>
      <c r="I30" s="404">
        <v>24</v>
      </c>
      <c r="J30" s="246">
        <f>ROUND((H30*I30)/9,0)</f>
        <v>805</v>
      </c>
      <c r="K30" s="203"/>
      <c r="L30" s="115">
        <f t="shared" si="21"/>
        <v>44</v>
      </c>
      <c r="M30" s="115">
        <f>ROUND((J30*$M$6),0)</f>
        <v>56</v>
      </c>
      <c r="N30" s="405"/>
      <c r="O30" s="225">
        <v>3</v>
      </c>
      <c r="P30" s="464">
        <f t="shared" si="24"/>
        <v>67</v>
      </c>
      <c r="Q30" s="464"/>
      <c r="R30" s="396"/>
      <c r="S30" s="196"/>
      <c r="T30" s="196"/>
      <c r="X30" s="109"/>
      <c r="Y30" s="108"/>
    </row>
    <row r="31" spans="1:25" s="73" customFormat="1" ht="18.75" x14ac:dyDescent="0.3">
      <c r="A31" s="216"/>
      <c r="C31" s="2034"/>
      <c r="D31" s="2031"/>
      <c r="E31" s="389" t="s">
        <v>358</v>
      </c>
      <c r="F31" s="2037"/>
      <c r="G31" s="2040"/>
      <c r="H31" s="115">
        <v>25</v>
      </c>
      <c r="I31" s="404">
        <v>24</v>
      </c>
      <c r="J31" s="246">
        <f t="shared" ref="J31:J32" si="25">ROUND((H31*I31)/9,0)</f>
        <v>67</v>
      </c>
      <c r="K31" s="407">
        <f>J31</f>
        <v>67</v>
      </c>
      <c r="L31" s="115">
        <f t="shared" si="21"/>
        <v>4</v>
      </c>
      <c r="M31" s="115">
        <f t="shared" ref="M31" si="26">ROUND((J31*$M$6),0)</f>
        <v>5</v>
      </c>
      <c r="N31" s="405"/>
      <c r="O31" s="225">
        <v>3</v>
      </c>
      <c r="P31" s="464">
        <f t="shared" si="24"/>
        <v>6</v>
      </c>
      <c r="Q31" s="464"/>
      <c r="R31" s="396"/>
      <c r="S31" s="196"/>
      <c r="T31" s="196"/>
      <c r="X31" s="109"/>
      <c r="Y31" s="108"/>
    </row>
    <row r="32" spans="1:25" s="73" customFormat="1" ht="18.75" x14ac:dyDescent="0.3">
      <c r="A32" s="216"/>
      <c r="C32" s="2035"/>
      <c r="D32" s="2032"/>
      <c r="E32" s="389" t="s">
        <v>357</v>
      </c>
      <c r="F32" s="2038"/>
      <c r="G32" s="2041"/>
      <c r="H32" s="115">
        <v>105</v>
      </c>
      <c r="I32" s="404">
        <v>24</v>
      </c>
      <c r="J32" s="246">
        <f t="shared" si="25"/>
        <v>280</v>
      </c>
      <c r="K32" s="407">
        <f>J32</f>
        <v>280</v>
      </c>
      <c r="L32" s="115">
        <f t="shared" si="21"/>
        <v>15</v>
      </c>
      <c r="M32" s="405"/>
      <c r="N32" s="405">
        <f t="shared" si="22"/>
        <v>24</v>
      </c>
      <c r="O32" s="225">
        <v>3</v>
      </c>
      <c r="P32" s="464">
        <f t="shared" si="24"/>
        <v>23</v>
      </c>
      <c r="Q32" s="464"/>
      <c r="R32" s="396"/>
      <c r="S32" s="196"/>
      <c r="T32" s="196"/>
      <c r="X32" s="109"/>
      <c r="Y32" s="108"/>
    </row>
    <row r="33" spans="1:25" s="73" customFormat="1" ht="18.75" x14ac:dyDescent="0.3">
      <c r="A33" s="216"/>
      <c r="C33" s="224"/>
      <c r="D33" s="225"/>
      <c r="E33" s="389"/>
      <c r="F33" s="454"/>
      <c r="G33" s="454"/>
      <c r="H33" s="115"/>
      <c r="I33" s="404"/>
      <c r="J33" s="246"/>
      <c r="K33" s="407"/>
      <c r="L33" s="115"/>
      <c r="M33" s="405"/>
      <c r="N33" s="405"/>
      <c r="O33" s="225"/>
      <c r="P33" s="464"/>
      <c r="Q33" s="464"/>
      <c r="R33" s="396"/>
      <c r="S33" s="196"/>
      <c r="T33" s="196"/>
      <c r="X33" s="109"/>
      <c r="Y33" s="108"/>
    </row>
    <row r="34" spans="1:25" s="73" customFormat="1" ht="18.75" x14ac:dyDescent="0.3">
      <c r="A34" s="216"/>
      <c r="C34" s="2034" t="s">
        <v>69</v>
      </c>
      <c r="D34" s="2031" t="s">
        <v>360</v>
      </c>
      <c r="E34" s="389" t="s">
        <v>357</v>
      </c>
      <c r="F34" s="2036">
        <v>22.33</v>
      </c>
      <c r="G34" s="2039">
        <v>22.4</v>
      </c>
      <c r="H34" s="115">
        <v>105</v>
      </c>
      <c r="I34" s="404">
        <v>24</v>
      </c>
      <c r="J34" s="246">
        <f t="shared" ref="J34:J35" si="27">ROUND((H34*I34)/9,0)</f>
        <v>280</v>
      </c>
      <c r="K34" s="407">
        <f>J34</f>
        <v>280</v>
      </c>
      <c r="L34" s="115">
        <f t="shared" ref="L34:L38" si="28">ROUND((J34*$L$6),0)</f>
        <v>15</v>
      </c>
      <c r="M34" s="405"/>
      <c r="N34" s="405">
        <f t="shared" ref="N34:N38" si="29">ROUND((J34*$N$6),0)</f>
        <v>24</v>
      </c>
      <c r="O34" s="225">
        <v>3</v>
      </c>
      <c r="P34" s="464">
        <f>ROUND(((H34*I34)*(O34/12))/27,0)</f>
        <v>23</v>
      </c>
      <c r="Q34" s="464"/>
      <c r="R34" s="396"/>
      <c r="S34" s="196"/>
      <c r="T34" s="196"/>
      <c r="X34" s="109"/>
      <c r="Y34" s="108"/>
    </row>
    <row r="35" spans="1:25" s="73" customFormat="1" ht="18.75" x14ac:dyDescent="0.3">
      <c r="A35" s="216"/>
      <c r="C35" s="2034"/>
      <c r="D35" s="2031"/>
      <c r="E35" s="389" t="s">
        <v>358</v>
      </c>
      <c r="F35" s="2037"/>
      <c r="G35" s="2040"/>
      <c r="H35" s="115">
        <v>25</v>
      </c>
      <c r="I35" s="404">
        <v>24</v>
      </c>
      <c r="J35" s="246">
        <f t="shared" si="27"/>
        <v>67</v>
      </c>
      <c r="K35" s="407"/>
      <c r="L35" s="115">
        <f t="shared" si="28"/>
        <v>4</v>
      </c>
      <c r="M35" s="115">
        <f t="shared" ref="M35:M37" si="30">ROUND((J35*$M$6),0)</f>
        <v>5</v>
      </c>
      <c r="N35" s="405"/>
      <c r="O35" s="225">
        <v>3</v>
      </c>
      <c r="P35" s="464">
        <f t="shared" ref="P35:P38" si="31">ROUND(((H35*I35)*(O35/12))/27,0)</f>
        <v>6</v>
      </c>
      <c r="Q35" s="464"/>
      <c r="R35" s="396"/>
      <c r="S35" s="196"/>
      <c r="T35" s="196"/>
      <c r="X35" s="109"/>
      <c r="Y35" s="108"/>
    </row>
    <row r="36" spans="1:25" s="73" customFormat="1" ht="18.75" x14ac:dyDescent="0.3">
      <c r="A36" s="216"/>
      <c r="C36" s="2034"/>
      <c r="D36" s="2031"/>
      <c r="E36" s="409" t="s">
        <v>368</v>
      </c>
      <c r="F36" s="2037"/>
      <c r="G36" s="2040"/>
      <c r="H36" s="115">
        <v>119</v>
      </c>
      <c r="I36" s="404">
        <v>24</v>
      </c>
      <c r="J36" s="246">
        <f>ROUND((H36*I36)/9,0)</f>
        <v>317</v>
      </c>
      <c r="K36" s="203"/>
      <c r="L36" s="115">
        <f t="shared" si="28"/>
        <v>17</v>
      </c>
      <c r="M36" s="115">
        <f t="shared" si="30"/>
        <v>22</v>
      </c>
      <c r="N36" s="405"/>
      <c r="O36" s="225">
        <v>3</v>
      </c>
      <c r="P36" s="464">
        <f t="shared" si="31"/>
        <v>26</v>
      </c>
      <c r="Q36" s="464"/>
      <c r="R36" s="396"/>
      <c r="S36" s="196"/>
      <c r="T36" s="196"/>
      <c r="X36" s="109"/>
      <c r="Y36" s="108"/>
    </row>
    <row r="37" spans="1:25" s="73" customFormat="1" ht="18.75" x14ac:dyDescent="0.3">
      <c r="A37" s="216"/>
      <c r="C37" s="2034"/>
      <c r="D37" s="2031"/>
      <c r="E37" s="389" t="s">
        <v>358</v>
      </c>
      <c r="F37" s="2037"/>
      <c r="G37" s="2040"/>
      <c r="H37" s="115">
        <v>25</v>
      </c>
      <c r="I37" s="404">
        <v>24</v>
      </c>
      <c r="J37" s="246">
        <f t="shared" ref="J37:J38" si="32">ROUND((H37*I37)/9,0)</f>
        <v>67</v>
      </c>
      <c r="K37" s="407"/>
      <c r="L37" s="115">
        <f t="shared" si="28"/>
        <v>4</v>
      </c>
      <c r="M37" s="115">
        <f t="shared" si="30"/>
        <v>5</v>
      </c>
      <c r="N37" s="405"/>
      <c r="O37" s="225">
        <v>3</v>
      </c>
      <c r="P37" s="464">
        <f t="shared" si="31"/>
        <v>6</v>
      </c>
      <c r="Q37" s="464"/>
      <c r="R37" s="396"/>
      <c r="S37" s="196"/>
      <c r="T37" s="196"/>
      <c r="X37" s="109"/>
      <c r="Y37" s="108"/>
    </row>
    <row r="38" spans="1:25" s="73" customFormat="1" ht="18.75" x14ac:dyDescent="0.3">
      <c r="A38" s="216"/>
      <c r="C38" s="2035"/>
      <c r="D38" s="2032"/>
      <c r="E38" s="389" t="s">
        <v>357</v>
      </c>
      <c r="F38" s="2038"/>
      <c r="G38" s="2041"/>
      <c r="H38" s="115">
        <v>105</v>
      </c>
      <c r="I38" s="404">
        <v>24</v>
      </c>
      <c r="J38" s="246">
        <f t="shared" si="32"/>
        <v>280</v>
      </c>
      <c r="K38" s="407">
        <f>J38</f>
        <v>280</v>
      </c>
      <c r="L38" s="115">
        <f t="shared" si="28"/>
        <v>15</v>
      </c>
      <c r="M38" s="405"/>
      <c r="N38" s="405">
        <f t="shared" si="29"/>
        <v>24</v>
      </c>
      <c r="O38" s="225">
        <v>3</v>
      </c>
      <c r="P38" s="464">
        <f t="shared" si="31"/>
        <v>23</v>
      </c>
      <c r="Q38" s="464"/>
      <c r="R38" s="396"/>
      <c r="S38" s="196"/>
      <c r="T38" s="196"/>
      <c r="X38" s="109"/>
      <c r="Y38" s="108"/>
    </row>
    <row r="39" spans="1:25" s="73" customFormat="1" ht="18.75" x14ac:dyDescent="0.3">
      <c r="A39" s="216"/>
      <c r="C39" s="224"/>
      <c r="D39" s="225"/>
      <c r="E39" s="389"/>
      <c r="F39" s="454"/>
      <c r="G39" s="454"/>
      <c r="H39" s="115"/>
      <c r="I39" s="404"/>
      <c r="J39" s="246"/>
      <c r="K39" s="407"/>
      <c r="L39" s="115"/>
      <c r="M39" s="405"/>
      <c r="N39" s="405"/>
      <c r="O39" s="225"/>
      <c r="P39" s="464"/>
      <c r="Q39" s="464"/>
      <c r="R39" s="396"/>
      <c r="S39" s="196"/>
      <c r="T39" s="196"/>
      <c r="X39" s="109"/>
      <c r="Y39" s="108"/>
    </row>
    <row r="40" spans="1:25" s="73" customFormat="1" ht="18.75" x14ac:dyDescent="0.3">
      <c r="A40" s="216"/>
      <c r="C40" s="2034" t="s">
        <v>69</v>
      </c>
      <c r="D40" s="2031" t="s">
        <v>360</v>
      </c>
      <c r="E40" s="389" t="s">
        <v>357</v>
      </c>
      <c r="F40" s="2036">
        <v>23.35</v>
      </c>
      <c r="G40" s="2039">
        <v>23.43</v>
      </c>
      <c r="H40" s="115">
        <v>105</v>
      </c>
      <c r="I40" s="404">
        <v>24</v>
      </c>
      <c r="J40" s="246">
        <f t="shared" ref="J40:J41" si="33">ROUND((H40*I40)/9,0)</f>
        <v>280</v>
      </c>
      <c r="K40" s="407">
        <f>J40</f>
        <v>280</v>
      </c>
      <c r="L40" s="115">
        <f t="shared" ref="L40:L44" si="34">ROUND((J40*$L$6),0)</f>
        <v>15</v>
      </c>
      <c r="M40" s="405"/>
      <c r="N40" s="405">
        <f t="shared" ref="N40:N44" si="35">ROUND((J40*$N$6),0)</f>
        <v>24</v>
      </c>
      <c r="O40" s="225">
        <v>3</v>
      </c>
      <c r="P40" s="464">
        <f>ROUND(((H40*I40)*(O40/12))/27,0)</f>
        <v>23</v>
      </c>
      <c r="Q40" s="464"/>
      <c r="R40" s="396"/>
      <c r="S40" s="196"/>
      <c r="T40" s="196"/>
      <c r="X40" s="109"/>
      <c r="Y40" s="108"/>
    </row>
    <row r="41" spans="1:25" s="73" customFormat="1" ht="18.75" x14ac:dyDescent="0.3">
      <c r="A41" s="216"/>
      <c r="C41" s="2034"/>
      <c r="D41" s="2031"/>
      <c r="E41" s="389" t="s">
        <v>358</v>
      </c>
      <c r="F41" s="2037"/>
      <c r="G41" s="2040"/>
      <c r="H41" s="115">
        <v>25</v>
      </c>
      <c r="I41" s="404">
        <v>24</v>
      </c>
      <c r="J41" s="246">
        <f t="shared" si="33"/>
        <v>67</v>
      </c>
      <c r="K41" s="203"/>
      <c r="L41" s="115">
        <f t="shared" si="34"/>
        <v>4</v>
      </c>
      <c r="M41" s="115">
        <f t="shared" ref="M41:M43" si="36">ROUND((J41*$M$6),0)</f>
        <v>5</v>
      </c>
      <c r="N41" s="405"/>
      <c r="O41" s="225">
        <v>3</v>
      </c>
      <c r="P41" s="464">
        <f t="shared" ref="P41:P44" si="37">ROUND(((H41*I41)*(O41/12))/27,0)</f>
        <v>6</v>
      </c>
      <c r="Q41" s="464"/>
      <c r="R41" s="396"/>
      <c r="S41" s="196"/>
      <c r="T41" s="196"/>
      <c r="X41" s="109"/>
      <c r="Y41" s="108"/>
    </row>
    <row r="42" spans="1:25" s="73" customFormat="1" ht="18.75" x14ac:dyDescent="0.3">
      <c r="A42" s="216"/>
      <c r="C42" s="2034"/>
      <c r="D42" s="2031"/>
      <c r="E42" s="409" t="s">
        <v>369</v>
      </c>
      <c r="F42" s="2037"/>
      <c r="G42" s="2040"/>
      <c r="H42" s="115">
        <v>162</v>
      </c>
      <c r="I42" s="404">
        <v>24</v>
      </c>
      <c r="J42" s="246">
        <f>ROUND((H42*I42)/9,0)</f>
        <v>432</v>
      </c>
      <c r="K42" s="203"/>
      <c r="L42" s="115">
        <f t="shared" si="34"/>
        <v>24</v>
      </c>
      <c r="M42" s="115">
        <f t="shared" si="36"/>
        <v>30</v>
      </c>
      <c r="N42" s="405"/>
      <c r="O42" s="225">
        <v>3</v>
      </c>
      <c r="P42" s="464">
        <f t="shared" si="37"/>
        <v>36</v>
      </c>
      <c r="Q42" s="464"/>
      <c r="R42" s="396"/>
      <c r="S42" s="196"/>
      <c r="T42" s="196"/>
      <c r="X42" s="109"/>
      <c r="Y42" s="108"/>
    </row>
    <row r="43" spans="1:25" s="73" customFormat="1" ht="18.75" x14ac:dyDescent="0.3">
      <c r="A43" s="216"/>
      <c r="C43" s="2034"/>
      <c r="D43" s="2031"/>
      <c r="E43" s="389" t="s">
        <v>358</v>
      </c>
      <c r="F43" s="2037"/>
      <c r="G43" s="2040"/>
      <c r="H43" s="115">
        <v>25</v>
      </c>
      <c r="I43" s="404">
        <v>24</v>
      </c>
      <c r="J43" s="246">
        <f t="shared" ref="J43:J44" si="38">ROUND((H43*I43)/9,0)</f>
        <v>67</v>
      </c>
      <c r="K43" s="203"/>
      <c r="L43" s="115">
        <f t="shared" si="34"/>
        <v>4</v>
      </c>
      <c r="M43" s="115">
        <f t="shared" si="36"/>
        <v>5</v>
      </c>
      <c r="N43" s="405"/>
      <c r="O43" s="225">
        <v>3</v>
      </c>
      <c r="P43" s="464">
        <f t="shared" si="37"/>
        <v>6</v>
      </c>
      <c r="Q43" s="464"/>
      <c r="R43" s="396"/>
      <c r="S43" s="196"/>
      <c r="T43" s="196"/>
      <c r="X43" s="109"/>
      <c r="Y43" s="108"/>
    </row>
    <row r="44" spans="1:25" s="73" customFormat="1" ht="18.75" x14ac:dyDescent="0.3">
      <c r="A44" s="216"/>
      <c r="C44" s="2035"/>
      <c r="D44" s="2032"/>
      <c r="E44" s="389" t="s">
        <v>357</v>
      </c>
      <c r="F44" s="2038"/>
      <c r="G44" s="2041"/>
      <c r="H44" s="115">
        <v>105</v>
      </c>
      <c r="I44" s="404">
        <v>24</v>
      </c>
      <c r="J44" s="246">
        <f t="shared" si="38"/>
        <v>280</v>
      </c>
      <c r="K44" s="407">
        <f>J44</f>
        <v>280</v>
      </c>
      <c r="L44" s="115">
        <f t="shared" si="34"/>
        <v>15</v>
      </c>
      <c r="M44" s="405"/>
      <c r="N44" s="405">
        <f t="shared" si="35"/>
        <v>24</v>
      </c>
      <c r="O44" s="225">
        <v>3</v>
      </c>
      <c r="P44" s="464">
        <f t="shared" si="37"/>
        <v>23</v>
      </c>
      <c r="Q44" s="464"/>
      <c r="R44" s="396"/>
      <c r="S44" s="196"/>
      <c r="T44" s="196"/>
      <c r="X44" s="109"/>
      <c r="Y44" s="108"/>
    </row>
    <row r="45" spans="1:25" s="73" customFormat="1" ht="18.75" x14ac:dyDescent="0.3">
      <c r="A45" s="216"/>
      <c r="C45" s="224"/>
      <c r="D45" s="225"/>
      <c r="E45" s="389"/>
      <c r="F45" s="454"/>
      <c r="G45" s="454"/>
      <c r="H45" s="115"/>
      <c r="I45" s="404"/>
      <c r="J45" s="246"/>
      <c r="K45" s="407"/>
      <c r="L45" s="115"/>
      <c r="M45" s="405"/>
      <c r="N45" s="405"/>
      <c r="O45" s="225"/>
      <c r="P45" s="464"/>
      <c r="Q45" s="464"/>
      <c r="R45" s="396"/>
      <c r="S45" s="196"/>
      <c r="T45" s="196"/>
      <c r="X45" s="109"/>
      <c r="Y45" s="108"/>
    </row>
    <row r="46" spans="1:25" s="73" customFormat="1" ht="18.75" x14ac:dyDescent="0.3">
      <c r="A46" s="216"/>
      <c r="C46" s="2034" t="s">
        <v>69</v>
      </c>
      <c r="D46" s="2031" t="s">
        <v>360</v>
      </c>
      <c r="E46" s="389" t="s">
        <v>357</v>
      </c>
      <c r="F46" s="2036">
        <v>23.59</v>
      </c>
      <c r="G46" s="2039">
        <v>23.65</v>
      </c>
      <c r="H46" s="115">
        <v>105</v>
      </c>
      <c r="I46" s="404">
        <v>50.75</v>
      </c>
      <c r="J46" s="246">
        <f t="shared" ref="J46:J47" si="39">ROUND((H46*I46)/9,0)</f>
        <v>592</v>
      </c>
      <c r="K46" s="407">
        <f>J46</f>
        <v>592</v>
      </c>
      <c r="L46" s="115">
        <f t="shared" ref="L46:L50" si="40">ROUND((J46*$L$6),0)</f>
        <v>33</v>
      </c>
      <c r="M46" s="405"/>
      <c r="N46" s="405">
        <f t="shared" ref="N46:N50" si="41">ROUND((J46*$N$6),0)</f>
        <v>50</v>
      </c>
      <c r="O46" s="225">
        <v>3</v>
      </c>
      <c r="P46" s="464">
        <f>ROUND(((H46*I46)*(O46/12))/27,0)</f>
        <v>49</v>
      </c>
      <c r="Q46" s="464"/>
      <c r="R46" s="403" t="s">
        <v>371</v>
      </c>
      <c r="S46" s="196"/>
      <c r="T46" s="196"/>
      <c r="X46" s="109"/>
      <c r="Y46" s="108"/>
    </row>
    <row r="47" spans="1:25" s="73" customFormat="1" ht="18.75" x14ac:dyDescent="0.3">
      <c r="A47" s="216"/>
      <c r="C47" s="2034"/>
      <c r="D47" s="2031"/>
      <c r="E47" s="389" t="s">
        <v>358</v>
      </c>
      <c r="F47" s="2037"/>
      <c r="G47" s="2040"/>
      <c r="H47" s="115">
        <v>25</v>
      </c>
      <c r="I47" s="404">
        <v>49.25</v>
      </c>
      <c r="J47" s="246">
        <f t="shared" si="39"/>
        <v>137</v>
      </c>
      <c r="K47" s="203"/>
      <c r="L47" s="115">
        <f t="shared" si="40"/>
        <v>8</v>
      </c>
      <c r="M47" s="115">
        <f t="shared" ref="M47:M49" si="42">ROUND((J47*$M$6),0)</f>
        <v>10</v>
      </c>
      <c r="N47" s="405"/>
      <c r="O47" s="225">
        <v>3</v>
      </c>
      <c r="P47" s="464">
        <f t="shared" ref="P47:P50" si="43">ROUND(((H47*I47)*(O47/12))/27,0)</f>
        <v>11</v>
      </c>
      <c r="Q47" s="464"/>
      <c r="R47" s="403" t="s">
        <v>372</v>
      </c>
      <c r="S47" s="196"/>
      <c r="T47" s="196"/>
      <c r="X47" s="109"/>
      <c r="Y47" s="108"/>
    </row>
    <row r="48" spans="1:25" s="73" customFormat="1" ht="18.75" x14ac:dyDescent="0.3">
      <c r="A48" s="216"/>
      <c r="C48" s="2034"/>
      <c r="D48" s="2031"/>
      <c r="E48" s="409" t="s">
        <v>370</v>
      </c>
      <c r="F48" s="2037"/>
      <c r="G48" s="2040"/>
      <c r="H48" s="115">
        <v>80</v>
      </c>
      <c r="I48" s="404">
        <v>48.17</v>
      </c>
      <c r="J48" s="246">
        <f>ROUND((H48*I48)/9,0)</f>
        <v>428</v>
      </c>
      <c r="K48" s="203"/>
      <c r="L48" s="115">
        <f t="shared" si="40"/>
        <v>24</v>
      </c>
      <c r="M48" s="115">
        <f t="shared" si="42"/>
        <v>30</v>
      </c>
      <c r="N48" s="405"/>
      <c r="O48" s="225">
        <v>3</v>
      </c>
      <c r="P48" s="464">
        <f t="shared" si="43"/>
        <v>36</v>
      </c>
      <c r="Q48" s="464"/>
      <c r="R48" s="403" t="s">
        <v>373</v>
      </c>
      <c r="S48" s="196"/>
      <c r="T48" s="196"/>
      <c r="X48" s="109"/>
      <c r="Y48" s="108"/>
    </row>
    <row r="49" spans="1:25" s="73" customFormat="1" ht="18.75" x14ac:dyDescent="0.3">
      <c r="A49" s="216"/>
      <c r="C49" s="2034"/>
      <c r="D49" s="2031"/>
      <c r="E49" s="389" t="s">
        <v>358</v>
      </c>
      <c r="F49" s="2037"/>
      <c r="G49" s="2040"/>
      <c r="H49" s="115">
        <v>25</v>
      </c>
      <c r="I49" s="404">
        <v>47.08</v>
      </c>
      <c r="J49" s="246">
        <f t="shared" ref="J49:J50" si="44">ROUND((H49*I49)/9,0)</f>
        <v>131</v>
      </c>
      <c r="K49" s="203"/>
      <c r="L49" s="115">
        <f t="shared" si="40"/>
        <v>7</v>
      </c>
      <c r="M49" s="115">
        <f t="shared" si="42"/>
        <v>9</v>
      </c>
      <c r="N49" s="405"/>
      <c r="O49" s="225">
        <v>3</v>
      </c>
      <c r="P49" s="464">
        <f t="shared" si="43"/>
        <v>11</v>
      </c>
      <c r="Q49" s="464"/>
      <c r="R49" s="403" t="s">
        <v>374</v>
      </c>
      <c r="S49" s="196"/>
      <c r="T49" s="196"/>
      <c r="X49" s="109"/>
      <c r="Y49" s="108"/>
    </row>
    <row r="50" spans="1:25" s="73" customFormat="1" ht="19.5" thickBot="1" x14ac:dyDescent="0.35">
      <c r="A50" s="216"/>
      <c r="C50" s="2035"/>
      <c r="D50" s="2032"/>
      <c r="E50" s="389" t="s">
        <v>357</v>
      </c>
      <c r="F50" s="2038"/>
      <c r="G50" s="2041"/>
      <c r="H50" s="115">
        <v>105</v>
      </c>
      <c r="I50" s="404">
        <v>45.83</v>
      </c>
      <c r="J50" s="246">
        <f t="shared" si="44"/>
        <v>535</v>
      </c>
      <c r="K50" s="407">
        <f>J50</f>
        <v>535</v>
      </c>
      <c r="L50" s="115">
        <f t="shared" si="40"/>
        <v>29</v>
      </c>
      <c r="M50" s="405"/>
      <c r="N50" s="405">
        <f t="shared" si="41"/>
        <v>45</v>
      </c>
      <c r="O50" s="225">
        <v>3</v>
      </c>
      <c r="P50" s="464">
        <f t="shared" si="43"/>
        <v>45</v>
      </c>
      <c r="Q50" s="464"/>
      <c r="R50" s="403" t="s">
        <v>375</v>
      </c>
      <c r="S50" s="196"/>
      <c r="T50" s="196"/>
      <c r="X50" s="109"/>
      <c r="Y50" s="108"/>
    </row>
    <row r="51" spans="1:25" s="73" customFormat="1" ht="19.5" thickBot="1" x14ac:dyDescent="0.35">
      <c r="A51" s="216"/>
      <c r="C51" s="460"/>
      <c r="D51" s="400"/>
      <c r="E51" s="259"/>
      <c r="F51" s="453"/>
      <c r="G51" s="453"/>
      <c r="H51" s="114"/>
      <c r="I51" s="398"/>
      <c r="J51" s="399"/>
      <c r="K51" s="206"/>
      <c r="L51" s="114"/>
      <c r="M51" s="205"/>
      <c r="N51" s="205"/>
      <c r="O51" s="400"/>
      <c r="P51" s="463"/>
      <c r="Q51" s="463"/>
      <c r="R51" s="401"/>
      <c r="S51" s="213" t="s">
        <v>276</v>
      </c>
      <c r="T51" s="144" t="s">
        <v>277</v>
      </c>
      <c r="X51" s="109"/>
      <c r="Y51" s="108"/>
    </row>
    <row r="52" spans="1:25" ht="39.950000000000003" customHeight="1" thickBot="1" x14ac:dyDescent="0.35">
      <c r="A52" s="217"/>
      <c r="C52" s="1992" t="s">
        <v>82</v>
      </c>
      <c r="D52" s="1993"/>
      <c r="E52" s="1993"/>
      <c r="F52" s="1993"/>
      <c r="G52" s="1993"/>
      <c r="H52" s="1993"/>
      <c r="I52" s="1993"/>
      <c r="J52" s="1994"/>
      <c r="K52" s="443">
        <f>SUM(K9:K51)</f>
        <v>5584</v>
      </c>
      <c r="L52" s="2026">
        <f>SUM(L9:N51)</f>
        <v>1444</v>
      </c>
      <c r="M52" s="2027"/>
      <c r="N52" s="2027"/>
      <c r="O52" s="442"/>
      <c r="P52" s="443">
        <f>SUM(P9:P51)</f>
        <v>910</v>
      </c>
      <c r="Q52" s="451" t="s">
        <v>387</v>
      </c>
      <c r="R52" s="107"/>
      <c r="S52" s="211" t="s">
        <v>140</v>
      </c>
      <c r="T52" s="444">
        <v>43461</v>
      </c>
    </row>
    <row r="53" spans="1:25" ht="12.75" customHeight="1" x14ac:dyDescent="0.2">
      <c r="N53" s="93"/>
    </row>
  </sheetData>
  <customSheetViews>
    <customSheetView guid="{635840CF-CFBC-42D5-94CA-74363D1F0C57}" scale="60" showGridLines="0" zeroValues="0" topLeftCell="A7">
      <selection activeCell="W17" sqref="W17:X17"/>
      <pageMargins left="0.75" right="0.25" top="0.25" bottom="0" header="0" footer="0"/>
      <printOptions horizontalCentered="1" verticalCentered="1"/>
      <pageSetup paperSize="17" scale="62" orientation="landscape" r:id="rId1"/>
      <headerFooter alignWithMargins="0">
        <oddFooter>&amp;LPID 21120&amp;D&amp;T&amp;F&amp;A</oddFooter>
      </headerFooter>
    </customSheetView>
    <customSheetView guid="{9DC5E0A9-6F75-41AC-A87A-68F9CA31C706}" scale="60" showPageBreaks="1" showGridLines="0" zeroValues="0" printArea="1" topLeftCell="A7">
      <selection activeCell="N38" sqref="N38"/>
      <pageMargins left="0.75" right="0.25" top="0.25" bottom="0" header="0" footer="0"/>
      <printOptions horizontalCentered="1" verticalCentered="1"/>
      <pageSetup paperSize="17" scale="62" orientation="landscape" r:id="rId2"/>
      <headerFooter alignWithMargins="0">
        <oddFooter>&amp;LPID 21120&amp;D&amp;T&amp;F&amp;A</oddFooter>
      </headerFooter>
    </customSheetView>
  </customSheetViews>
  <mergeCells count="47">
    <mergeCell ref="A3:A8"/>
    <mergeCell ref="L52:N52"/>
    <mergeCell ref="L4:N4"/>
    <mergeCell ref="L5:N5"/>
    <mergeCell ref="F10:F14"/>
    <mergeCell ref="G10:G14"/>
    <mergeCell ref="D3:D8"/>
    <mergeCell ref="I3:I7"/>
    <mergeCell ref="F22:F26"/>
    <mergeCell ref="F16:F20"/>
    <mergeCell ref="G16:G20"/>
    <mergeCell ref="C52:J52"/>
    <mergeCell ref="G22:G26"/>
    <mergeCell ref="F28:F32"/>
    <mergeCell ref="G28:G32"/>
    <mergeCell ref="C10:C14"/>
    <mergeCell ref="C2:R2"/>
    <mergeCell ref="R4:R7"/>
    <mergeCell ref="K3:R3"/>
    <mergeCell ref="K5:K7"/>
    <mergeCell ref="F3:G7"/>
    <mergeCell ref="P5:P7"/>
    <mergeCell ref="J3:J7"/>
    <mergeCell ref="O4:P4"/>
    <mergeCell ref="C3:C8"/>
    <mergeCell ref="H3:H7"/>
    <mergeCell ref="Q4:Q7"/>
    <mergeCell ref="O5:O8"/>
    <mergeCell ref="D10:D14"/>
    <mergeCell ref="C16:C20"/>
    <mergeCell ref="D16:D20"/>
    <mergeCell ref="F34:F38"/>
    <mergeCell ref="G34:G38"/>
    <mergeCell ref="C22:C26"/>
    <mergeCell ref="D22:D26"/>
    <mergeCell ref="F46:F50"/>
    <mergeCell ref="G46:G50"/>
    <mergeCell ref="C46:C50"/>
    <mergeCell ref="D46:D50"/>
    <mergeCell ref="C28:C32"/>
    <mergeCell ref="D28:D32"/>
    <mergeCell ref="F40:F44"/>
    <mergeCell ref="G40:G44"/>
    <mergeCell ref="C40:C44"/>
    <mergeCell ref="D40:D44"/>
    <mergeCell ref="C34:C38"/>
    <mergeCell ref="D34:D38"/>
  </mergeCells>
  <conditionalFormatting sqref="L6:N6">
    <cfRule type="containsBlanks" dxfId="1" priority="2">
      <formula>LEN(TRIM(L6))=0</formula>
    </cfRule>
  </conditionalFormatting>
  <conditionalFormatting sqref="S52:T52">
    <cfRule type="containsBlanks" dxfId="0" priority="1">
      <formula>LEN(TRIM(S52))=0</formula>
    </cfRule>
  </conditionalFormatting>
  <printOptions horizontalCentered="1" verticalCentered="1"/>
  <pageMargins left="0.75" right="0.25" top="0.25" bottom="0" header="0" footer="0"/>
  <pageSetup paperSize="17" scale="60" orientation="landscape" r:id="rId3"/>
  <headerFooter alignWithMargins="0">
    <oddFooter>&amp;LPID 21120&amp;D&amp;T&amp;F&amp;A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37</vt:i4>
      </vt:variant>
    </vt:vector>
  </HeadingPairs>
  <TitlesOfParts>
    <vt:vector size="85" baseType="lpstr">
      <vt:lpstr>Instructions</vt:lpstr>
      <vt:lpstr>PAVEMENT SUBSUMMARY</vt:lpstr>
      <vt:lpstr>RAMP PAVEMENT</vt:lpstr>
      <vt:lpstr>RAMP PAVEMENT (2)</vt:lpstr>
      <vt:lpstr>RAMP PAVEMENT (3)</vt:lpstr>
      <vt:lpstr>RAMP Shoulder Pavement</vt:lpstr>
      <vt:lpstr>RAMP Shoulder Pavement (2)</vt:lpstr>
      <vt:lpstr>RAMP Shoulder Pavement (3)</vt:lpstr>
      <vt:lpstr>Pavement (US250)</vt:lpstr>
      <vt:lpstr>US 250 Shoulder Pavement</vt:lpstr>
      <vt:lpstr>Northbound Pavement (IR77)</vt:lpstr>
      <vt:lpstr>Southbound Pavement (IR77)</vt:lpstr>
      <vt:lpstr>NB MEDIAN SHOULDER (IR77)</vt:lpstr>
      <vt:lpstr>NB OUTSIDE SHOULDER (IR77)</vt:lpstr>
      <vt:lpstr>SB MEDIAN SHOULDER (IR77)</vt:lpstr>
      <vt:lpstr>SB OUTSIDE SHOULDER (IR77)</vt:lpstr>
      <vt:lpstr>EXP JT</vt:lpstr>
      <vt:lpstr>Pavement Marking-SUBSUMMARY</vt:lpstr>
      <vt:lpstr>TRAFFIC CONTROL</vt:lpstr>
      <vt:lpstr>Pavement Marking-US 250</vt:lpstr>
      <vt:lpstr>Pavement Marking-US 250 (RAMP)</vt:lpstr>
      <vt:lpstr>Pavement Marking-IR77 NB</vt:lpstr>
      <vt:lpstr>Pavement Marking-IR77 SB</vt:lpstr>
      <vt:lpstr>Pavement Marking-NB RAMPS</vt:lpstr>
      <vt:lpstr>Pavement Marking-SB RAMPS</vt:lpstr>
      <vt:lpstr>WZ PAVT MARK CHART</vt:lpstr>
      <vt:lpstr>GUARDRAIL</vt:lpstr>
      <vt:lpstr>GUARDRAIL (2)</vt:lpstr>
      <vt:lpstr>LANE VALUE CONTRACT TABLE</vt:lpstr>
      <vt:lpstr>WZ Signs Note</vt:lpstr>
      <vt:lpstr>Grindings</vt:lpstr>
      <vt:lpstr>WZ_Marking_Signs</vt:lpstr>
      <vt:lpstr>WZ Pavt Mark PART 1</vt:lpstr>
      <vt:lpstr>WZ Pavt Mark PART 2</vt:lpstr>
      <vt:lpstr>RAMPS &amp; MEDIAN</vt:lpstr>
      <vt:lpstr>Pavement Marking</vt:lpstr>
      <vt:lpstr>EB MEDIAN SHOULDER (US36)</vt:lpstr>
      <vt:lpstr>Mail Boxes</vt:lpstr>
      <vt:lpstr>Curb Ramps</vt:lpstr>
      <vt:lpstr>U.S. 250 Pavement</vt:lpstr>
      <vt:lpstr>Ext. Paved Shoulders</vt:lpstr>
      <vt:lpstr>SCUPPER</vt:lpstr>
      <vt:lpstr>U.S. 250 Shoulder Pavement</vt:lpstr>
      <vt:lpstr>EB OUTSIDE SHOULDER (US36)</vt:lpstr>
      <vt:lpstr>Westbound Pavement (US250)</vt:lpstr>
      <vt:lpstr>Safety Edge</vt:lpstr>
      <vt:lpstr>sb bridge Pavement (IR77)</vt:lpstr>
      <vt:lpstr>NB BRIDGE Pavement (IR77)</vt:lpstr>
      <vt:lpstr>'EB MEDIAN SHOULDER (US36)'!Print_Area</vt:lpstr>
      <vt:lpstr>'EB OUTSIDE SHOULDER (US36)'!Print_Area</vt:lpstr>
      <vt:lpstr>'EXP JT'!Print_Area</vt:lpstr>
      <vt:lpstr>'Ext. Paved Shoulders'!Print_Area</vt:lpstr>
      <vt:lpstr>Grindings!Print_Area</vt:lpstr>
      <vt:lpstr>'NB BRIDGE Pavement (IR77)'!Print_Area</vt:lpstr>
      <vt:lpstr>'NB MEDIAN SHOULDER (IR77)'!Print_Area</vt:lpstr>
      <vt:lpstr>'NB OUTSIDE SHOULDER (IR77)'!Print_Area</vt:lpstr>
      <vt:lpstr>'Northbound Pavement (IR77)'!Print_Area</vt:lpstr>
      <vt:lpstr>'Pavement (US250)'!Print_Area</vt:lpstr>
      <vt:lpstr>'Pavement Marking'!Print_Area</vt:lpstr>
      <vt:lpstr>'Pavement Marking-IR77 NB'!Print_Area</vt:lpstr>
      <vt:lpstr>'Pavement Marking-IR77 SB'!Print_Area</vt:lpstr>
      <vt:lpstr>'Pavement Marking-NB RAMPS'!Print_Area</vt:lpstr>
      <vt:lpstr>'Pavement Marking-SB RAMPS'!Print_Area</vt:lpstr>
      <vt:lpstr>'Pavement Marking-SUBSUMMARY'!Print_Area</vt:lpstr>
      <vt:lpstr>'Pavement Marking-US 250'!Print_Area</vt:lpstr>
      <vt:lpstr>'Pavement Marking-US 250 (RAMP)'!Print_Area</vt:lpstr>
      <vt:lpstr>'PAVEMENT SUBSUMMARY'!Print_Area</vt:lpstr>
      <vt:lpstr>'RAMP PAVEMENT'!Print_Area</vt:lpstr>
      <vt:lpstr>'RAMP PAVEMENT (2)'!Print_Area</vt:lpstr>
      <vt:lpstr>'RAMP PAVEMENT (3)'!Print_Area</vt:lpstr>
      <vt:lpstr>'RAMP Shoulder Pavement'!Print_Area</vt:lpstr>
      <vt:lpstr>'RAMP Shoulder Pavement (2)'!Print_Area</vt:lpstr>
      <vt:lpstr>'RAMP Shoulder Pavement (3)'!Print_Area</vt:lpstr>
      <vt:lpstr>'RAMPS &amp; MEDIAN'!Print_Area</vt:lpstr>
      <vt:lpstr>'sb bridge Pavement (IR77)'!Print_Area</vt:lpstr>
      <vt:lpstr>'SB MEDIAN SHOULDER (IR77)'!Print_Area</vt:lpstr>
      <vt:lpstr>'SB OUTSIDE SHOULDER (IR77)'!Print_Area</vt:lpstr>
      <vt:lpstr>SCUPPER!Print_Area</vt:lpstr>
      <vt:lpstr>'Southbound Pavement (IR77)'!Print_Area</vt:lpstr>
      <vt:lpstr>'TRAFFIC CONTROL'!Print_Area</vt:lpstr>
      <vt:lpstr>'U.S. 250 Pavement'!Print_Area</vt:lpstr>
      <vt:lpstr>'U.S. 250 Shoulder Pavement'!Print_Area</vt:lpstr>
      <vt:lpstr>'US 250 Shoulder Pavement'!Print_Area</vt:lpstr>
      <vt:lpstr>'Westbound Pavement (US250)'!Print_Area</vt:lpstr>
      <vt:lpstr>WZ_Marking_Signs!Print_Area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Miller;David.Hoffman@dot.state.oh.us</dc:creator>
  <cp:lastModifiedBy>Clark, Michael</cp:lastModifiedBy>
  <cp:lastPrinted>2017-04-13T17:57:16Z</cp:lastPrinted>
  <dcterms:created xsi:type="dcterms:W3CDTF">2003-04-23T13:48:40Z</dcterms:created>
  <dcterms:modified xsi:type="dcterms:W3CDTF">2024-06-17T10:21:45Z</dcterms:modified>
</cp:coreProperties>
</file>